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C:\Users\USUARIO\OneDrive\Documentos\CARPETA_SENA_CC_2026\GC_43618011_19626_MARZO\4. Ejecución de la Formación Profesional\Información Programas de Formación por Fichas\Ficha 3361935\"/>
    </mc:Choice>
  </mc:AlternateContent>
  <xr:revisionPtr revIDLastSave="0" documentId="13_ncr:1_{FCE0B121-DB00-4EDF-817F-517D69039C4C}" xr6:coauthVersionLast="47" xr6:coauthVersionMax="47" xr10:uidLastSave="{00000000-0000-0000-0000-000000000000}"/>
  <bookViews>
    <workbookView xWindow="-110" yWindow="-110" windowWidth="19420" windowHeight="10300" firstSheet="16" activeTab="16" xr2:uid="{00000000-000D-0000-FFFF-FFFF00000000}"/>
  </bookViews>
  <sheets>
    <sheet name="2025-I A" sheetId="20" r:id="rId1"/>
    <sheet name="2025-I B" sheetId="22" r:id="rId2"/>
    <sheet name="2025-I C" sheetId="23" r:id="rId3"/>
    <sheet name="2025-I D" sheetId="24" r:id="rId4"/>
    <sheet name="2025-II" sheetId="29" r:id="rId5"/>
    <sheet name="2025-III" sheetId="31" r:id="rId6"/>
    <sheet name="2025-IV" sheetId="34" r:id="rId7"/>
    <sheet name="2026-I" sheetId="38" r:id="rId8"/>
    <sheet name="COMPETENCIAS 2" sheetId="10" r:id="rId9"/>
    <sheet name="P_ACT_ESENCIAL" sheetId="4" state="hidden" r:id="rId10"/>
    <sheet name="DATOS" sheetId="5" r:id="rId11"/>
    <sheet name="REPORTE APRENDICES" sheetId="36" r:id="rId12"/>
    <sheet name="REGISTRO DE ASISTENCIA_2025_I" sheetId="21" r:id="rId13"/>
    <sheet name="REGISTRO DE ASISTENCIA_2025_II" sheetId="30" r:id="rId14"/>
    <sheet name="REGISTRO DE ASISTENCIA_2025_III" sheetId="32" r:id="rId15"/>
    <sheet name="REGISTRO DE ASISTENCIA_2025_IV" sheetId="35" r:id="rId16"/>
    <sheet name="REGISTRO DE ASISTENCIA_2026_i" sheetId="37" r:id="rId17"/>
  </sheets>
  <externalReferences>
    <externalReference r:id="rId18"/>
  </externalReferences>
  <definedNames>
    <definedName name="a" localSheetId="8">#REF!</definedName>
    <definedName name="a" localSheetId="10">#REF!</definedName>
    <definedName name="a">#REF!</definedName>
    <definedName name="ambiente">[1]Ambientes!$B$2:$B$207</definedName>
    <definedName name="APELLIDOS" localSheetId="10">#REF!</definedName>
    <definedName name="APELLIDOS">#REF!</definedName>
    <definedName name="ARTICULACION" localSheetId="10">#REF!</definedName>
    <definedName name="ARTICULACION">#REF!</definedName>
    <definedName name="articulacion2" localSheetId="10">#REF!</definedName>
    <definedName name="articulacion2">#REF!</definedName>
    <definedName name="bloq">[1]Datos!$A$3:$A$1082</definedName>
    <definedName name="casa" localSheetId="10">#REF!</definedName>
    <definedName name="casa">#REF!</definedName>
    <definedName name="concepto" localSheetId="10">#REF!</definedName>
    <definedName name="concepto">#REF!</definedName>
    <definedName name="Convenciones" localSheetId="10">#REF!</definedName>
    <definedName name="Convenciones">#REF!</definedName>
    <definedName name="Empresas" localSheetId="10">#REF!</definedName>
    <definedName name="Empresas">#REF!</definedName>
    <definedName name="Empresas2" localSheetId="10">#REF!</definedName>
    <definedName name="Empresas2">#REF!</definedName>
    <definedName name="IDENTIFICACION" localSheetId="10">#REF!</definedName>
    <definedName name="IDENTIFICACION">#REF!</definedName>
    <definedName name="Indice" localSheetId="10">#REF!</definedName>
    <definedName name="Indice">#REF!</definedName>
    <definedName name="instructor">[1]Instructores!$D$3:$D$214</definedName>
    <definedName name="juea">[1]Datos!$T$3:$T$1082</definedName>
    <definedName name="juei">[1]Datos!$N$3:$N$1082</definedName>
    <definedName name="JUICIOS" localSheetId="10">#REF!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0">#REF!</definedName>
    <definedName name="NOMBRES">#REF!</definedName>
    <definedName name="oso" localSheetId="10">#REF!</definedName>
    <definedName name="oso">#REF!</definedName>
    <definedName name="PRODUC2" localSheetId="10">#REF!</definedName>
    <definedName name="PRODUC2">#REF!</definedName>
    <definedName name="PRODUCTIVA" localSheetId="10">#REF!</definedName>
    <definedName name="PRODUCTIVA">#REF!</definedName>
    <definedName name="RA" localSheetId="10">#REF!</definedName>
    <definedName name="RA">#REF!</definedName>
    <definedName name="ReporteA">#REF!</definedName>
    <definedName name="RESULTADOS" localSheetId="10">#REF!</definedName>
    <definedName name="RESULTADOS">#REF!</definedName>
    <definedName name="saba">[1]Datos!$V$3:$V$1082</definedName>
    <definedName name="sabi">[1]Datos!$P$3:$P$1082</definedName>
    <definedName name="salidfa" localSheetId="10">#REF!</definedName>
    <definedName name="salidfa">#REF!</definedName>
    <definedName name="tabla" localSheetId="10">#REF!</definedName>
    <definedName name="tabla">#REF!</definedName>
    <definedName name="tabla_resumen_exp_edades_tab" localSheetId="10">#REF!</definedName>
    <definedName name="tabla_resumen_exp_edades_tab">#REF!</definedName>
    <definedName name="tabla_resumen_exp_sexo_edad_tab" localSheetId="10">#REF!</definedName>
    <definedName name="tabla_resumen_exp_sexo_edad_tab">#REF!</definedName>
    <definedName name="tabla_resumen_exp_tab" localSheetId="10">#REF!</definedName>
    <definedName name="tabla_resumen_exp_tab">#REF!</definedName>
    <definedName name="tabla_resumen_rec_edades_tab" localSheetId="10">#REF!</definedName>
    <definedName name="tabla_resumen_rec_edades_tab">#REF!</definedName>
    <definedName name="tabla_resumen_rec_sexo_edad_tab" localSheetId="10">#REF!</definedName>
    <definedName name="tabla_resumen_rec_sexo_edad_tab">#REF!</definedName>
    <definedName name="tabla_resumen_rec_tab" localSheetId="10">#REF!</definedName>
    <definedName name="tabla_resumen_rec_tab">#REF!</definedName>
    <definedName name="tablita" localSheetId="10">#REF!</definedName>
    <definedName name="tablita">#REF!</definedName>
    <definedName name="Type">#REF!</definedName>
    <definedName name="v" localSheetId="10">#REF!</definedName>
    <definedName name="v">#REF!</definedName>
    <definedName name="vASQUEZ" localSheetId="10">#REF!</definedName>
    <definedName name="vASQUEZ">#REF!</definedName>
    <definedName name="viea">[1]Datos!$U$3:$U$1082</definedName>
    <definedName name="viei">[1]Datos!$O$3:$O$1082</definedName>
    <definedName name="vv" localSheetId="10">#REF!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9" roundtripDataSignature="AMtx7mhtA/nK6r+ap/IrPv0PIGkNiDuOyg=="/>
    </ext>
  </extLst>
</workbook>
</file>

<file path=xl/calcChain.xml><?xml version="1.0" encoding="utf-8"?>
<calcChain xmlns="http://schemas.openxmlformats.org/spreadsheetml/2006/main">
  <c r="CD77" i="37" l="1"/>
  <c r="CC77" i="37"/>
  <c r="CB77" i="37"/>
  <c r="CA77" i="37"/>
  <c r="CD76" i="37"/>
  <c r="CC76" i="37"/>
  <c r="CB76" i="37"/>
  <c r="CA76" i="37"/>
  <c r="CD75" i="37"/>
  <c r="CC75" i="37"/>
  <c r="CB75" i="37"/>
  <c r="CA75" i="37"/>
  <c r="BK93" i="37"/>
  <c r="AF93" i="37"/>
  <c r="D93" i="37"/>
  <c r="BK92" i="37"/>
  <c r="AF92" i="37"/>
  <c r="D92" i="37"/>
  <c r="BX88" i="37"/>
  <c r="BW88" i="37"/>
  <c r="BU88" i="37"/>
  <c r="BT88" i="37"/>
  <c r="BS88" i="37"/>
  <c r="BR88" i="37"/>
  <c r="BQ88" i="37"/>
  <c r="BP88" i="37"/>
  <c r="BN88" i="37"/>
  <c r="BK88" i="37"/>
  <c r="BJ88" i="37"/>
  <c r="BI88" i="37"/>
  <c r="BG88" i="37"/>
  <c r="BF88" i="37"/>
  <c r="BE88" i="37"/>
  <c r="BD88" i="37"/>
  <c r="BC88" i="37"/>
  <c r="AZ88" i="37"/>
  <c r="AY88" i="37"/>
  <c r="AX88" i="37"/>
  <c r="AW88" i="37"/>
  <c r="AV88" i="37"/>
  <c r="AU88" i="37"/>
  <c r="AS88" i="37"/>
  <c r="AR88" i="37"/>
  <c r="AQ88" i="37"/>
  <c r="AP88" i="37"/>
  <c r="AO88" i="37"/>
  <c r="AN88" i="37"/>
  <c r="AL88" i="37"/>
  <c r="AK88" i="37"/>
  <c r="AJ88" i="37"/>
  <c r="AI88" i="37"/>
  <c r="AH88" i="37"/>
  <c r="AG88" i="37"/>
  <c r="AE88" i="37"/>
  <c r="AD88" i="37"/>
  <c r="AC88" i="37"/>
  <c r="AB88" i="37"/>
  <c r="AA88" i="37"/>
  <c r="Z88" i="37"/>
  <c r="X88" i="37"/>
  <c r="W88" i="37"/>
  <c r="V88" i="37"/>
  <c r="U88" i="37"/>
  <c r="T88" i="37"/>
  <c r="S88" i="37"/>
  <c r="Q88" i="37"/>
  <c r="P88" i="37"/>
  <c r="O88" i="37"/>
  <c r="N88" i="37"/>
  <c r="M88" i="37"/>
  <c r="L88" i="37"/>
  <c r="J88" i="37"/>
  <c r="I88" i="37"/>
  <c r="H88" i="37"/>
  <c r="G88" i="37"/>
  <c r="F88" i="37"/>
  <c r="E88" i="37"/>
  <c r="BX87" i="37"/>
  <c r="BW87" i="37"/>
  <c r="BU87" i="37"/>
  <c r="BT87" i="37"/>
  <c r="BS87" i="37"/>
  <c r="BR87" i="37"/>
  <c r="BQ87" i="37"/>
  <c r="BP87" i="37"/>
  <c r="BN87" i="37"/>
  <c r="BK87" i="37"/>
  <c r="BJ87" i="37"/>
  <c r="BI87" i="37"/>
  <c r="BG87" i="37"/>
  <c r="BF87" i="37"/>
  <c r="BE87" i="37"/>
  <c r="BD87" i="37"/>
  <c r="BC87" i="37"/>
  <c r="AZ87" i="37"/>
  <c r="AY87" i="37"/>
  <c r="AX87" i="37"/>
  <c r="AW87" i="37"/>
  <c r="AV87" i="37"/>
  <c r="AU87" i="37"/>
  <c r="AS87" i="37"/>
  <c r="AR87" i="37"/>
  <c r="AQ87" i="37"/>
  <c r="AP87" i="37"/>
  <c r="AO87" i="37"/>
  <c r="AN87" i="37"/>
  <c r="AL87" i="37"/>
  <c r="AK87" i="37"/>
  <c r="AJ87" i="37"/>
  <c r="AI87" i="37"/>
  <c r="AH87" i="37"/>
  <c r="AG87" i="37"/>
  <c r="AE87" i="37"/>
  <c r="AD87" i="37"/>
  <c r="AC87" i="37"/>
  <c r="AB87" i="37"/>
  <c r="AA87" i="37"/>
  <c r="Z87" i="37"/>
  <c r="X87" i="37"/>
  <c r="W87" i="37"/>
  <c r="V87" i="37"/>
  <c r="U87" i="37"/>
  <c r="T87" i="37"/>
  <c r="S87" i="37"/>
  <c r="Q87" i="37"/>
  <c r="P87" i="37"/>
  <c r="O87" i="37"/>
  <c r="N87" i="37"/>
  <c r="M87" i="37"/>
  <c r="L87" i="37"/>
  <c r="J87" i="37"/>
  <c r="I87" i="37"/>
  <c r="H87" i="37"/>
  <c r="G87" i="37"/>
  <c r="F87" i="37"/>
  <c r="E87" i="37"/>
  <c r="BX86" i="37"/>
  <c r="BW86" i="37"/>
  <c r="BU86" i="37"/>
  <c r="BT86" i="37"/>
  <c r="BS86" i="37"/>
  <c r="BR86" i="37"/>
  <c r="BQ86" i="37"/>
  <c r="BP86" i="37"/>
  <c r="BN86" i="37"/>
  <c r="BK86" i="37"/>
  <c r="BJ86" i="37"/>
  <c r="BI86" i="37"/>
  <c r="BG86" i="37"/>
  <c r="BF86" i="37"/>
  <c r="BE86" i="37"/>
  <c r="BD86" i="37"/>
  <c r="BC86" i="37"/>
  <c r="AZ86" i="37"/>
  <c r="AY86" i="37"/>
  <c r="AX86" i="37"/>
  <c r="AW86" i="37"/>
  <c r="AV86" i="37"/>
  <c r="AU86" i="37"/>
  <c r="AS86" i="37"/>
  <c r="AR86" i="37"/>
  <c r="AQ86" i="37"/>
  <c r="AP86" i="37"/>
  <c r="AO86" i="37"/>
  <c r="AN86" i="37"/>
  <c r="AL86" i="37"/>
  <c r="AK86" i="37"/>
  <c r="AJ86" i="37"/>
  <c r="AI86" i="37"/>
  <c r="AH86" i="37"/>
  <c r="AG86" i="37"/>
  <c r="AE86" i="37"/>
  <c r="AD86" i="37"/>
  <c r="AC86" i="37"/>
  <c r="AB86" i="37"/>
  <c r="AA86" i="37"/>
  <c r="Z86" i="37"/>
  <c r="X86" i="37"/>
  <c r="W86" i="37"/>
  <c r="V86" i="37"/>
  <c r="U86" i="37"/>
  <c r="T86" i="37"/>
  <c r="S86" i="37"/>
  <c r="Q86" i="37"/>
  <c r="P86" i="37"/>
  <c r="O86" i="37"/>
  <c r="N86" i="37"/>
  <c r="M86" i="37"/>
  <c r="L86" i="37"/>
  <c r="J86" i="37"/>
  <c r="I86" i="37"/>
  <c r="H86" i="37"/>
  <c r="G86" i="37"/>
  <c r="F86" i="37"/>
  <c r="E86" i="37"/>
  <c r="BX85" i="37"/>
  <c r="BW85" i="37"/>
  <c r="BU85" i="37"/>
  <c r="BT85" i="37"/>
  <c r="BS85" i="37"/>
  <c r="BR85" i="37"/>
  <c r="BQ85" i="37"/>
  <c r="BP85" i="37"/>
  <c r="BN85" i="37"/>
  <c r="BK85" i="37"/>
  <c r="BJ85" i="37"/>
  <c r="BI85" i="37"/>
  <c r="BG85" i="37"/>
  <c r="BF85" i="37"/>
  <c r="BE85" i="37"/>
  <c r="BD85" i="37"/>
  <c r="BC85" i="37"/>
  <c r="AZ85" i="37"/>
  <c r="AY85" i="37"/>
  <c r="AX85" i="37"/>
  <c r="AW85" i="37"/>
  <c r="AV85" i="37"/>
  <c r="AU85" i="37"/>
  <c r="AS85" i="37"/>
  <c r="AR85" i="37"/>
  <c r="AQ85" i="37"/>
  <c r="AP85" i="37"/>
  <c r="AO85" i="37"/>
  <c r="AN85" i="37"/>
  <c r="AL85" i="37"/>
  <c r="AK85" i="37"/>
  <c r="AJ85" i="37"/>
  <c r="AI85" i="37"/>
  <c r="AH85" i="37"/>
  <c r="AG85" i="37"/>
  <c r="AE85" i="37"/>
  <c r="AD85" i="37"/>
  <c r="AC85" i="37"/>
  <c r="AB85" i="37"/>
  <c r="AA85" i="37"/>
  <c r="Z85" i="37"/>
  <c r="X85" i="37"/>
  <c r="W85" i="37"/>
  <c r="V85" i="37"/>
  <c r="U85" i="37"/>
  <c r="T85" i="37"/>
  <c r="S85" i="37"/>
  <c r="Q85" i="37"/>
  <c r="P85" i="37"/>
  <c r="O85" i="37"/>
  <c r="N85" i="37"/>
  <c r="M85" i="37"/>
  <c r="L85" i="37"/>
  <c r="J85" i="37"/>
  <c r="I85" i="37"/>
  <c r="H85" i="37"/>
  <c r="G85" i="37"/>
  <c r="F85" i="37"/>
  <c r="E85" i="37"/>
  <c r="CD83" i="37"/>
  <c r="CC83" i="37"/>
  <c r="CB83" i="37"/>
  <c r="CA83" i="37"/>
  <c r="CD82" i="37"/>
  <c r="CC82" i="37"/>
  <c r="CB82" i="37"/>
  <c r="CA82" i="37"/>
  <c r="CD81" i="37"/>
  <c r="CC81" i="37"/>
  <c r="CB81" i="37"/>
  <c r="CA81" i="37"/>
  <c r="CD80" i="37"/>
  <c r="CC80" i="37"/>
  <c r="CB80" i="37"/>
  <c r="CA80" i="37"/>
  <c r="CD79" i="37"/>
  <c r="CC79" i="37"/>
  <c r="CB79" i="37"/>
  <c r="CA79" i="37"/>
  <c r="CD78" i="37"/>
  <c r="CC78" i="37"/>
  <c r="CB78" i="37"/>
  <c r="CA78" i="37"/>
  <c r="CD74" i="37"/>
  <c r="CC74" i="37"/>
  <c r="CB74" i="37"/>
  <c r="CA74" i="37"/>
  <c r="CD73" i="37"/>
  <c r="CC73" i="37"/>
  <c r="CB73" i="37"/>
  <c r="CA73" i="37"/>
  <c r="CD72" i="37"/>
  <c r="CC72" i="37"/>
  <c r="CB72" i="37"/>
  <c r="CA72" i="37"/>
  <c r="CD71" i="37"/>
  <c r="CC71" i="37"/>
  <c r="CB71" i="37"/>
  <c r="CA71" i="37"/>
  <c r="CD70" i="37"/>
  <c r="CC70" i="37"/>
  <c r="CB70" i="37"/>
  <c r="CA70" i="37"/>
  <c r="CD69" i="37"/>
  <c r="CC69" i="37"/>
  <c r="CB69" i="37"/>
  <c r="CA69" i="37"/>
  <c r="CD68" i="37"/>
  <c r="CC68" i="37"/>
  <c r="CB68" i="37"/>
  <c r="CA68" i="37"/>
  <c r="CD67" i="37"/>
  <c r="CC67" i="37"/>
  <c r="CB67" i="37"/>
  <c r="CA67" i="37"/>
  <c r="CD66" i="37"/>
  <c r="CC66" i="37"/>
  <c r="CB66" i="37"/>
  <c r="CA66" i="37"/>
  <c r="CD65" i="37"/>
  <c r="CC65" i="37"/>
  <c r="CB65" i="37"/>
  <c r="CA65" i="37"/>
  <c r="CD64" i="37"/>
  <c r="CC64" i="37"/>
  <c r="CB64" i="37"/>
  <c r="CA64" i="37"/>
  <c r="CD63" i="37"/>
  <c r="CC63" i="37"/>
  <c r="CB63" i="37"/>
  <c r="CA63" i="37"/>
  <c r="CD62" i="37"/>
  <c r="CC62" i="37"/>
  <c r="CB62" i="37"/>
  <c r="CA62" i="37"/>
  <c r="CD61" i="37"/>
  <c r="CC61" i="37"/>
  <c r="CB61" i="37"/>
  <c r="CA61" i="37"/>
  <c r="CD60" i="37"/>
  <c r="CC60" i="37"/>
  <c r="CB60" i="37"/>
  <c r="CA60" i="37"/>
  <c r="CD59" i="37"/>
  <c r="CC59" i="37"/>
  <c r="CB59" i="37"/>
  <c r="CA59" i="37"/>
  <c r="CD58" i="37"/>
  <c r="CC58" i="37"/>
  <c r="CB58" i="37"/>
  <c r="CA58" i="37"/>
  <c r="CD57" i="37"/>
  <c r="CC57" i="37"/>
  <c r="CB57" i="37"/>
  <c r="CA57" i="37"/>
  <c r="CD56" i="37"/>
  <c r="CC56" i="37"/>
  <c r="CB56" i="37"/>
  <c r="CA56" i="37"/>
  <c r="CD55" i="37"/>
  <c r="CC55" i="37"/>
  <c r="CB55" i="37"/>
  <c r="CA55" i="37"/>
  <c r="CD54" i="37"/>
  <c r="CC54" i="37"/>
  <c r="CB54" i="37"/>
  <c r="CA54" i="37"/>
  <c r="CD53" i="37"/>
  <c r="CC53" i="37"/>
  <c r="CB53" i="37"/>
  <c r="CA53" i="37"/>
  <c r="CD52" i="37"/>
  <c r="CC52" i="37"/>
  <c r="CB52" i="37"/>
  <c r="CA52" i="37"/>
  <c r="CD51" i="37"/>
  <c r="CC51" i="37"/>
  <c r="CB51" i="37"/>
  <c r="CA51" i="37"/>
  <c r="CD50" i="37"/>
  <c r="CC50" i="37"/>
  <c r="CB50" i="37"/>
  <c r="CA50" i="37"/>
  <c r="CD49" i="37"/>
  <c r="CC49" i="37"/>
  <c r="CB49" i="37"/>
  <c r="CA49" i="37"/>
  <c r="CD48" i="37"/>
  <c r="CC48" i="37"/>
  <c r="CB48" i="37"/>
  <c r="CA48" i="37"/>
  <c r="CD47" i="37"/>
  <c r="CC47" i="37"/>
  <c r="CB47" i="37"/>
  <c r="CA47" i="37"/>
  <c r="CD46" i="37"/>
  <c r="CC46" i="37"/>
  <c r="CB46" i="37"/>
  <c r="CA46" i="37"/>
  <c r="CD45" i="37"/>
  <c r="CC45" i="37"/>
  <c r="CB45" i="37"/>
  <c r="CA45" i="37"/>
  <c r="CD44" i="37"/>
  <c r="CC44" i="37"/>
  <c r="CB44" i="37"/>
  <c r="CA44" i="37"/>
  <c r="CD43" i="37"/>
  <c r="CC43" i="37"/>
  <c r="CB43" i="37"/>
  <c r="CA43" i="37"/>
  <c r="CD42" i="37"/>
  <c r="CC42" i="37"/>
  <c r="CB42" i="37"/>
  <c r="CA42" i="37"/>
  <c r="CD41" i="37"/>
  <c r="CC41" i="37"/>
  <c r="CB41" i="37"/>
  <c r="CA41" i="37"/>
  <c r="CD40" i="37"/>
  <c r="CC40" i="37"/>
  <c r="CB40" i="37"/>
  <c r="CA40" i="37"/>
  <c r="CD39" i="37"/>
  <c r="CC39" i="37"/>
  <c r="CB39" i="37"/>
  <c r="CA39" i="37"/>
  <c r="CD38" i="37"/>
  <c r="CC38" i="37"/>
  <c r="CB38" i="37"/>
  <c r="CA38" i="37"/>
  <c r="CD37" i="37"/>
  <c r="CC37" i="37"/>
  <c r="CB37" i="37"/>
  <c r="CA37" i="37"/>
  <c r="CD36" i="37"/>
  <c r="CC36" i="37"/>
  <c r="CB36" i="37"/>
  <c r="CA36" i="37"/>
  <c r="CD35" i="37"/>
  <c r="CC35" i="37"/>
  <c r="CB35" i="37"/>
  <c r="CA35" i="37"/>
  <c r="CD34" i="37"/>
  <c r="CC34" i="37"/>
  <c r="CB34" i="37"/>
  <c r="CA34" i="37"/>
  <c r="CD33" i="37"/>
  <c r="CC33" i="37"/>
  <c r="CB33" i="37"/>
  <c r="CA33" i="37"/>
  <c r="CD32" i="37"/>
  <c r="CC32" i="37"/>
  <c r="CB32" i="37"/>
  <c r="CA32" i="37"/>
  <c r="CD31" i="37"/>
  <c r="CC31" i="37"/>
  <c r="CB31" i="37"/>
  <c r="CA31" i="37"/>
  <c r="CD30" i="37"/>
  <c r="CC30" i="37"/>
  <c r="CB30" i="37"/>
  <c r="CA30" i="37"/>
  <c r="CD29" i="37"/>
  <c r="CC29" i="37"/>
  <c r="CB29" i="37"/>
  <c r="CA29" i="37"/>
  <c r="CD28" i="37"/>
  <c r="CC28" i="37"/>
  <c r="CB28" i="37"/>
  <c r="CA28" i="37"/>
  <c r="CD27" i="37"/>
  <c r="CC27" i="37"/>
  <c r="CB27" i="37"/>
  <c r="CA27" i="37"/>
  <c r="CD26" i="37"/>
  <c r="CC26" i="37"/>
  <c r="CB26" i="37"/>
  <c r="CA26" i="37"/>
  <c r="CD25" i="37"/>
  <c r="CC25" i="37"/>
  <c r="CB25" i="37"/>
  <c r="CA25" i="37"/>
  <c r="CD24" i="37"/>
  <c r="CC24" i="37"/>
  <c r="CB24" i="37"/>
  <c r="CA24" i="37"/>
  <c r="CD23" i="37"/>
  <c r="CC23" i="37"/>
  <c r="CB23" i="37"/>
  <c r="CA23" i="37"/>
  <c r="CD22" i="37"/>
  <c r="CC22" i="37"/>
  <c r="CB22" i="37"/>
  <c r="CA22" i="37"/>
  <c r="CD21" i="37"/>
  <c r="CC21" i="37"/>
  <c r="CB21" i="37"/>
  <c r="CA21" i="37"/>
  <c r="CD20" i="37"/>
  <c r="CC20" i="37"/>
  <c r="CB20" i="37"/>
  <c r="CA20" i="37"/>
  <c r="CD19" i="37"/>
  <c r="CC19" i="37"/>
  <c r="CB19" i="37"/>
  <c r="CA19" i="37"/>
  <c r="CD18" i="37"/>
  <c r="CC18" i="37"/>
  <c r="CB18" i="37"/>
  <c r="CA18" i="37"/>
  <c r="CD17" i="37"/>
  <c r="CC17" i="37"/>
  <c r="CB17" i="37"/>
  <c r="CA17" i="37"/>
  <c r="CD16" i="37"/>
  <c r="CC16" i="37"/>
  <c r="CB16" i="37"/>
  <c r="CA16" i="37"/>
  <c r="CD15" i="37"/>
  <c r="CC15" i="37"/>
  <c r="CB15" i="37"/>
  <c r="CA15" i="37"/>
  <c r="CD14" i="37"/>
  <c r="CC14" i="37"/>
  <c r="CB14" i="37"/>
  <c r="CA14" i="37"/>
  <c r="CD13" i="37"/>
  <c r="CC13" i="37"/>
  <c r="CB13" i="37"/>
  <c r="CA13" i="37"/>
  <c r="CD12" i="37"/>
  <c r="CC12" i="37"/>
  <c r="CB12" i="37"/>
  <c r="CA12" i="37"/>
  <c r="CD11" i="37"/>
  <c r="CC11" i="37"/>
  <c r="CB11" i="37"/>
  <c r="CA11" i="37"/>
  <c r="CD10" i="37"/>
  <c r="CC10" i="37"/>
  <c r="CB10" i="37"/>
  <c r="CA10" i="37"/>
  <c r="CD9" i="37"/>
  <c r="CC9" i="37"/>
  <c r="CB9" i="37"/>
  <c r="CA9" i="37"/>
  <c r="CD8" i="37"/>
  <c r="CC8" i="37"/>
  <c r="CB8" i="37"/>
  <c r="CA8" i="37"/>
  <c r="CD7" i="37"/>
  <c r="CC7" i="37"/>
  <c r="CB7" i="37"/>
  <c r="CA7" i="37"/>
  <c r="CD6" i="37"/>
  <c r="CC6" i="37"/>
  <c r="CB6" i="37"/>
  <c r="CA6" i="37"/>
  <c r="BB108" i="35"/>
  <c r="X108" i="35"/>
  <c r="D108" i="35"/>
  <c r="BB107" i="35"/>
  <c r="X107" i="35"/>
  <c r="D107" i="35"/>
  <c r="CA103" i="35"/>
  <c r="BY103" i="35"/>
  <c r="BX103" i="35"/>
  <c r="BW103" i="35"/>
  <c r="BU103" i="35"/>
  <c r="BT103" i="35"/>
  <c r="BS103" i="35"/>
  <c r="BR103" i="35"/>
  <c r="BQ103" i="35"/>
  <c r="BP103" i="35"/>
  <c r="BN103" i="35"/>
  <c r="BM103" i="35"/>
  <c r="BL103" i="35"/>
  <c r="BK103" i="35"/>
  <c r="BJ103" i="35"/>
  <c r="BG103" i="35"/>
  <c r="BF103" i="35"/>
  <c r="BE103" i="35"/>
  <c r="BD103" i="35"/>
  <c r="BC103" i="35"/>
  <c r="BB103" i="35"/>
  <c r="AZ103" i="35"/>
  <c r="AY103" i="35"/>
  <c r="AX103" i="35"/>
  <c r="AW103" i="35"/>
  <c r="AV103" i="35"/>
  <c r="AU103" i="35"/>
  <c r="AS103" i="35"/>
  <c r="AR103" i="35"/>
  <c r="AQ103" i="35"/>
  <c r="AP103" i="35"/>
  <c r="AO103" i="35"/>
  <c r="AL103" i="35"/>
  <c r="AK103" i="35"/>
  <c r="AJ103" i="35"/>
  <c r="AI103" i="35"/>
  <c r="AH103" i="35"/>
  <c r="AG103" i="35"/>
  <c r="AE103" i="35"/>
  <c r="AD103" i="35"/>
  <c r="AC103" i="35"/>
  <c r="AB103" i="35"/>
  <c r="AA103" i="35"/>
  <c r="X103" i="35"/>
  <c r="W103" i="35"/>
  <c r="V103" i="35"/>
  <c r="U103" i="35"/>
  <c r="T103" i="35"/>
  <c r="S103" i="35"/>
  <c r="Q103" i="35"/>
  <c r="P103" i="35"/>
  <c r="O103" i="35"/>
  <c r="N103" i="35"/>
  <c r="M103" i="35"/>
  <c r="L103" i="35"/>
  <c r="J103" i="35"/>
  <c r="I103" i="35"/>
  <c r="H103" i="35"/>
  <c r="G103" i="35"/>
  <c r="F103" i="35"/>
  <c r="CA102" i="35"/>
  <c r="BY102" i="35"/>
  <c r="BX102" i="35"/>
  <c r="BW102" i="35"/>
  <c r="BU102" i="35"/>
  <c r="BT102" i="35"/>
  <c r="BS102" i="35"/>
  <c r="BR102" i="35"/>
  <c r="BQ102" i="35"/>
  <c r="BP102" i="35"/>
  <c r="BN102" i="35"/>
  <c r="BM102" i="35"/>
  <c r="BL102" i="35"/>
  <c r="BK102" i="35"/>
  <c r="BJ102" i="35"/>
  <c r="BG102" i="35"/>
  <c r="BF102" i="35"/>
  <c r="BE102" i="35"/>
  <c r="BD102" i="35"/>
  <c r="BC102" i="35"/>
  <c r="BB102" i="35"/>
  <c r="AZ102" i="35"/>
  <c r="AY102" i="35"/>
  <c r="AX102" i="35"/>
  <c r="AW102" i="35"/>
  <c r="AV102" i="35"/>
  <c r="AU102" i="35"/>
  <c r="AS102" i="35"/>
  <c r="AR102" i="35"/>
  <c r="AQ102" i="35"/>
  <c r="AP102" i="35"/>
  <c r="AO102" i="35"/>
  <c r="AL102" i="35"/>
  <c r="AK102" i="35"/>
  <c r="AJ102" i="35"/>
  <c r="AI102" i="35"/>
  <c r="AH102" i="35"/>
  <c r="AG102" i="35"/>
  <c r="AE102" i="35"/>
  <c r="AD102" i="35"/>
  <c r="AC102" i="35"/>
  <c r="AB102" i="35"/>
  <c r="AA102" i="35"/>
  <c r="X102" i="35"/>
  <c r="W102" i="35"/>
  <c r="V102" i="35"/>
  <c r="U102" i="35"/>
  <c r="T102" i="35"/>
  <c r="S102" i="35"/>
  <c r="Q102" i="35"/>
  <c r="P102" i="35"/>
  <c r="O102" i="35"/>
  <c r="N102" i="35"/>
  <c r="M102" i="35"/>
  <c r="L102" i="35"/>
  <c r="J102" i="35"/>
  <c r="I102" i="35"/>
  <c r="H102" i="35"/>
  <c r="G102" i="35"/>
  <c r="F102" i="35"/>
  <c r="CA101" i="35"/>
  <c r="BY101" i="35"/>
  <c r="BX101" i="35"/>
  <c r="BW101" i="35"/>
  <c r="BU101" i="35"/>
  <c r="BT101" i="35"/>
  <c r="BS101" i="35"/>
  <c r="BR101" i="35"/>
  <c r="BQ101" i="35"/>
  <c r="BP101" i="35"/>
  <c r="BN101" i="35"/>
  <c r="BM101" i="35"/>
  <c r="BL101" i="35"/>
  <c r="BK101" i="35"/>
  <c r="BJ101" i="35"/>
  <c r="BG101" i="35"/>
  <c r="BF101" i="35"/>
  <c r="BE101" i="35"/>
  <c r="BD101" i="35"/>
  <c r="BC101" i="35"/>
  <c r="BB101" i="35"/>
  <c r="AZ101" i="35"/>
  <c r="AY101" i="35"/>
  <c r="AX101" i="35"/>
  <c r="AW101" i="35"/>
  <c r="AV101" i="35"/>
  <c r="AU101" i="35"/>
  <c r="AS101" i="35"/>
  <c r="AR101" i="35"/>
  <c r="AQ101" i="35"/>
  <c r="AP101" i="35"/>
  <c r="AO101" i="35"/>
  <c r="AL101" i="35"/>
  <c r="AK101" i="35"/>
  <c r="AJ101" i="35"/>
  <c r="AI101" i="35"/>
  <c r="AH101" i="35"/>
  <c r="AG101" i="35"/>
  <c r="AE101" i="35"/>
  <c r="AD101" i="35"/>
  <c r="AC101" i="35"/>
  <c r="AB101" i="35"/>
  <c r="AA101" i="35"/>
  <c r="X101" i="35"/>
  <c r="W101" i="35"/>
  <c r="V101" i="35"/>
  <c r="U101" i="35"/>
  <c r="T101" i="35"/>
  <c r="S101" i="35"/>
  <c r="Q101" i="35"/>
  <c r="P101" i="35"/>
  <c r="O101" i="35"/>
  <c r="N101" i="35"/>
  <c r="M101" i="35"/>
  <c r="L101" i="35"/>
  <c r="J101" i="35"/>
  <c r="I101" i="35"/>
  <c r="H101" i="35"/>
  <c r="G101" i="35"/>
  <c r="F101" i="35"/>
  <c r="CA100" i="35"/>
  <c r="BY100" i="35"/>
  <c r="BX100" i="35"/>
  <c r="BW100" i="35"/>
  <c r="BU100" i="35"/>
  <c r="BT100" i="35"/>
  <c r="BS100" i="35"/>
  <c r="BR100" i="35"/>
  <c r="BQ100" i="35"/>
  <c r="BP100" i="35"/>
  <c r="BN100" i="35"/>
  <c r="BM100" i="35"/>
  <c r="BL100" i="35"/>
  <c r="BK100" i="35"/>
  <c r="BJ100" i="35"/>
  <c r="BG100" i="35"/>
  <c r="BF100" i="35"/>
  <c r="BE100" i="35"/>
  <c r="BD100" i="35"/>
  <c r="BC100" i="35"/>
  <c r="BB100" i="35"/>
  <c r="AZ100" i="35"/>
  <c r="AY100" i="35"/>
  <c r="AX100" i="35"/>
  <c r="AW100" i="35"/>
  <c r="AV100" i="35"/>
  <c r="AU100" i="35"/>
  <c r="AS100" i="35"/>
  <c r="AR100" i="35"/>
  <c r="AQ100" i="35"/>
  <c r="AP100" i="35"/>
  <c r="AO100" i="35"/>
  <c r="AL100" i="35"/>
  <c r="AK100" i="35"/>
  <c r="AJ100" i="35"/>
  <c r="AI100" i="35"/>
  <c r="AH100" i="35"/>
  <c r="AG100" i="35"/>
  <c r="AE100" i="35"/>
  <c r="AD100" i="35"/>
  <c r="AC100" i="35"/>
  <c r="AB100" i="35"/>
  <c r="AA100" i="35"/>
  <c r="X100" i="35"/>
  <c r="W100" i="35"/>
  <c r="V100" i="35"/>
  <c r="U100" i="35"/>
  <c r="T100" i="35"/>
  <c r="S100" i="35"/>
  <c r="Q100" i="35"/>
  <c r="P100" i="35"/>
  <c r="O100" i="35"/>
  <c r="N100" i="35"/>
  <c r="M100" i="35"/>
  <c r="L100" i="35"/>
  <c r="J100" i="35"/>
  <c r="I100" i="35"/>
  <c r="H100" i="35"/>
  <c r="G100" i="35"/>
  <c r="F100" i="35"/>
  <c r="CG98" i="35"/>
  <c r="CF98" i="35"/>
  <c r="CE98" i="35"/>
  <c r="CD98" i="35"/>
  <c r="CG97" i="35"/>
  <c r="CF97" i="35"/>
  <c r="CE97" i="35"/>
  <c r="CD97" i="35"/>
  <c r="CG96" i="35"/>
  <c r="CF96" i="35"/>
  <c r="CE96" i="35"/>
  <c r="CD96" i="35"/>
  <c r="CG95" i="35"/>
  <c r="CF95" i="35"/>
  <c r="CE95" i="35"/>
  <c r="CD95" i="35"/>
  <c r="CG94" i="35"/>
  <c r="CF94" i="35"/>
  <c r="CE94" i="35"/>
  <c r="CD94" i="35"/>
  <c r="CG93" i="35"/>
  <c r="CF93" i="35"/>
  <c r="CE93" i="35"/>
  <c r="CD93" i="35"/>
  <c r="CG80" i="35"/>
  <c r="CF80" i="35"/>
  <c r="CE80" i="35"/>
  <c r="CD80" i="35"/>
  <c r="CG79" i="35"/>
  <c r="CF79" i="35"/>
  <c r="CE79" i="35"/>
  <c r="CD79" i="35"/>
  <c r="CG78" i="35"/>
  <c r="CF78" i="35"/>
  <c r="CE78" i="35"/>
  <c r="CD78" i="35"/>
  <c r="CG77" i="35"/>
  <c r="CF77" i="35"/>
  <c r="CE77" i="35"/>
  <c r="CD77" i="35"/>
  <c r="CG76" i="35"/>
  <c r="CF76" i="35"/>
  <c r="CE76" i="35"/>
  <c r="CD76" i="35"/>
  <c r="CG75" i="35"/>
  <c r="CF75" i="35"/>
  <c r="CE75" i="35"/>
  <c r="CD75" i="35"/>
  <c r="CG74" i="35"/>
  <c r="CF74" i="35"/>
  <c r="CE74" i="35"/>
  <c r="CD74" i="35"/>
  <c r="CG73" i="35"/>
  <c r="CF73" i="35"/>
  <c r="CE73" i="35"/>
  <c r="CD73" i="35"/>
  <c r="CG72" i="35"/>
  <c r="CF72" i="35"/>
  <c r="CE72" i="35"/>
  <c r="CD72" i="35"/>
  <c r="CG71" i="35"/>
  <c r="CF71" i="35"/>
  <c r="CE71" i="35"/>
  <c r="CD71" i="35"/>
  <c r="CG70" i="35"/>
  <c r="CF70" i="35"/>
  <c r="CE70" i="35"/>
  <c r="CD70" i="35"/>
  <c r="CG69" i="35"/>
  <c r="CF69" i="35"/>
  <c r="CE69" i="35"/>
  <c r="CD69" i="35"/>
  <c r="CG68" i="35"/>
  <c r="CF68" i="35"/>
  <c r="CE68" i="35"/>
  <c r="CD68" i="35"/>
  <c r="CG67" i="35"/>
  <c r="CF67" i="35"/>
  <c r="CE67" i="35"/>
  <c r="CD67" i="35"/>
  <c r="CG66" i="35"/>
  <c r="CF66" i="35"/>
  <c r="CE66" i="35"/>
  <c r="CD66" i="35"/>
  <c r="CG65" i="35"/>
  <c r="CF65" i="35"/>
  <c r="CE65" i="35"/>
  <c r="CD65" i="35"/>
  <c r="CG64" i="35"/>
  <c r="CF64" i="35"/>
  <c r="CE64" i="35"/>
  <c r="CD64" i="35"/>
  <c r="CG63" i="35"/>
  <c r="CF63" i="35"/>
  <c r="CE63" i="35"/>
  <c r="CD63" i="35"/>
  <c r="CG62" i="35"/>
  <c r="CF62" i="35"/>
  <c r="CE62" i="35"/>
  <c r="CD62" i="35"/>
  <c r="CG61" i="35"/>
  <c r="CF61" i="35"/>
  <c r="CE61" i="35"/>
  <c r="CD61" i="35"/>
  <c r="CG60" i="35"/>
  <c r="CF60" i="35"/>
  <c r="CE60" i="35"/>
  <c r="CD60" i="35"/>
  <c r="CG59" i="35"/>
  <c r="CF59" i="35"/>
  <c r="CE59" i="35"/>
  <c r="CD59" i="35"/>
  <c r="CG58" i="35"/>
  <c r="CF58" i="35"/>
  <c r="CE58" i="35"/>
  <c r="CD58" i="35"/>
  <c r="CG57" i="35"/>
  <c r="CF57" i="35"/>
  <c r="CE57" i="35"/>
  <c r="CD57" i="35"/>
  <c r="CG56" i="35"/>
  <c r="CF56" i="35"/>
  <c r="CE56" i="35"/>
  <c r="CD56" i="35"/>
  <c r="CG55" i="35"/>
  <c r="CF55" i="35"/>
  <c r="CE55" i="35"/>
  <c r="CD55" i="35"/>
  <c r="CG54" i="35"/>
  <c r="CF54" i="35"/>
  <c r="CE54" i="35"/>
  <c r="CD54" i="35"/>
  <c r="CG53" i="35"/>
  <c r="CF53" i="35"/>
  <c r="CE53" i="35"/>
  <c r="CD53" i="35"/>
  <c r="CG52" i="35"/>
  <c r="CF52" i="35"/>
  <c r="CE52" i="35"/>
  <c r="CD52" i="35"/>
  <c r="CG51" i="35"/>
  <c r="CF51" i="35"/>
  <c r="CE51" i="35"/>
  <c r="CD51" i="35"/>
  <c r="CG50" i="35"/>
  <c r="CF50" i="35"/>
  <c r="CE50" i="35"/>
  <c r="CD50" i="35"/>
  <c r="CG49" i="35"/>
  <c r="CF49" i="35"/>
  <c r="CE49" i="35"/>
  <c r="CD49" i="35"/>
  <c r="CG48" i="35"/>
  <c r="CF48" i="35"/>
  <c r="CE48" i="35"/>
  <c r="CD48" i="35"/>
  <c r="CG47" i="35"/>
  <c r="CF47" i="35"/>
  <c r="CE47" i="35"/>
  <c r="CD47" i="35"/>
  <c r="CG46" i="35"/>
  <c r="CF46" i="35"/>
  <c r="CE46" i="35"/>
  <c r="CD46" i="35"/>
  <c r="CG45" i="35"/>
  <c r="CF45" i="35"/>
  <c r="CE45" i="35"/>
  <c r="CD45" i="35"/>
  <c r="CG44" i="35"/>
  <c r="CF44" i="35"/>
  <c r="CE44" i="35"/>
  <c r="CD44" i="35"/>
  <c r="CG43" i="35"/>
  <c r="CF43" i="35"/>
  <c r="CE43" i="35"/>
  <c r="CD43" i="35"/>
  <c r="CG42" i="35"/>
  <c r="CF42" i="35"/>
  <c r="CE42" i="35"/>
  <c r="CD42" i="35"/>
  <c r="CG86" i="35"/>
  <c r="CF86" i="35"/>
  <c r="CE86" i="35"/>
  <c r="CD86" i="35"/>
  <c r="CG85" i="35"/>
  <c r="CF85" i="35"/>
  <c r="CE85" i="35"/>
  <c r="CD85" i="35"/>
  <c r="CG84" i="35"/>
  <c r="CF84" i="35"/>
  <c r="CE84" i="35"/>
  <c r="CD84" i="35"/>
  <c r="CG41" i="35"/>
  <c r="CF41" i="35"/>
  <c r="CE41" i="35"/>
  <c r="CD41" i="35"/>
  <c r="CG40" i="35"/>
  <c r="CF40" i="35"/>
  <c r="CE40" i="35"/>
  <c r="CD40" i="35"/>
  <c r="CG39" i="35"/>
  <c r="CF39" i="35"/>
  <c r="CE39" i="35"/>
  <c r="CD39" i="35"/>
  <c r="CG38" i="35"/>
  <c r="CF38" i="35"/>
  <c r="CE38" i="35"/>
  <c r="CD38" i="35"/>
  <c r="CG37" i="35"/>
  <c r="CF37" i="35"/>
  <c r="CE37" i="35"/>
  <c r="CD37" i="35"/>
  <c r="CG36" i="35"/>
  <c r="CF36" i="35"/>
  <c r="CE36" i="35"/>
  <c r="CD36" i="35"/>
  <c r="CG35" i="35"/>
  <c r="CF35" i="35"/>
  <c r="CE35" i="35"/>
  <c r="CD35" i="35"/>
  <c r="CG34" i="35"/>
  <c r="CF34" i="35"/>
  <c r="CE34" i="35"/>
  <c r="CD34" i="35"/>
  <c r="CG33" i="35"/>
  <c r="CF33" i="35"/>
  <c r="CE33" i="35"/>
  <c r="CD33" i="35"/>
  <c r="CG83" i="35"/>
  <c r="CF83" i="35"/>
  <c r="CE83" i="35"/>
  <c r="CD83" i="35"/>
  <c r="CG82" i="35"/>
  <c r="CF82" i="35"/>
  <c r="CE82" i="35"/>
  <c r="CD82" i="35"/>
  <c r="CG81" i="35"/>
  <c r="CF81" i="35"/>
  <c r="CE81" i="35"/>
  <c r="CD81" i="35"/>
  <c r="CG32" i="35"/>
  <c r="CF32" i="35"/>
  <c r="CE32" i="35"/>
  <c r="CD32" i="35"/>
  <c r="CG31" i="35"/>
  <c r="CF31" i="35"/>
  <c r="CE31" i="35"/>
  <c r="CD31" i="35"/>
  <c r="CG30" i="35"/>
  <c r="CF30" i="35"/>
  <c r="CE30" i="35"/>
  <c r="CD30" i="35"/>
  <c r="CG29" i="35"/>
  <c r="CF29" i="35"/>
  <c r="CE29" i="35"/>
  <c r="CD29" i="35"/>
  <c r="CG28" i="35"/>
  <c r="CF28" i="35"/>
  <c r="CE28" i="35"/>
  <c r="CD28" i="35"/>
  <c r="CG27" i="35"/>
  <c r="CF27" i="35"/>
  <c r="CE27" i="35"/>
  <c r="CD27" i="35"/>
  <c r="CG89" i="35"/>
  <c r="CF89" i="35"/>
  <c r="CE89" i="35"/>
  <c r="CD89" i="35"/>
  <c r="CG88" i="35"/>
  <c r="CF88" i="35"/>
  <c r="CE88" i="35"/>
  <c r="CD88" i="35"/>
  <c r="CG87" i="35"/>
  <c r="CF87" i="35"/>
  <c r="CE87" i="35"/>
  <c r="CD87" i="35"/>
  <c r="CG26" i="35"/>
  <c r="CF26" i="35"/>
  <c r="CE26" i="35"/>
  <c r="CD26" i="35"/>
  <c r="CG25" i="35"/>
  <c r="CF25" i="35"/>
  <c r="CE25" i="35"/>
  <c r="CD25" i="35"/>
  <c r="CG24" i="35"/>
  <c r="CF24" i="35"/>
  <c r="CE24" i="35"/>
  <c r="CD24" i="35"/>
  <c r="CG23" i="35"/>
  <c r="CF23" i="35"/>
  <c r="CE23" i="35"/>
  <c r="CD23" i="35"/>
  <c r="CG22" i="35"/>
  <c r="CF22" i="35"/>
  <c r="CE22" i="35"/>
  <c r="CD22" i="35"/>
  <c r="CG21" i="35"/>
  <c r="CF21" i="35"/>
  <c r="CE21" i="35"/>
  <c r="CD21" i="35"/>
  <c r="CG20" i="35"/>
  <c r="CF20" i="35"/>
  <c r="CE20" i="35"/>
  <c r="CD20" i="35"/>
  <c r="CG19" i="35"/>
  <c r="CF19" i="35"/>
  <c r="CE19" i="35"/>
  <c r="CD19" i="35"/>
  <c r="CG18" i="35"/>
  <c r="CF18" i="35"/>
  <c r="CE18" i="35"/>
  <c r="CD18" i="35"/>
  <c r="CG17" i="35"/>
  <c r="CF17" i="35"/>
  <c r="CE17" i="35"/>
  <c r="CD17" i="35"/>
  <c r="CG16" i="35"/>
  <c r="CF16" i="35"/>
  <c r="CE16" i="35"/>
  <c r="CD16" i="35"/>
  <c r="CG15" i="35"/>
  <c r="CF15" i="35"/>
  <c r="CE15" i="35"/>
  <c r="CD15" i="35"/>
  <c r="CG92" i="35"/>
  <c r="CF92" i="35"/>
  <c r="CE92" i="35"/>
  <c r="CD92" i="35"/>
  <c r="CG91" i="35"/>
  <c r="CF91" i="35"/>
  <c r="CE91" i="35"/>
  <c r="CD91" i="35"/>
  <c r="CG90" i="35"/>
  <c r="CF90" i="35"/>
  <c r="CE90" i="35"/>
  <c r="CD90" i="35"/>
  <c r="CG14" i="35"/>
  <c r="CF14" i="35"/>
  <c r="CE14" i="35"/>
  <c r="CD14" i="35"/>
  <c r="CG13" i="35"/>
  <c r="CF13" i="35"/>
  <c r="CE13" i="35"/>
  <c r="CD13" i="35"/>
  <c r="CG12" i="35"/>
  <c r="CF12" i="35"/>
  <c r="CE12" i="35"/>
  <c r="CD12" i="35"/>
  <c r="CG11" i="35"/>
  <c r="CF11" i="35"/>
  <c r="CE11" i="35"/>
  <c r="CD11" i="35"/>
  <c r="CG10" i="35"/>
  <c r="CF10" i="35"/>
  <c r="CE10" i="35"/>
  <c r="CD10" i="35"/>
  <c r="CG9" i="35"/>
  <c r="CF9" i="35"/>
  <c r="CE9" i="35"/>
  <c r="CD9" i="35"/>
  <c r="CG8" i="35"/>
  <c r="CF8" i="35"/>
  <c r="CE8" i="35"/>
  <c r="CD8" i="35"/>
  <c r="CG7" i="35"/>
  <c r="CF7" i="35"/>
  <c r="CE7" i="35"/>
  <c r="CD7" i="35"/>
  <c r="CG6" i="35"/>
  <c r="CF6" i="35"/>
  <c r="CE6" i="35"/>
  <c r="CD6" i="35"/>
  <c r="CE83" i="32"/>
  <c r="CD83" i="32"/>
  <c r="CC83" i="32"/>
  <c r="CB83" i="32"/>
  <c r="CE82" i="32"/>
  <c r="CD82" i="32"/>
  <c r="CC82" i="32"/>
  <c r="CB82" i="32"/>
  <c r="CE81" i="32"/>
  <c r="CD81" i="32"/>
  <c r="CC81" i="32"/>
  <c r="CB81" i="32"/>
  <c r="CE86" i="32"/>
  <c r="CD86" i="32"/>
  <c r="CC86" i="32"/>
  <c r="CB86" i="32"/>
  <c r="CE85" i="32"/>
  <c r="CD85" i="32"/>
  <c r="CC85" i="32"/>
  <c r="CB85" i="32"/>
  <c r="CE84" i="32"/>
  <c r="CD84" i="32"/>
  <c r="CC84" i="32"/>
  <c r="CB84" i="32"/>
  <c r="BT111" i="32"/>
  <c r="AP111" i="32"/>
  <c r="K111" i="32"/>
  <c r="D111" i="32"/>
  <c r="BT110" i="32"/>
  <c r="AP110" i="32"/>
  <c r="K110" i="32"/>
  <c r="D110" i="32"/>
  <c r="BY106" i="32"/>
  <c r="BX106" i="32"/>
  <c r="BW106" i="32"/>
  <c r="BV106" i="32"/>
  <c r="BU106" i="32"/>
  <c r="BT106" i="32"/>
  <c r="BS106" i="32"/>
  <c r="BR106" i="32"/>
  <c r="BQ106" i="32"/>
  <c r="BP106" i="32"/>
  <c r="BO106" i="32"/>
  <c r="BN106" i="32"/>
  <c r="BM106" i="32"/>
  <c r="BL106" i="32"/>
  <c r="BK106" i="32"/>
  <c r="BJ106" i="32"/>
  <c r="BI106" i="32"/>
  <c r="BH106" i="32"/>
  <c r="BG106" i="32"/>
  <c r="BF106" i="32"/>
  <c r="BE106" i="32"/>
  <c r="BD106" i="32"/>
  <c r="BC106" i="32"/>
  <c r="BB106" i="32"/>
  <c r="BA106" i="32"/>
  <c r="AZ106" i="32"/>
  <c r="AY106" i="32"/>
  <c r="AX106" i="32"/>
  <c r="AW106" i="32"/>
  <c r="AV106" i="32"/>
  <c r="AU106" i="32"/>
  <c r="AT106" i="32"/>
  <c r="AS106" i="32"/>
  <c r="AR106" i="32"/>
  <c r="AQ106" i="32"/>
  <c r="AP106" i="32"/>
  <c r="AO106" i="32"/>
  <c r="AN106" i="32"/>
  <c r="AM106" i="32"/>
  <c r="AL106" i="32"/>
  <c r="AK106" i="32"/>
  <c r="AJ106" i="32"/>
  <c r="AI106" i="32"/>
  <c r="AH106" i="32"/>
  <c r="AG106" i="32"/>
  <c r="AF106" i="32"/>
  <c r="AE106" i="32"/>
  <c r="AD106" i="32"/>
  <c r="AC106" i="32"/>
  <c r="AB106" i="32"/>
  <c r="AA106" i="32"/>
  <c r="Z106" i="32"/>
  <c r="Y106" i="32"/>
  <c r="X106" i="32"/>
  <c r="W106" i="32"/>
  <c r="V106" i="32"/>
  <c r="U106" i="32"/>
  <c r="T106" i="32"/>
  <c r="S106" i="32"/>
  <c r="R106" i="32"/>
  <c r="Q106" i="32"/>
  <c r="P106" i="32"/>
  <c r="O106" i="32"/>
  <c r="N106" i="32"/>
  <c r="M106" i="32"/>
  <c r="L106" i="32"/>
  <c r="K106" i="32"/>
  <c r="J106" i="32"/>
  <c r="I106" i="32"/>
  <c r="H106" i="32"/>
  <c r="G106" i="32"/>
  <c r="F106" i="32"/>
  <c r="E106" i="32"/>
  <c r="D106" i="32"/>
  <c r="BY105" i="32"/>
  <c r="BX105" i="32"/>
  <c r="BW105" i="32"/>
  <c r="BV105" i="32"/>
  <c r="BU105" i="32"/>
  <c r="BT105" i="32"/>
  <c r="BS105" i="32"/>
  <c r="BR105" i="32"/>
  <c r="BQ105" i="32"/>
  <c r="BP105" i="32"/>
  <c r="BO105" i="32"/>
  <c r="BN105" i="32"/>
  <c r="BM105" i="32"/>
  <c r="BL105" i="32"/>
  <c r="BK105" i="32"/>
  <c r="BJ105" i="32"/>
  <c r="BI105" i="32"/>
  <c r="BH105" i="32"/>
  <c r="BG105" i="32"/>
  <c r="BF105" i="32"/>
  <c r="BE105" i="32"/>
  <c r="BD105" i="32"/>
  <c r="BC105" i="32"/>
  <c r="BB105" i="32"/>
  <c r="BA105" i="32"/>
  <c r="AZ105" i="32"/>
  <c r="AY105" i="32"/>
  <c r="AX105" i="32"/>
  <c r="AW105" i="32"/>
  <c r="AV105" i="32"/>
  <c r="AU105" i="32"/>
  <c r="AT105" i="32"/>
  <c r="AS105" i="32"/>
  <c r="AR105" i="32"/>
  <c r="AQ105" i="32"/>
  <c r="AP105" i="32"/>
  <c r="AO105" i="32"/>
  <c r="AN105" i="32"/>
  <c r="AM105" i="32"/>
  <c r="AL105" i="32"/>
  <c r="AK105" i="32"/>
  <c r="AJ105" i="32"/>
  <c r="AI105" i="32"/>
  <c r="AH105" i="32"/>
  <c r="AG105" i="32"/>
  <c r="AF105" i="32"/>
  <c r="AE105" i="32"/>
  <c r="AD105" i="32"/>
  <c r="AC105" i="32"/>
  <c r="AB105" i="32"/>
  <c r="AA105" i="32"/>
  <c r="Z105" i="32"/>
  <c r="Y105" i="32"/>
  <c r="X105" i="32"/>
  <c r="W105" i="32"/>
  <c r="V105" i="32"/>
  <c r="U105" i="32"/>
  <c r="T105" i="32"/>
  <c r="S105" i="32"/>
  <c r="R105" i="32"/>
  <c r="Q105" i="32"/>
  <c r="P105" i="32"/>
  <c r="O105" i="32"/>
  <c r="N105" i="32"/>
  <c r="M105" i="32"/>
  <c r="L105" i="32"/>
  <c r="K105" i="32"/>
  <c r="J105" i="32"/>
  <c r="I105" i="32"/>
  <c r="H105" i="32"/>
  <c r="G105" i="32"/>
  <c r="F105" i="32"/>
  <c r="E105" i="32"/>
  <c r="D105" i="32"/>
  <c r="BY104" i="32"/>
  <c r="BX104" i="32"/>
  <c r="BW104" i="32"/>
  <c r="BV104" i="32"/>
  <c r="BU104" i="32"/>
  <c r="BT104" i="32"/>
  <c r="BS104" i="32"/>
  <c r="BR104" i="32"/>
  <c r="BQ104" i="32"/>
  <c r="BP104" i="32"/>
  <c r="BO104" i="32"/>
  <c r="BN104" i="32"/>
  <c r="BM104" i="32"/>
  <c r="BL104" i="32"/>
  <c r="BK104" i="32"/>
  <c r="BJ104" i="32"/>
  <c r="BI104" i="32"/>
  <c r="BH104" i="32"/>
  <c r="BG104" i="32"/>
  <c r="BF104" i="32"/>
  <c r="BE104" i="32"/>
  <c r="BD104" i="32"/>
  <c r="BC104" i="32"/>
  <c r="BB104" i="32"/>
  <c r="BA104" i="32"/>
  <c r="AZ104" i="32"/>
  <c r="AY104" i="32"/>
  <c r="AX104" i="32"/>
  <c r="AW104" i="32"/>
  <c r="AV104" i="32"/>
  <c r="AU104" i="32"/>
  <c r="AT104" i="32"/>
  <c r="AS104" i="32"/>
  <c r="AR104" i="32"/>
  <c r="AQ104" i="32"/>
  <c r="AP104" i="32"/>
  <c r="AO104" i="32"/>
  <c r="AN104" i="32"/>
  <c r="AM104" i="32"/>
  <c r="AL104" i="32"/>
  <c r="AK104" i="32"/>
  <c r="AJ104" i="32"/>
  <c r="AI104" i="32"/>
  <c r="AH104" i="32"/>
  <c r="AG104" i="32"/>
  <c r="AF104" i="32"/>
  <c r="AE104" i="32"/>
  <c r="AD104" i="32"/>
  <c r="AC104" i="32"/>
  <c r="AB104" i="32"/>
  <c r="AA104" i="32"/>
  <c r="Z104" i="32"/>
  <c r="Y104" i="32"/>
  <c r="X104" i="32"/>
  <c r="W104" i="32"/>
  <c r="V104" i="32"/>
  <c r="U104" i="32"/>
  <c r="T104" i="32"/>
  <c r="S104" i="32"/>
  <c r="R104" i="32"/>
  <c r="Q104" i="32"/>
  <c r="P104" i="32"/>
  <c r="O104" i="32"/>
  <c r="N104" i="32"/>
  <c r="M104" i="32"/>
  <c r="L104" i="32"/>
  <c r="K104" i="32"/>
  <c r="J104" i="32"/>
  <c r="I104" i="32"/>
  <c r="H104" i="32"/>
  <c r="G104" i="32"/>
  <c r="F104" i="32"/>
  <c r="E104" i="32"/>
  <c r="D104" i="32"/>
  <c r="BY103" i="32"/>
  <c r="BX103" i="32"/>
  <c r="BW103" i="32"/>
  <c r="BV103" i="32"/>
  <c r="BU103" i="32"/>
  <c r="BT103" i="32"/>
  <c r="BS103" i="32"/>
  <c r="BR103" i="32"/>
  <c r="BQ103" i="32"/>
  <c r="BP103" i="32"/>
  <c r="BO103" i="32"/>
  <c r="BN103" i="32"/>
  <c r="BM103" i="32"/>
  <c r="BL103" i="32"/>
  <c r="BK103" i="32"/>
  <c r="BJ103" i="32"/>
  <c r="BI103" i="32"/>
  <c r="BH103" i="32"/>
  <c r="BG103" i="32"/>
  <c r="BF103" i="32"/>
  <c r="BE103" i="32"/>
  <c r="BD103" i="32"/>
  <c r="BC103" i="32"/>
  <c r="BB103" i="32"/>
  <c r="BA103" i="32"/>
  <c r="AZ103" i="32"/>
  <c r="AY103" i="32"/>
  <c r="AX103" i="32"/>
  <c r="AW103" i="32"/>
  <c r="AV103" i="32"/>
  <c r="AU103" i="32"/>
  <c r="AT103" i="32"/>
  <c r="AS103" i="32"/>
  <c r="AR103" i="32"/>
  <c r="AQ103" i="32"/>
  <c r="AP103" i="32"/>
  <c r="AO103" i="32"/>
  <c r="AN103" i="32"/>
  <c r="AM103" i="32"/>
  <c r="AL103" i="32"/>
  <c r="AK103" i="32"/>
  <c r="AJ103" i="32"/>
  <c r="AI103" i="32"/>
  <c r="AH103" i="32"/>
  <c r="AG103" i="32"/>
  <c r="AF103" i="32"/>
  <c r="AE103" i="32"/>
  <c r="AD103" i="32"/>
  <c r="AC103" i="32"/>
  <c r="AB103" i="32"/>
  <c r="AA103" i="32"/>
  <c r="Z103" i="32"/>
  <c r="Y103" i="32"/>
  <c r="X103" i="32"/>
  <c r="W103" i="32"/>
  <c r="V103" i="32"/>
  <c r="U103" i="32"/>
  <c r="T103" i="32"/>
  <c r="S103" i="32"/>
  <c r="R103" i="32"/>
  <c r="Q103" i="32"/>
  <c r="P103" i="32"/>
  <c r="O103" i="32"/>
  <c r="N103" i="32"/>
  <c r="M103" i="32"/>
  <c r="L103" i="32"/>
  <c r="K103" i="32"/>
  <c r="J103" i="32"/>
  <c r="I103" i="32"/>
  <c r="H103" i="32"/>
  <c r="G103" i="32"/>
  <c r="F103" i="32"/>
  <c r="E103" i="32"/>
  <c r="D103" i="32"/>
  <c r="CE89" i="32"/>
  <c r="CD89" i="32"/>
  <c r="CC89" i="32"/>
  <c r="CB89" i="32"/>
  <c r="CE88" i="32"/>
  <c r="CD88" i="32"/>
  <c r="CC88" i="32"/>
  <c r="CB88" i="32"/>
  <c r="CE87" i="32"/>
  <c r="CD87" i="32"/>
  <c r="CC87" i="32"/>
  <c r="CB87" i="32"/>
  <c r="CE80" i="32"/>
  <c r="CD80" i="32"/>
  <c r="CC80" i="32"/>
  <c r="CB80" i="32"/>
  <c r="CE79" i="32"/>
  <c r="CD79" i="32"/>
  <c r="CC79" i="32"/>
  <c r="CB79" i="32"/>
  <c r="CE78" i="32"/>
  <c r="CD78" i="32"/>
  <c r="CC78" i="32"/>
  <c r="CB78" i="32"/>
  <c r="CE77" i="32"/>
  <c r="CD77" i="32"/>
  <c r="CC77" i="32"/>
  <c r="CB77" i="32"/>
  <c r="CE76" i="32"/>
  <c r="CD76" i="32"/>
  <c r="CC76" i="32"/>
  <c r="CB76" i="32"/>
  <c r="CE75" i="32"/>
  <c r="CD75" i="32"/>
  <c r="CC75" i="32"/>
  <c r="CB75" i="32"/>
  <c r="CE74" i="32"/>
  <c r="CD74" i="32"/>
  <c r="CC74" i="32"/>
  <c r="CB74" i="32"/>
  <c r="CE73" i="32"/>
  <c r="CD73" i="32"/>
  <c r="CC73" i="32"/>
  <c r="CB73" i="32"/>
  <c r="CE72" i="32"/>
  <c r="CD72" i="32"/>
  <c r="CC72" i="32"/>
  <c r="CB72" i="32"/>
  <c r="CE71" i="32"/>
  <c r="CD71" i="32"/>
  <c r="CC71" i="32"/>
  <c r="CB71" i="32"/>
  <c r="CE70" i="32"/>
  <c r="CD70" i="32"/>
  <c r="CC70" i="32"/>
  <c r="CB70" i="32"/>
  <c r="CE69" i="32"/>
  <c r="CD69" i="32"/>
  <c r="CC69" i="32"/>
  <c r="CB69" i="32"/>
  <c r="CE68" i="32"/>
  <c r="CD68" i="32"/>
  <c r="CC68" i="32"/>
  <c r="CB68" i="32"/>
  <c r="CE67" i="32"/>
  <c r="CD67" i="32"/>
  <c r="CC67" i="32"/>
  <c r="CB67" i="32"/>
  <c r="CE66" i="32"/>
  <c r="CD66" i="32"/>
  <c r="CC66" i="32"/>
  <c r="CB66" i="32"/>
  <c r="CE65" i="32"/>
  <c r="CD65" i="32"/>
  <c r="CC65" i="32"/>
  <c r="CB65" i="32"/>
  <c r="CE64" i="32"/>
  <c r="CD64" i="32"/>
  <c r="CC64" i="32"/>
  <c r="CB64" i="32"/>
  <c r="CE63" i="32"/>
  <c r="CD63" i="32"/>
  <c r="CC63" i="32"/>
  <c r="CB63" i="32"/>
  <c r="CE62" i="32"/>
  <c r="CD62" i="32"/>
  <c r="CC62" i="32"/>
  <c r="CB62" i="32"/>
  <c r="CE61" i="32"/>
  <c r="CD61" i="32"/>
  <c r="CC61" i="32"/>
  <c r="CB61" i="32"/>
  <c r="CE60" i="32"/>
  <c r="CD60" i="32"/>
  <c r="CC60" i="32"/>
  <c r="CB60" i="32"/>
  <c r="CE59" i="32"/>
  <c r="CD59" i="32"/>
  <c r="CC59" i="32"/>
  <c r="CB59" i="32"/>
  <c r="CE58" i="32"/>
  <c r="CD58" i="32"/>
  <c r="CC58" i="32"/>
  <c r="CB58" i="32"/>
  <c r="CE57" i="32"/>
  <c r="CD57" i="32"/>
  <c r="CC57" i="32"/>
  <c r="CB57" i="32"/>
  <c r="CE56" i="32"/>
  <c r="CD56" i="32"/>
  <c r="CC56" i="32"/>
  <c r="CB56" i="32"/>
  <c r="CE55" i="32"/>
  <c r="CD55" i="32"/>
  <c r="CC55" i="32"/>
  <c r="CB55" i="32"/>
  <c r="CE54" i="32"/>
  <c r="CD54" i="32"/>
  <c r="CC54" i="32"/>
  <c r="CB54" i="32"/>
  <c r="CE53" i="32"/>
  <c r="CD53" i="32"/>
  <c r="CC53" i="32"/>
  <c r="CB53" i="32"/>
  <c r="CE52" i="32"/>
  <c r="CD52" i="32"/>
  <c r="CC52" i="32"/>
  <c r="CB52" i="32"/>
  <c r="CE51" i="32"/>
  <c r="CD51" i="32"/>
  <c r="CC51" i="32"/>
  <c r="CB51" i="32"/>
  <c r="CE50" i="32"/>
  <c r="CD50" i="32"/>
  <c r="CC50" i="32"/>
  <c r="CB50" i="32"/>
  <c r="CE49" i="32"/>
  <c r="CD49" i="32"/>
  <c r="CC49" i="32"/>
  <c r="CB49" i="32"/>
  <c r="CE48" i="32"/>
  <c r="CD48" i="32"/>
  <c r="CC48" i="32"/>
  <c r="CB48" i="32"/>
  <c r="CE47" i="32"/>
  <c r="CD47" i="32"/>
  <c r="CC47" i="32"/>
  <c r="CB47" i="32"/>
  <c r="CE46" i="32"/>
  <c r="CD46" i="32"/>
  <c r="CC46" i="32"/>
  <c r="CB46" i="32"/>
  <c r="CE45" i="32"/>
  <c r="CD45" i="32"/>
  <c r="CC45" i="32"/>
  <c r="CB45" i="32"/>
  <c r="CE101" i="32"/>
  <c r="CD101" i="32"/>
  <c r="CC101" i="32"/>
  <c r="CB101" i="32"/>
  <c r="CE100" i="32"/>
  <c r="CD100" i="32"/>
  <c r="CC100" i="32"/>
  <c r="CB100" i="32"/>
  <c r="CE99" i="32"/>
  <c r="CD99" i="32"/>
  <c r="CC99" i="32"/>
  <c r="CB99" i="32"/>
  <c r="CE44" i="32"/>
  <c r="CD44" i="32"/>
  <c r="CC44" i="32"/>
  <c r="CB44" i="32"/>
  <c r="CE43" i="32"/>
  <c r="CD43" i="32"/>
  <c r="CC43" i="32"/>
  <c r="CB43" i="32"/>
  <c r="CE42" i="32"/>
  <c r="CD42" i="32"/>
  <c r="CC42" i="32"/>
  <c r="CB42" i="32"/>
  <c r="CE41" i="32"/>
  <c r="CD41" i="32"/>
  <c r="CC41" i="32"/>
  <c r="CB41" i="32"/>
  <c r="CE40" i="32"/>
  <c r="CD40" i="32"/>
  <c r="CC40" i="32"/>
  <c r="CB40" i="32"/>
  <c r="CE39" i="32"/>
  <c r="CD39" i="32"/>
  <c r="CC39" i="32"/>
  <c r="CB39" i="32"/>
  <c r="CE38" i="32"/>
  <c r="CD38" i="32"/>
  <c r="CC38" i="32"/>
  <c r="CB38" i="32"/>
  <c r="CE37" i="32"/>
  <c r="CD37" i="32"/>
  <c r="CC37" i="32"/>
  <c r="CB37" i="32"/>
  <c r="CE36" i="32"/>
  <c r="CD36" i="32"/>
  <c r="CC36" i="32"/>
  <c r="CB36" i="32"/>
  <c r="CE92" i="32"/>
  <c r="CD92" i="32"/>
  <c r="CC92" i="32"/>
  <c r="CB92" i="32"/>
  <c r="CE91" i="32"/>
  <c r="CD91" i="32"/>
  <c r="CC91" i="32"/>
  <c r="CB91" i="32"/>
  <c r="CE90" i="32"/>
  <c r="CD90" i="32"/>
  <c r="CC90" i="32"/>
  <c r="CB90" i="32"/>
  <c r="CE35" i="32"/>
  <c r="CD35" i="32"/>
  <c r="CC35" i="32"/>
  <c r="CB35" i="32"/>
  <c r="CE34" i="32"/>
  <c r="CD34" i="32"/>
  <c r="CC34" i="32"/>
  <c r="CB34" i="32"/>
  <c r="CE33" i="32"/>
  <c r="CD33" i="32"/>
  <c r="CC33" i="32"/>
  <c r="CB33" i="32"/>
  <c r="CE32" i="32"/>
  <c r="CD32" i="32"/>
  <c r="CC32" i="32"/>
  <c r="CB32" i="32"/>
  <c r="CE31" i="32"/>
  <c r="CD31" i="32"/>
  <c r="CC31" i="32"/>
  <c r="CB31" i="32"/>
  <c r="CE30" i="32"/>
  <c r="CD30" i="32"/>
  <c r="CC30" i="32"/>
  <c r="CB30" i="32"/>
  <c r="CE98" i="32"/>
  <c r="CD98" i="32"/>
  <c r="CC98" i="32"/>
  <c r="CB98" i="32"/>
  <c r="CE97" i="32"/>
  <c r="CD97" i="32"/>
  <c r="CC97" i="32"/>
  <c r="CB97" i="32"/>
  <c r="CE96" i="32"/>
  <c r="CD96" i="32"/>
  <c r="CC96" i="32"/>
  <c r="CB96" i="32"/>
  <c r="CE29" i="32"/>
  <c r="CD29" i="32"/>
  <c r="CC29" i="32"/>
  <c r="CB29" i="32"/>
  <c r="CE28" i="32"/>
  <c r="CD28" i="32"/>
  <c r="CC28" i="32"/>
  <c r="CB28" i="32"/>
  <c r="CE27" i="32"/>
  <c r="CD27" i="32"/>
  <c r="CC27" i="32"/>
  <c r="CB27" i="32"/>
  <c r="CE26" i="32"/>
  <c r="CD26" i="32"/>
  <c r="CC26" i="32"/>
  <c r="CB26" i="32"/>
  <c r="CE25" i="32"/>
  <c r="CD25" i="32"/>
  <c r="CC25" i="32"/>
  <c r="CB25" i="32"/>
  <c r="CE24" i="32"/>
  <c r="CD24" i="32"/>
  <c r="CC24" i="32"/>
  <c r="CB24" i="32"/>
  <c r="CE23" i="32"/>
  <c r="CD23" i="32"/>
  <c r="CC23" i="32"/>
  <c r="CB23" i="32"/>
  <c r="CE22" i="32"/>
  <c r="CD22" i="32"/>
  <c r="CC22" i="32"/>
  <c r="CB22" i="32"/>
  <c r="CE21" i="32"/>
  <c r="CD21" i="32"/>
  <c r="CC21" i="32"/>
  <c r="CB21" i="32"/>
  <c r="CE20" i="32"/>
  <c r="CD20" i="32"/>
  <c r="CC20" i="32"/>
  <c r="CB20" i="32"/>
  <c r="CE19" i="32"/>
  <c r="CD19" i="32"/>
  <c r="CC19" i="32"/>
  <c r="CB19" i="32"/>
  <c r="CE18" i="32"/>
  <c r="CD18" i="32"/>
  <c r="CC18" i="32"/>
  <c r="CB18" i="32"/>
  <c r="CE95" i="32"/>
  <c r="CD95" i="32"/>
  <c r="CC95" i="32"/>
  <c r="CB95" i="32"/>
  <c r="CE94" i="32"/>
  <c r="CD94" i="32"/>
  <c r="CC94" i="32"/>
  <c r="CB94" i="32"/>
  <c r="CE93" i="32"/>
  <c r="CD93" i="32"/>
  <c r="CC93" i="32"/>
  <c r="CB93" i="32"/>
  <c r="CE17" i="32"/>
  <c r="CD17" i="32"/>
  <c r="CC17" i="32"/>
  <c r="CB17" i="32"/>
  <c r="CE16" i="32"/>
  <c r="CD16" i="32"/>
  <c r="CC16" i="32"/>
  <c r="CB16" i="32"/>
  <c r="CE15" i="32"/>
  <c r="CD15" i="32"/>
  <c r="CC15" i="32"/>
  <c r="CB15" i="32"/>
  <c r="CE14" i="32"/>
  <c r="CD14" i="32"/>
  <c r="CC14" i="32"/>
  <c r="CB14" i="32"/>
  <c r="CE13" i="32"/>
  <c r="CD13" i="32"/>
  <c r="CC13" i="32"/>
  <c r="CB13" i="32"/>
  <c r="CE12" i="32"/>
  <c r="CD12" i="32"/>
  <c r="CC12" i="32"/>
  <c r="CB12" i="32"/>
  <c r="CE11" i="32"/>
  <c r="CD11" i="32"/>
  <c r="CC11" i="32"/>
  <c r="CB11" i="32"/>
  <c r="CE10" i="32"/>
  <c r="CD10" i="32"/>
  <c r="CC10" i="32"/>
  <c r="CB10" i="32"/>
  <c r="CE9" i="32"/>
  <c r="CD9" i="32"/>
  <c r="CC9" i="32"/>
  <c r="CB9" i="32"/>
  <c r="CE8" i="32"/>
  <c r="CD8" i="32"/>
  <c r="CC8" i="32"/>
  <c r="CB8" i="32"/>
  <c r="CE7" i="32"/>
  <c r="CD7" i="32"/>
  <c r="CC7" i="32"/>
  <c r="CB7" i="32"/>
  <c r="CE6" i="32"/>
  <c r="CD6" i="32"/>
  <c r="CC6" i="32"/>
  <c r="CB6" i="32"/>
  <c r="CF6" i="30" l="1"/>
  <c r="D106" i="30"/>
  <c r="BL114" i="30"/>
  <c r="AH114" i="30"/>
  <c r="D114" i="30"/>
  <c r="BL113" i="30"/>
  <c r="AH113" i="30"/>
  <c r="D113" i="30"/>
  <c r="BW109" i="30"/>
  <c r="BV109" i="30"/>
  <c r="BU109" i="30"/>
  <c r="BT109" i="30"/>
  <c r="BS109" i="30"/>
  <c r="BR109" i="30"/>
  <c r="BP109" i="30"/>
  <c r="BO109" i="30"/>
  <c r="BN109" i="30"/>
  <c r="BM109" i="30"/>
  <c r="BL109" i="30"/>
  <c r="BI109" i="30"/>
  <c r="BH109" i="30"/>
  <c r="BG109" i="30"/>
  <c r="BF109" i="30"/>
  <c r="BE109" i="30"/>
  <c r="BB109" i="30"/>
  <c r="BA109" i="30"/>
  <c r="AZ109" i="30"/>
  <c r="AY109" i="30"/>
  <c r="AX109" i="30"/>
  <c r="AW109" i="30"/>
  <c r="AU109" i="30"/>
  <c r="AT109" i="30"/>
  <c r="AS109" i="30"/>
  <c r="AR109" i="30"/>
  <c r="AQ109" i="30"/>
  <c r="AP109" i="30"/>
  <c r="AN109" i="30"/>
  <c r="AM109" i="30"/>
  <c r="AL109" i="30"/>
  <c r="AK109" i="30"/>
  <c r="AJ109" i="30"/>
  <c r="AG109" i="30"/>
  <c r="AF109" i="30"/>
  <c r="AE109" i="30"/>
  <c r="AD109" i="30"/>
  <c r="AC109" i="30"/>
  <c r="AB109" i="30"/>
  <c r="Z109" i="30"/>
  <c r="Y109" i="30"/>
  <c r="X109" i="30"/>
  <c r="W109" i="30"/>
  <c r="V109" i="30"/>
  <c r="U109" i="30"/>
  <c r="S109" i="30"/>
  <c r="R109" i="30"/>
  <c r="Q109" i="30"/>
  <c r="P109" i="30"/>
  <c r="O109" i="30"/>
  <c r="N109" i="30"/>
  <c r="L109" i="30"/>
  <c r="K109" i="30"/>
  <c r="J109" i="30"/>
  <c r="I109" i="30"/>
  <c r="H109" i="30"/>
  <c r="G109" i="30"/>
  <c r="E109" i="30"/>
  <c r="D109" i="30"/>
  <c r="BW108" i="30"/>
  <c r="BV108" i="30"/>
  <c r="BU108" i="30"/>
  <c r="BT108" i="30"/>
  <c r="BS108" i="30"/>
  <c r="BR108" i="30"/>
  <c r="BP108" i="30"/>
  <c r="BO108" i="30"/>
  <c r="BN108" i="30"/>
  <c r="BM108" i="30"/>
  <c r="BL108" i="30"/>
  <c r="BI108" i="30"/>
  <c r="BH108" i="30"/>
  <c r="BG108" i="30"/>
  <c r="BF108" i="30"/>
  <c r="BE108" i="30"/>
  <c r="BB108" i="30"/>
  <c r="BA108" i="30"/>
  <c r="AZ108" i="30"/>
  <c r="AY108" i="30"/>
  <c r="AX108" i="30"/>
  <c r="AW108" i="30"/>
  <c r="AU108" i="30"/>
  <c r="AT108" i="30"/>
  <c r="AS108" i="30"/>
  <c r="AR108" i="30"/>
  <c r="AQ108" i="30"/>
  <c r="AP108" i="30"/>
  <c r="AN108" i="30"/>
  <c r="AM108" i="30"/>
  <c r="AL108" i="30"/>
  <c r="AK108" i="30"/>
  <c r="AJ108" i="30"/>
  <c r="AG108" i="30"/>
  <c r="AF108" i="30"/>
  <c r="AE108" i="30"/>
  <c r="AD108" i="30"/>
  <c r="AC108" i="30"/>
  <c r="AB108" i="30"/>
  <c r="Z108" i="30"/>
  <c r="Y108" i="30"/>
  <c r="X108" i="30"/>
  <c r="W108" i="30"/>
  <c r="V108" i="30"/>
  <c r="U108" i="30"/>
  <c r="S108" i="30"/>
  <c r="R108" i="30"/>
  <c r="Q108" i="30"/>
  <c r="P108" i="30"/>
  <c r="O108" i="30"/>
  <c r="N108" i="30"/>
  <c r="L108" i="30"/>
  <c r="K108" i="30"/>
  <c r="J108" i="30"/>
  <c r="I108" i="30"/>
  <c r="H108" i="30"/>
  <c r="G108" i="30"/>
  <c r="E108" i="30"/>
  <c r="D108" i="30"/>
  <c r="BW107" i="30"/>
  <c r="BV107" i="30"/>
  <c r="BU107" i="30"/>
  <c r="BT107" i="30"/>
  <c r="BS107" i="30"/>
  <c r="BR107" i="30"/>
  <c r="BP107" i="30"/>
  <c r="BO107" i="30"/>
  <c r="BN107" i="30"/>
  <c r="BM107" i="30"/>
  <c r="BL107" i="30"/>
  <c r="BI107" i="30"/>
  <c r="BH107" i="30"/>
  <c r="BG107" i="30"/>
  <c r="BF107" i="30"/>
  <c r="BE107" i="30"/>
  <c r="BB107" i="30"/>
  <c r="BA107" i="30"/>
  <c r="AZ107" i="30"/>
  <c r="AY107" i="30"/>
  <c r="AX107" i="30"/>
  <c r="AW107" i="30"/>
  <c r="AU107" i="30"/>
  <c r="AT107" i="30"/>
  <c r="AS107" i="30"/>
  <c r="AR107" i="30"/>
  <c r="AQ107" i="30"/>
  <c r="AP107" i="30"/>
  <c r="AN107" i="30"/>
  <c r="AM107" i="30"/>
  <c r="AL107" i="30"/>
  <c r="AK107" i="30"/>
  <c r="AJ107" i="30"/>
  <c r="AG107" i="30"/>
  <c r="AF107" i="30"/>
  <c r="AE107" i="30"/>
  <c r="AD107" i="30"/>
  <c r="AC107" i="30"/>
  <c r="AB107" i="30"/>
  <c r="Z107" i="30"/>
  <c r="Y107" i="30"/>
  <c r="X107" i="30"/>
  <c r="W107" i="30"/>
  <c r="V107" i="30"/>
  <c r="U107" i="30"/>
  <c r="S107" i="30"/>
  <c r="R107" i="30"/>
  <c r="Q107" i="30"/>
  <c r="P107" i="30"/>
  <c r="O107" i="30"/>
  <c r="N107" i="30"/>
  <c r="L107" i="30"/>
  <c r="K107" i="30"/>
  <c r="J107" i="30"/>
  <c r="I107" i="30"/>
  <c r="H107" i="30"/>
  <c r="G107" i="30"/>
  <c r="E107" i="30"/>
  <c r="D107" i="30"/>
  <c r="BW106" i="30"/>
  <c r="BV106" i="30"/>
  <c r="BU106" i="30"/>
  <c r="BT106" i="30"/>
  <c r="BS106" i="30"/>
  <c r="BR106" i="30"/>
  <c r="BP106" i="30"/>
  <c r="BO106" i="30"/>
  <c r="BN106" i="30"/>
  <c r="BM106" i="30"/>
  <c r="BL106" i="30"/>
  <c r="BI106" i="30"/>
  <c r="BH106" i="30"/>
  <c r="BG106" i="30"/>
  <c r="BF106" i="30"/>
  <c r="BE106" i="30"/>
  <c r="BB106" i="30"/>
  <c r="BA106" i="30"/>
  <c r="AZ106" i="30"/>
  <c r="AY106" i="30"/>
  <c r="AX106" i="30"/>
  <c r="AW106" i="30"/>
  <c r="AU106" i="30"/>
  <c r="AT106" i="30"/>
  <c r="AS106" i="30"/>
  <c r="AR106" i="30"/>
  <c r="AQ106" i="30"/>
  <c r="AP106" i="30"/>
  <c r="AN106" i="30"/>
  <c r="AM106" i="30"/>
  <c r="AL106" i="30"/>
  <c r="AK106" i="30"/>
  <c r="AJ106" i="30"/>
  <c r="AG106" i="30"/>
  <c r="AF106" i="30"/>
  <c r="AE106" i="30"/>
  <c r="AD106" i="30"/>
  <c r="AC106" i="30"/>
  <c r="AB106" i="30"/>
  <c r="Z106" i="30"/>
  <c r="Y106" i="30"/>
  <c r="X106" i="30"/>
  <c r="W106" i="30"/>
  <c r="V106" i="30"/>
  <c r="U106" i="30"/>
  <c r="S106" i="30"/>
  <c r="R106" i="30"/>
  <c r="Q106" i="30"/>
  <c r="P106" i="30"/>
  <c r="O106" i="30"/>
  <c r="N106" i="30"/>
  <c r="L106" i="30"/>
  <c r="K106" i="30"/>
  <c r="J106" i="30"/>
  <c r="I106" i="30"/>
  <c r="H106" i="30"/>
  <c r="G106" i="30"/>
  <c r="E106" i="30"/>
  <c r="CI95" i="30"/>
  <c r="CH95" i="30"/>
  <c r="CG95" i="30"/>
  <c r="CF95" i="30"/>
  <c r="CI94" i="30"/>
  <c r="CH94" i="30"/>
  <c r="CG94" i="30"/>
  <c r="CF94" i="30"/>
  <c r="CI93" i="30"/>
  <c r="CH93" i="30"/>
  <c r="CG93" i="30"/>
  <c r="CF93" i="30"/>
  <c r="CI92" i="30"/>
  <c r="CH92" i="30"/>
  <c r="CG92" i="30"/>
  <c r="CF92" i="30"/>
  <c r="CI91" i="30"/>
  <c r="CH91" i="30"/>
  <c r="CG91" i="30"/>
  <c r="CF91" i="30"/>
  <c r="CI90" i="30"/>
  <c r="CH90" i="30"/>
  <c r="CG90" i="30"/>
  <c r="CF90" i="30"/>
  <c r="CI89" i="30"/>
  <c r="CH89" i="30"/>
  <c r="CG89" i="30"/>
  <c r="CF89" i="30"/>
  <c r="CI88" i="30"/>
  <c r="CH88" i="30"/>
  <c r="CG88" i="30"/>
  <c r="CF88" i="30"/>
  <c r="CI87" i="30"/>
  <c r="CH87" i="30"/>
  <c r="CG87" i="30"/>
  <c r="CF87" i="30"/>
  <c r="CI104" i="30"/>
  <c r="CH104" i="30"/>
  <c r="CG104" i="30"/>
  <c r="CF104" i="30"/>
  <c r="CI103" i="30"/>
  <c r="CH103" i="30"/>
  <c r="CG103" i="30"/>
  <c r="CF103" i="30"/>
  <c r="CI102" i="30"/>
  <c r="CH102" i="30"/>
  <c r="CG102" i="30"/>
  <c r="CF102" i="30"/>
  <c r="CI101" i="30"/>
  <c r="CH101" i="30"/>
  <c r="CG101" i="30"/>
  <c r="CF101" i="30"/>
  <c r="CI100" i="30"/>
  <c r="CH100" i="30"/>
  <c r="CG100" i="30"/>
  <c r="CF100" i="30"/>
  <c r="CI99" i="30"/>
  <c r="CH99" i="30"/>
  <c r="CG99" i="30"/>
  <c r="CF99" i="30"/>
  <c r="CI86" i="30"/>
  <c r="CH86" i="30"/>
  <c r="CG86" i="30"/>
  <c r="CF86" i="30"/>
  <c r="CI85" i="30"/>
  <c r="CH85" i="30"/>
  <c r="CG85" i="30"/>
  <c r="CF85" i="30"/>
  <c r="CI84" i="30"/>
  <c r="CH84" i="30"/>
  <c r="CG84" i="30"/>
  <c r="CF84" i="30"/>
  <c r="CI83" i="30"/>
  <c r="CH83" i="30"/>
  <c r="CG83" i="30"/>
  <c r="CF83" i="30"/>
  <c r="CI82" i="30"/>
  <c r="CH82" i="30"/>
  <c r="CG82" i="30"/>
  <c r="CF82" i="30"/>
  <c r="CI81" i="30"/>
  <c r="CH81" i="30"/>
  <c r="CG81" i="30"/>
  <c r="CF81" i="30"/>
  <c r="CI80" i="30"/>
  <c r="CH80" i="30"/>
  <c r="CG80" i="30"/>
  <c r="CF80" i="30"/>
  <c r="CI79" i="30"/>
  <c r="CH79" i="30"/>
  <c r="CG79" i="30"/>
  <c r="CF79" i="30"/>
  <c r="CI78" i="30"/>
  <c r="CH78" i="30"/>
  <c r="CG78" i="30"/>
  <c r="CF78" i="30"/>
  <c r="CI77" i="30"/>
  <c r="CH77" i="30"/>
  <c r="CG77" i="30"/>
  <c r="CF77" i="30"/>
  <c r="CI76" i="30"/>
  <c r="CH76" i="30"/>
  <c r="CG76" i="30"/>
  <c r="CF76" i="30"/>
  <c r="CI75" i="30"/>
  <c r="CH75" i="30"/>
  <c r="CG75" i="30"/>
  <c r="CF75" i="30"/>
  <c r="CI74" i="30"/>
  <c r="CH74" i="30"/>
  <c r="CG74" i="30"/>
  <c r="CF74" i="30"/>
  <c r="CI73" i="30"/>
  <c r="CH73" i="30"/>
  <c r="CG73" i="30"/>
  <c r="CF73" i="30"/>
  <c r="CI72" i="30"/>
  <c r="CH72" i="30"/>
  <c r="CG72" i="30"/>
  <c r="CF72" i="30"/>
  <c r="CI71" i="30"/>
  <c r="CH71" i="30"/>
  <c r="CG71" i="30"/>
  <c r="CF71" i="30"/>
  <c r="CI70" i="30"/>
  <c r="CH70" i="30"/>
  <c r="CG70" i="30"/>
  <c r="CF70" i="30"/>
  <c r="CI69" i="30"/>
  <c r="CH69" i="30"/>
  <c r="CG69" i="30"/>
  <c r="CF69" i="30"/>
  <c r="CI68" i="30"/>
  <c r="CH68" i="30"/>
  <c r="CG68" i="30"/>
  <c r="CF68" i="30"/>
  <c r="CI67" i="30"/>
  <c r="CH67" i="30"/>
  <c r="CG67" i="30"/>
  <c r="CF67" i="30"/>
  <c r="CI66" i="30"/>
  <c r="CH66" i="30"/>
  <c r="CG66" i="30"/>
  <c r="CF66" i="30"/>
  <c r="CI65" i="30"/>
  <c r="CH65" i="30"/>
  <c r="CG65" i="30"/>
  <c r="CF65" i="30"/>
  <c r="CI64" i="30"/>
  <c r="CH64" i="30"/>
  <c r="CG64" i="30"/>
  <c r="CF64" i="30"/>
  <c r="CI63" i="30"/>
  <c r="CH63" i="30"/>
  <c r="CG63" i="30"/>
  <c r="CF63" i="30"/>
  <c r="CI62" i="30"/>
  <c r="CH62" i="30"/>
  <c r="CG62" i="30"/>
  <c r="CF62" i="30"/>
  <c r="CI61" i="30"/>
  <c r="CH61" i="30"/>
  <c r="CG61" i="30"/>
  <c r="CF61" i="30"/>
  <c r="CI60" i="30"/>
  <c r="CH60" i="30"/>
  <c r="CG60" i="30"/>
  <c r="CF60" i="30"/>
  <c r="CI59" i="30"/>
  <c r="CH59" i="30"/>
  <c r="CG59" i="30"/>
  <c r="CF59" i="30"/>
  <c r="CI58" i="30"/>
  <c r="CH58" i="30"/>
  <c r="CG58" i="30"/>
  <c r="CF58" i="30"/>
  <c r="CI57" i="30"/>
  <c r="CH57" i="30"/>
  <c r="CG57" i="30"/>
  <c r="CF57" i="30"/>
  <c r="CI56" i="30"/>
  <c r="CH56" i="30"/>
  <c r="CG56" i="30"/>
  <c r="CF56" i="30"/>
  <c r="CI55" i="30"/>
  <c r="CH55" i="30"/>
  <c r="CG55" i="30"/>
  <c r="CF55" i="30"/>
  <c r="CI54" i="30"/>
  <c r="CH54" i="30"/>
  <c r="CG54" i="30"/>
  <c r="CF54" i="30"/>
  <c r="CI53" i="30"/>
  <c r="CH53" i="30"/>
  <c r="CG53" i="30"/>
  <c r="CF53" i="30"/>
  <c r="CI52" i="30"/>
  <c r="CH52" i="30"/>
  <c r="CG52" i="30"/>
  <c r="CF52" i="30"/>
  <c r="CI51" i="30"/>
  <c r="CH51" i="30"/>
  <c r="CG51" i="30"/>
  <c r="CF51" i="30"/>
  <c r="CI50" i="30"/>
  <c r="CH50" i="30"/>
  <c r="CG50" i="30"/>
  <c r="CF50" i="30"/>
  <c r="CI49" i="30"/>
  <c r="CH49" i="30"/>
  <c r="CG49" i="30"/>
  <c r="CF49" i="30"/>
  <c r="CI48" i="30"/>
  <c r="CH48" i="30"/>
  <c r="CG48" i="30"/>
  <c r="CF48" i="30"/>
  <c r="CI47" i="30"/>
  <c r="CH47" i="30"/>
  <c r="CG47" i="30"/>
  <c r="CF47" i="30"/>
  <c r="CI46" i="30"/>
  <c r="CH46" i="30"/>
  <c r="CG46" i="30"/>
  <c r="CF46" i="30"/>
  <c r="CI45" i="30"/>
  <c r="CH45" i="30"/>
  <c r="CG45" i="30"/>
  <c r="CF45" i="30"/>
  <c r="CI44" i="30"/>
  <c r="CH44" i="30"/>
  <c r="CG44" i="30"/>
  <c r="CF44" i="30"/>
  <c r="CI43" i="30"/>
  <c r="CH43" i="30"/>
  <c r="CG43" i="30"/>
  <c r="CF43" i="30"/>
  <c r="CI42" i="30"/>
  <c r="CH42" i="30"/>
  <c r="CG42" i="30"/>
  <c r="CF42" i="30"/>
  <c r="CI41" i="30"/>
  <c r="CH41" i="30"/>
  <c r="CG41" i="30"/>
  <c r="CF41" i="30"/>
  <c r="CI40" i="30"/>
  <c r="CH40" i="30"/>
  <c r="CG40" i="30"/>
  <c r="CF40" i="30"/>
  <c r="CI39" i="30"/>
  <c r="CH39" i="30"/>
  <c r="CG39" i="30"/>
  <c r="CF39" i="30"/>
  <c r="CI38" i="30"/>
  <c r="CH38" i="30"/>
  <c r="CG38" i="30"/>
  <c r="CF38" i="30"/>
  <c r="CI37" i="30"/>
  <c r="CH37" i="30"/>
  <c r="CG37" i="30"/>
  <c r="CF37" i="30"/>
  <c r="CI36" i="30"/>
  <c r="CH36" i="30"/>
  <c r="CG36" i="30"/>
  <c r="CF36" i="30"/>
  <c r="CI35" i="30"/>
  <c r="CH35" i="30"/>
  <c r="CG35" i="30"/>
  <c r="CF35" i="30"/>
  <c r="CI34" i="30"/>
  <c r="CH34" i="30"/>
  <c r="CG34" i="30"/>
  <c r="CF34" i="30"/>
  <c r="CI33" i="30"/>
  <c r="CH33" i="30"/>
  <c r="CG33" i="30"/>
  <c r="CF33" i="30"/>
  <c r="CI32" i="30"/>
  <c r="CH32" i="30"/>
  <c r="CG32" i="30"/>
  <c r="CF32" i="30"/>
  <c r="CI31" i="30"/>
  <c r="CH31" i="30"/>
  <c r="CG31" i="30"/>
  <c r="CF31" i="30"/>
  <c r="CI30" i="30"/>
  <c r="CH30" i="30"/>
  <c r="CG30" i="30"/>
  <c r="CF30" i="30"/>
  <c r="CI29" i="30"/>
  <c r="CH29" i="30"/>
  <c r="CG29" i="30"/>
  <c r="CF29" i="30"/>
  <c r="CI28" i="30"/>
  <c r="CH28" i="30"/>
  <c r="CG28" i="30"/>
  <c r="CF28" i="30"/>
  <c r="CI27" i="30"/>
  <c r="CH27" i="30"/>
  <c r="CG27" i="30"/>
  <c r="CF27" i="30"/>
  <c r="CI26" i="30"/>
  <c r="CH26" i="30"/>
  <c r="CG26" i="30"/>
  <c r="CF26" i="30"/>
  <c r="CI25" i="30"/>
  <c r="CH25" i="30"/>
  <c r="CG25" i="30"/>
  <c r="CF25" i="30"/>
  <c r="CI24" i="30"/>
  <c r="CH24" i="30"/>
  <c r="CG24" i="30"/>
  <c r="CF24" i="30"/>
  <c r="CI23" i="30"/>
  <c r="CH23" i="30"/>
  <c r="CG23" i="30"/>
  <c r="CF23" i="30"/>
  <c r="CI22" i="30"/>
  <c r="CH22" i="30"/>
  <c r="CG22" i="30"/>
  <c r="CF22" i="30"/>
  <c r="CI21" i="30"/>
  <c r="CH21" i="30"/>
  <c r="CG21" i="30"/>
  <c r="CF21" i="30"/>
  <c r="CI20" i="30"/>
  <c r="CH20" i="30"/>
  <c r="CG20" i="30"/>
  <c r="CF20" i="30"/>
  <c r="CI19" i="30"/>
  <c r="CH19" i="30"/>
  <c r="CG19" i="30"/>
  <c r="CF19" i="30"/>
  <c r="CI18" i="30"/>
  <c r="CH18" i="30"/>
  <c r="CG18" i="30"/>
  <c r="CF18" i="30"/>
  <c r="CI98" i="30"/>
  <c r="CH98" i="30"/>
  <c r="CG98" i="30"/>
  <c r="CF98" i="30"/>
  <c r="CI97" i="30"/>
  <c r="CH97" i="30"/>
  <c r="CG97" i="30"/>
  <c r="CF97" i="30"/>
  <c r="CI96" i="30"/>
  <c r="CH96" i="30"/>
  <c r="CG96" i="30"/>
  <c r="CF96" i="30"/>
  <c r="CI17" i="30"/>
  <c r="CH17" i="30"/>
  <c r="CG17" i="30"/>
  <c r="CF17" i="30"/>
  <c r="CI16" i="30"/>
  <c r="CH16" i="30"/>
  <c r="CG16" i="30"/>
  <c r="CF16" i="30"/>
  <c r="CI15" i="30"/>
  <c r="CH15" i="30"/>
  <c r="CG15" i="30"/>
  <c r="CF15" i="30"/>
  <c r="CI14" i="30"/>
  <c r="CH14" i="30"/>
  <c r="CG14" i="30"/>
  <c r="CF14" i="30"/>
  <c r="CI13" i="30"/>
  <c r="CH13" i="30"/>
  <c r="CG13" i="30"/>
  <c r="CF13" i="30"/>
  <c r="CI12" i="30"/>
  <c r="CH12" i="30"/>
  <c r="CG12" i="30"/>
  <c r="CF12" i="30"/>
  <c r="CI11" i="30"/>
  <c r="CH11" i="30"/>
  <c r="CG11" i="30"/>
  <c r="CF11" i="30"/>
  <c r="CI10" i="30"/>
  <c r="CH10" i="30"/>
  <c r="CG10" i="30"/>
  <c r="CF10" i="30"/>
  <c r="CI9" i="30"/>
  <c r="CH9" i="30"/>
  <c r="CG9" i="30"/>
  <c r="CF9" i="30"/>
  <c r="CI8" i="30"/>
  <c r="CH8" i="30"/>
  <c r="CG8" i="30"/>
  <c r="CF8" i="30"/>
  <c r="CI7" i="30"/>
  <c r="CH7" i="30"/>
  <c r="CG7" i="30"/>
  <c r="CF7" i="30"/>
  <c r="CI6" i="30"/>
  <c r="CH6" i="30"/>
  <c r="CG6" i="30"/>
  <c r="U106" i="21"/>
  <c r="V106" i="21"/>
  <c r="W106" i="21"/>
  <c r="X106" i="21"/>
  <c r="Y106" i="21"/>
  <c r="U107" i="21"/>
  <c r="V107" i="21"/>
  <c r="W107" i="21"/>
  <c r="X107" i="21"/>
  <c r="Y107" i="21"/>
  <c r="U108" i="21"/>
  <c r="V108" i="21"/>
  <c r="W108" i="21"/>
  <c r="X108" i="21"/>
  <c r="Y108" i="21"/>
  <c r="U109" i="21"/>
  <c r="V109" i="21"/>
  <c r="W109" i="21"/>
  <c r="X109" i="21"/>
  <c r="Y109" i="21"/>
  <c r="AR106" i="21"/>
  <c r="CP77" i="21"/>
  <c r="CO77" i="21"/>
  <c r="CN77" i="21"/>
  <c r="CM77" i="21"/>
  <c r="CP76" i="21"/>
  <c r="CO76" i="21"/>
  <c r="CN76" i="21"/>
  <c r="CM76" i="21"/>
  <c r="CP75" i="21"/>
  <c r="CO75" i="21"/>
  <c r="CN75" i="21"/>
  <c r="CM75" i="21"/>
  <c r="CP41" i="21"/>
  <c r="CO41" i="21"/>
  <c r="CN41" i="21"/>
  <c r="CM41" i="21"/>
  <c r="CP40" i="21"/>
  <c r="CO40" i="21"/>
  <c r="CN40" i="21"/>
  <c r="CM40" i="21"/>
  <c r="CP39" i="21"/>
  <c r="CO39" i="21"/>
  <c r="CN39" i="21"/>
  <c r="CM39" i="21"/>
  <c r="CP32" i="21"/>
  <c r="CO32" i="21"/>
  <c r="CN32" i="21"/>
  <c r="CM32" i="21"/>
  <c r="CP31" i="21"/>
  <c r="CO31" i="21"/>
  <c r="CN31" i="21"/>
  <c r="CM31" i="21"/>
  <c r="CP30" i="21"/>
  <c r="CO30" i="21"/>
  <c r="CN30" i="21"/>
  <c r="CM30" i="21"/>
  <c r="CP95" i="21"/>
  <c r="CO95" i="21"/>
  <c r="CN95" i="21"/>
  <c r="CM95" i="21"/>
  <c r="CP94" i="21"/>
  <c r="CO94" i="21"/>
  <c r="CN94" i="21"/>
  <c r="CM94" i="21"/>
  <c r="CP93" i="21"/>
  <c r="CO93" i="21"/>
  <c r="CN93" i="21"/>
  <c r="CM93" i="21"/>
  <c r="BK114" i="21"/>
  <c r="AF114" i="21"/>
  <c r="D114" i="21"/>
  <c r="BK113" i="21"/>
  <c r="AF113" i="21"/>
  <c r="D113" i="21"/>
  <c r="CJ109" i="21"/>
  <c r="CI109" i="21"/>
  <c r="CH109" i="21"/>
  <c r="CG109" i="21"/>
  <c r="CF109" i="21"/>
  <c r="CE109" i="21"/>
  <c r="CD109" i="21"/>
  <c r="CC109" i="21"/>
  <c r="CB109" i="21"/>
  <c r="CA109" i="21"/>
  <c r="BZ109" i="21"/>
  <c r="BY109" i="21"/>
  <c r="BX109" i="21"/>
  <c r="BW109" i="21"/>
  <c r="BV109" i="21"/>
  <c r="BU109" i="21"/>
  <c r="BT109" i="21"/>
  <c r="BS109" i="21"/>
  <c r="BR109" i="21"/>
  <c r="BQ109" i="21"/>
  <c r="BP109" i="21"/>
  <c r="BO109" i="21"/>
  <c r="BN109" i="21"/>
  <c r="BM109" i="21"/>
  <c r="BL109" i="21"/>
  <c r="BK109" i="21"/>
  <c r="BJ109" i="21"/>
  <c r="BI109" i="21"/>
  <c r="BH109" i="21"/>
  <c r="BG109" i="21"/>
  <c r="BF109" i="21"/>
  <c r="BE109" i="21"/>
  <c r="BD109" i="21"/>
  <c r="BC109" i="21"/>
  <c r="BB109" i="21"/>
  <c r="BA109" i="21"/>
  <c r="AZ109" i="21"/>
  <c r="AY109" i="21"/>
  <c r="AX109" i="21"/>
  <c r="AW109" i="21"/>
  <c r="AV109" i="21"/>
  <c r="AU109" i="21"/>
  <c r="AT109" i="21"/>
  <c r="AS109" i="21"/>
  <c r="AR109" i="21"/>
  <c r="AQ109" i="21"/>
  <c r="AP109" i="21"/>
  <c r="AO109" i="21"/>
  <c r="AN109" i="21"/>
  <c r="AM109" i="21"/>
  <c r="AL109" i="21"/>
  <c r="AK109" i="21"/>
  <c r="AJ109" i="21"/>
  <c r="AI109" i="21"/>
  <c r="AH109" i="21"/>
  <c r="AG109" i="21"/>
  <c r="AF109" i="21"/>
  <c r="AE109" i="21"/>
  <c r="AD109" i="21"/>
  <c r="AC109" i="21"/>
  <c r="AB109" i="21"/>
  <c r="AA109" i="21"/>
  <c r="Z109" i="21"/>
  <c r="T109" i="21"/>
  <c r="S109" i="21"/>
  <c r="R109" i="21"/>
  <c r="Q109" i="21"/>
  <c r="P109" i="21"/>
  <c r="O109" i="21"/>
  <c r="N109" i="21"/>
  <c r="M109" i="21"/>
  <c r="L109" i="21"/>
  <c r="K109" i="21"/>
  <c r="J109" i="21"/>
  <c r="I109" i="21"/>
  <c r="H109" i="21"/>
  <c r="G109" i="21"/>
  <c r="F109" i="21"/>
  <c r="E109" i="21"/>
  <c r="D109" i="21"/>
  <c r="CJ108" i="21"/>
  <c r="CI108" i="21"/>
  <c r="CH108" i="21"/>
  <c r="CG108" i="21"/>
  <c r="CF108" i="21"/>
  <c r="CE108" i="21"/>
  <c r="CD108" i="21"/>
  <c r="CC108" i="21"/>
  <c r="CB108" i="21"/>
  <c r="CA108" i="21"/>
  <c r="BZ108" i="21"/>
  <c r="BY108" i="21"/>
  <c r="BX108" i="21"/>
  <c r="BW108" i="21"/>
  <c r="BV108" i="21"/>
  <c r="BU108" i="21"/>
  <c r="BT108" i="21"/>
  <c r="BS108" i="21"/>
  <c r="BR108" i="21"/>
  <c r="BQ108" i="21"/>
  <c r="BP108" i="21"/>
  <c r="BO108" i="21"/>
  <c r="BN108" i="21"/>
  <c r="BM108" i="21"/>
  <c r="BL108" i="21"/>
  <c r="BK108" i="21"/>
  <c r="BJ108" i="21"/>
  <c r="BI108" i="21"/>
  <c r="BH108" i="21"/>
  <c r="BG108" i="21"/>
  <c r="BF108" i="21"/>
  <c r="BE108" i="21"/>
  <c r="BD108" i="21"/>
  <c r="BC108" i="21"/>
  <c r="BB108"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T108" i="21"/>
  <c r="S108" i="21"/>
  <c r="R108" i="21"/>
  <c r="Q108" i="21"/>
  <c r="P108" i="21"/>
  <c r="O108" i="21"/>
  <c r="N108" i="21"/>
  <c r="M108" i="21"/>
  <c r="L108" i="21"/>
  <c r="K108" i="21"/>
  <c r="J108" i="21"/>
  <c r="I108" i="21"/>
  <c r="H108" i="21"/>
  <c r="G108" i="21"/>
  <c r="F108" i="21"/>
  <c r="E108" i="21"/>
  <c r="D108" i="21"/>
  <c r="CJ107" i="21"/>
  <c r="CI107" i="21"/>
  <c r="CH107" i="21"/>
  <c r="CG107" i="21"/>
  <c r="CF107" i="21"/>
  <c r="CE107" i="21"/>
  <c r="CD107" i="21"/>
  <c r="CC107" i="21"/>
  <c r="CB107" i="21"/>
  <c r="CA107" i="21"/>
  <c r="BZ107" i="21"/>
  <c r="BY107" i="21"/>
  <c r="BX107" i="21"/>
  <c r="BW107" i="21"/>
  <c r="BV107" i="21"/>
  <c r="BU107" i="21"/>
  <c r="BT107" i="21"/>
  <c r="BS107" i="21"/>
  <c r="BR107" i="21"/>
  <c r="BQ107" i="21"/>
  <c r="BP107" i="21"/>
  <c r="BO107" i="21"/>
  <c r="BN107" i="21"/>
  <c r="BM107" i="21"/>
  <c r="BL107" i="21"/>
  <c r="BK107" i="21"/>
  <c r="BJ107" i="21"/>
  <c r="BI107" i="21"/>
  <c r="BH107" i="21"/>
  <c r="BG107" i="21"/>
  <c r="BF107" i="21"/>
  <c r="BE107" i="21"/>
  <c r="BD107" i="21"/>
  <c r="BC107" i="21"/>
  <c r="BB107" i="21"/>
  <c r="BA107" i="21"/>
  <c r="AZ107" i="21"/>
  <c r="AY107" i="21"/>
  <c r="AX107" i="21"/>
  <c r="AW107" i="21"/>
  <c r="AV107" i="21"/>
  <c r="AU107" i="21"/>
  <c r="AT107" i="21"/>
  <c r="AS107" i="21"/>
  <c r="AR107" i="21"/>
  <c r="AQ107" i="21"/>
  <c r="AP107" i="21"/>
  <c r="AO107" i="21"/>
  <c r="AN107" i="21"/>
  <c r="AM107" i="21"/>
  <c r="AL107" i="21"/>
  <c r="AK107" i="21"/>
  <c r="AJ107" i="21"/>
  <c r="AI107" i="21"/>
  <c r="AH107" i="21"/>
  <c r="AG107" i="21"/>
  <c r="AF107" i="21"/>
  <c r="AE107" i="21"/>
  <c r="AD107" i="21"/>
  <c r="AC107" i="21"/>
  <c r="AB107" i="21"/>
  <c r="AA107" i="21"/>
  <c r="Z107" i="21"/>
  <c r="T107" i="21"/>
  <c r="S107" i="21"/>
  <c r="R107" i="21"/>
  <c r="Q107" i="21"/>
  <c r="P107" i="21"/>
  <c r="O107" i="21"/>
  <c r="N107" i="21"/>
  <c r="M107" i="21"/>
  <c r="L107" i="21"/>
  <c r="K107" i="21"/>
  <c r="J107" i="21"/>
  <c r="I107" i="21"/>
  <c r="H107" i="21"/>
  <c r="G107" i="21"/>
  <c r="F107" i="21"/>
  <c r="E107" i="21"/>
  <c r="D107" i="21"/>
  <c r="CJ106" i="21"/>
  <c r="CI106" i="21"/>
  <c r="CH106" i="21"/>
  <c r="CG106" i="21"/>
  <c r="CF106" i="21"/>
  <c r="CE106" i="21"/>
  <c r="CD106" i="21"/>
  <c r="CC106" i="21"/>
  <c r="CB106" i="21"/>
  <c r="CA106" i="21"/>
  <c r="BZ106" i="21"/>
  <c r="BY106" i="21"/>
  <c r="BX106" i="21"/>
  <c r="BW106" i="21"/>
  <c r="BV106" i="21"/>
  <c r="BU106" i="21"/>
  <c r="BT106" i="21"/>
  <c r="BS106" i="21"/>
  <c r="BR106" i="21"/>
  <c r="BQ106" i="21"/>
  <c r="BP106" i="21"/>
  <c r="BO106" i="21"/>
  <c r="BN106" i="21"/>
  <c r="BM106" i="21"/>
  <c r="BL106" i="21"/>
  <c r="BK106" i="21"/>
  <c r="BJ106" i="21"/>
  <c r="BI106" i="21"/>
  <c r="BH106" i="21"/>
  <c r="BG106" i="21"/>
  <c r="BF106" i="21"/>
  <c r="BE106" i="21"/>
  <c r="BD106" i="21"/>
  <c r="BC106" i="21"/>
  <c r="BB106" i="21"/>
  <c r="BA106" i="21"/>
  <c r="AZ106" i="21"/>
  <c r="AY106" i="21"/>
  <c r="AX106" i="21"/>
  <c r="AW106" i="21"/>
  <c r="AV106" i="21"/>
  <c r="AU106" i="21"/>
  <c r="AT106" i="21"/>
  <c r="AS106" i="21"/>
  <c r="AQ106" i="21"/>
  <c r="AP106" i="21"/>
  <c r="AO106" i="21"/>
  <c r="AN106" i="21"/>
  <c r="AM106" i="21"/>
  <c r="AL106" i="21"/>
  <c r="AK106" i="21"/>
  <c r="AJ106" i="21"/>
  <c r="AI106" i="21"/>
  <c r="AH106" i="21"/>
  <c r="AG106" i="21"/>
  <c r="AF106" i="21"/>
  <c r="AE106" i="21"/>
  <c r="AD106" i="21"/>
  <c r="AC106" i="21"/>
  <c r="AB106" i="21"/>
  <c r="AA106" i="21"/>
  <c r="Z106" i="21"/>
  <c r="T106" i="21"/>
  <c r="S106" i="21"/>
  <c r="R106" i="21"/>
  <c r="Q106" i="21"/>
  <c r="P106" i="21"/>
  <c r="O106" i="21"/>
  <c r="N106" i="21"/>
  <c r="M106" i="21"/>
  <c r="L106" i="21"/>
  <c r="K106" i="21"/>
  <c r="J106" i="21"/>
  <c r="I106" i="21"/>
  <c r="H106" i="21"/>
  <c r="G106" i="21"/>
  <c r="F106" i="21"/>
  <c r="E106" i="21"/>
  <c r="D106" i="21"/>
  <c r="CP98" i="21"/>
  <c r="CO98" i="21"/>
  <c r="CN98" i="21"/>
  <c r="CM98" i="21"/>
  <c r="CP97" i="21"/>
  <c r="CO97" i="21"/>
  <c r="CN97" i="21"/>
  <c r="CM97" i="21"/>
  <c r="CP96" i="21"/>
  <c r="CO96" i="21"/>
  <c r="CN96" i="21"/>
  <c r="CM96" i="21"/>
  <c r="CP92" i="21"/>
  <c r="CO92" i="21"/>
  <c r="CN92" i="21"/>
  <c r="CM92" i="21"/>
  <c r="CP91" i="21"/>
  <c r="CO91" i="21"/>
  <c r="CN91" i="21"/>
  <c r="CM91" i="21"/>
  <c r="CP90" i="21"/>
  <c r="CO90" i="21"/>
  <c r="CN90" i="21"/>
  <c r="CM90" i="21"/>
  <c r="CP104" i="21"/>
  <c r="CO104" i="21"/>
  <c r="CN104" i="21"/>
  <c r="CM104" i="21"/>
  <c r="CP103" i="21"/>
  <c r="CO103" i="21"/>
  <c r="CN103" i="21"/>
  <c r="CM103" i="21"/>
  <c r="CP102" i="21"/>
  <c r="CO102" i="21"/>
  <c r="CN102" i="21"/>
  <c r="CM102" i="21"/>
  <c r="CP101" i="21"/>
  <c r="CO101" i="21"/>
  <c r="CN101" i="21"/>
  <c r="CM101" i="21"/>
  <c r="CP100" i="21"/>
  <c r="CO100" i="21"/>
  <c r="CN100" i="21"/>
  <c r="CM100" i="21"/>
  <c r="CP99" i="21"/>
  <c r="CO99" i="21"/>
  <c r="CN99" i="21"/>
  <c r="CM99" i="21"/>
  <c r="CP89" i="21"/>
  <c r="CO89" i="21"/>
  <c r="CN89" i="21"/>
  <c r="CM89" i="21"/>
  <c r="CP88" i="21"/>
  <c r="CO88" i="21"/>
  <c r="CN88" i="21"/>
  <c r="CM88" i="21"/>
  <c r="CP87" i="21"/>
  <c r="CO87" i="21"/>
  <c r="CN87" i="21"/>
  <c r="CM87" i="21"/>
  <c r="CP86" i="21"/>
  <c r="CO86" i="21"/>
  <c r="CN86" i="21"/>
  <c r="CM86" i="21"/>
  <c r="CP85" i="21"/>
  <c r="CO85" i="21"/>
  <c r="CN85" i="21"/>
  <c r="CM85" i="21"/>
  <c r="CP84" i="21"/>
  <c r="CO84" i="21"/>
  <c r="CN84" i="21"/>
  <c r="CM84" i="21"/>
  <c r="CP83" i="21"/>
  <c r="CO83" i="21"/>
  <c r="CN83" i="21"/>
  <c r="CM83" i="21"/>
  <c r="CP82" i="21"/>
  <c r="CO82" i="21"/>
  <c r="CN82" i="21"/>
  <c r="CM82" i="21"/>
  <c r="CP81" i="21"/>
  <c r="CO81" i="21"/>
  <c r="CN81" i="21"/>
  <c r="CM81" i="21"/>
  <c r="CP80" i="21"/>
  <c r="CO80" i="21"/>
  <c r="CN80" i="21"/>
  <c r="CM80" i="21"/>
  <c r="CP79" i="21"/>
  <c r="CO79" i="21"/>
  <c r="CN79" i="21"/>
  <c r="CM79" i="21"/>
  <c r="CP78" i="21"/>
  <c r="CO78" i="21"/>
  <c r="CN78" i="21"/>
  <c r="CM78" i="21"/>
  <c r="CP74" i="21"/>
  <c r="CO74" i="21"/>
  <c r="CN74" i="21"/>
  <c r="CM74" i="21"/>
  <c r="CP73" i="21"/>
  <c r="CO73" i="21"/>
  <c r="CN73" i="21"/>
  <c r="CM73" i="21"/>
  <c r="CP72" i="21"/>
  <c r="CO72" i="21"/>
  <c r="CN72" i="21"/>
  <c r="CM72" i="21"/>
  <c r="CP71" i="21"/>
  <c r="CO71" i="21"/>
  <c r="CN71" i="21"/>
  <c r="CM71" i="21"/>
  <c r="CP70" i="21"/>
  <c r="CO70" i="21"/>
  <c r="CN70" i="21"/>
  <c r="CM70" i="21"/>
  <c r="CP69" i="21"/>
  <c r="CO69" i="21"/>
  <c r="CN69" i="21"/>
  <c r="CM69" i="21"/>
  <c r="CP68" i="21"/>
  <c r="CO68" i="21"/>
  <c r="CN68" i="21"/>
  <c r="CM68" i="21"/>
  <c r="CP67" i="21"/>
  <c r="CO67" i="21"/>
  <c r="CN67" i="21"/>
  <c r="CM67" i="21"/>
  <c r="CP66" i="21"/>
  <c r="CO66" i="21"/>
  <c r="CN66" i="21"/>
  <c r="CM66" i="21"/>
  <c r="CP65" i="21"/>
  <c r="CO65" i="21"/>
  <c r="CN65" i="21"/>
  <c r="CM65" i="21"/>
  <c r="CP64" i="21"/>
  <c r="CO64" i="21"/>
  <c r="CN64" i="21"/>
  <c r="CM64" i="21"/>
  <c r="CP63" i="21"/>
  <c r="CO63" i="21"/>
  <c r="CN63" i="21"/>
  <c r="CM63" i="21"/>
  <c r="CP62" i="21"/>
  <c r="CO62" i="21"/>
  <c r="CN62" i="21"/>
  <c r="CM62" i="21"/>
  <c r="CP61" i="21"/>
  <c r="CO61" i="21"/>
  <c r="CN61" i="21"/>
  <c r="CM61" i="21"/>
  <c r="CP60" i="21"/>
  <c r="CO60" i="21"/>
  <c r="CN60" i="21"/>
  <c r="CM60" i="21"/>
  <c r="CP59" i="21"/>
  <c r="CO59" i="21"/>
  <c r="CN59" i="21"/>
  <c r="CM59" i="21"/>
  <c r="CP58" i="21"/>
  <c r="CO58" i="21"/>
  <c r="CN58" i="21"/>
  <c r="CM58" i="21"/>
  <c r="CP57" i="21"/>
  <c r="CO57" i="21"/>
  <c r="CN57" i="21"/>
  <c r="CM57" i="21"/>
  <c r="CP56" i="21"/>
  <c r="CO56" i="21"/>
  <c r="CN56" i="21"/>
  <c r="CM56" i="21"/>
  <c r="CP55" i="21"/>
  <c r="CO55" i="21"/>
  <c r="CN55" i="21"/>
  <c r="CM55" i="21"/>
  <c r="CP54" i="21"/>
  <c r="CO54" i="21"/>
  <c r="CN54" i="21"/>
  <c r="CM54" i="21"/>
  <c r="CP53" i="21"/>
  <c r="CO53" i="21"/>
  <c r="CN53" i="21"/>
  <c r="CM53" i="21"/>
  <c r="CP52" i="21"/>
  <c r="CO52" i="21"/>
  <c r="CN52" i="21"/>
  <c r="CM52" i="21"/>
  <c r="CP51" i="21"/>
  <c r="CO51" i="21"/>
  <c r="CN51" i="21"/>
  <c r="CM51" i="21"/>
  <c r="CP50" i="21"/>
  <c r="CO50" i="21"/>
  <c r="CN50" i="21"/>
  <c r="CM50" i="21"/>
  <c r="CP49" i="21"/>
  <c r="CO49" i="21"/>
  <c r="CN49" i="21"/>
  <c r="CM49" i="21"/>
  <c r="CP48" i="21"/>
  <c r="CO48" i="21"/>
  <c r="CN48" i="21"/>
  <c r="CM48" i="21"/>
  <c r="CP47" i="21"/>
  <c r="CO47" i="21"/>
  <c r="CN47" i="21"/>
  <c r="CM47" i="21"/>
  <c r="CP46" i="21"/>
  <c r="CO46" i="21"/>
  <c r="CN46" i="21"/>
  <c r="CM46" i="21"/>
  <c r="CP45" i="21"/>
  <c r="CO45" i="21"/>
  <c r="CN45" i="21"/>
  <c r="CM45" i="21"/>
  <c r="CP44" i="21"/>
  <c r="CO44" i="21"/>
  <c r="CN44" i="21"/>
  <c r="CM44" i="21"/>
  <c r="CP43" i="21"/>
  <c r="CO43" i="21"/>
  <c r="CN43" i="21"/>
  <c r="CM43" i="21"/>
  <c r="CP42" i="21"/>
  <c r="CO42" i="21"/>
  <c r="CN42" i="21"/>
  <c r="CM42" i="21"/>
  <c r="CP38" i="21"/>
  <c r="CO38" i="21"/>
  <c r="CN38" i="21"/>
  <c r="CM38" i="21"/>
  <c r="CP37" i="21"/>
  <c r="CO37" i="21"/>
  <c r="CN37" i="21"/>
  <c r="CM37" i="21"/>
  <c r="CP36" i="21"/>
  <c r="CO36" i="21"/>
  <c r="CN36" i="21"/>
  <c r="CM36" i="21"/>
  <c r="CP35" i="21"/>
  <c r="CO35" i="21"/>
  <c r="CN35" i="21"/>
  <c r="CM35" i="21"/>
  <c r="CP34" i="21"/>
  <c r="CO34" i="21"/>
  <c r="CN34" i="21"/>
  <c r="CM34" i="21"/>
  <c r="CP33" i="21"/>
  <c r="CO33" i="21"/>
  <c r="CN33" i="21"/>
  <c r="CM33" i="21"/>
  <c r="CP29" i="21"/>
  <c r="CO29" i="21"/>
  <c r="CN29" i="21"/>
  <c r="CM29" i="21"/>
  <c r="CP28" i="21"/>
  <c r="CO28" i="21"/>
  <c r="CN28" i="21"/>
  <c r="CM28" i="21"/>
  <c r="CP27" i="21"/>
  <c r="CO27" i="21"/>
  <c r="CN27" i="21"/>
  <c r="CM27" i="21"/>
  <c r="CP26" i="21"/>
  <c r="CO26" i="21"/>
  <c r="CN26" i="21"/>
  <c r="CM26" i="21"/>
  <c r="CP25" i="21"/>
  <c r="CO25" i="21"/>
  <c r="CN25" i="21"/>
  <c r="CM25" i="21"/>
  <c r="CP24" i="21"/>
  <c r="CO24" i="21"/>
  <c r="CN24" i="21"/>
  <c r="CM24" i="21"/>
  <c r="CP23" i="21"/>
  <c r="CO23" i="21"/>
  <c r="CN23" i="21"/>
  <c r="CM23" i="21"/>
  <c r="CP22" i="21"/>
  <c r="CO22" i="21"/>
  <c r="CN22" i="21"/>
  <c r="CM22" i="21"/>
  <c r="CP21" i="21"/>
  <c r="CO21" i="21"/>
  <c r="CN21" i="21"/>
  <c r="CM21" i="21"/>
  <c r="CP20" i="21"/>
  <c r="CO20" i="21"/>
  <c r="CN20" i="21"/>
  <c r="CM20" i="21"/>
  <c r="CP19" i="21"/>
  <c r="CO19" i="21"/>
  <c r="CN19" i="21"/>
  <c r="CM19" i="21"/>
  <c r="CP18" i="21"/>
  <c r="CO18" i="21"/>
  <c r="CN18" i="21"/>
  <c r="CM18" i="21"/>
  <c r="CP17" i="21"/>
  <c r="CO17" i="21"/>
  <c r="CN17" i="21"/>
  <c r="CM17" i="21"/>
  <c r="CP16" i="21"/>
  <c r="CO16" i="21"/>
  <c r="CN16" i="21"/>
  <c r="CM16" i="21"/>
  <c r="CP15" i="21"/>
  <c r="CO15" i="21"/>
  <c r="CN15" i="21"/>
  <c r="CM15" i="21"/>
  <c r="CP14" i="21"/>
  <c r="CO14" i="21"/>
  <c r="CN14" i="21"/>
  <c r="CM14" i="21"/>
  <c r="CP13" i="21"/>
  <c r="CO13" i="21"/>
  <c r="CN13" i="21"/>
  <c r="CM13" i="21"/>
  <c r="CP12" i="21"/>
  <c r="CO12" i="21"/>
  <c r="CN12" i="21"/>
  <c r="CM12" i="21"/>
  <c r="CP11" i="21"/>
  <c r="CO11" i="21"/>
  <c r="CN11" i="21"/>
  <c r="CM11" i="21"/>
  <c r="CP10" i="21"/>
  <c r="CO10" i="21"/>
  <c r="CN10" i="21"/>
  <c r="CM10" i="21"/>
  <c r="CP9" i="21"/>
  <c r="CO9" i="21"/>
  <c r="CN9" i="21"/>
  <c r="CM9" i="21"/>
  <c r="CP8" i="21"/>
  <c r="CO8" i="21"/>
  <c r="CN8" i="21"/>
  <c r="CM8" i="21"/>
  <c r="CP7" i="21"/>
  <c r="CO7" i="21"/>
  <c r="CN7" i="21"/>
  <c r="CM7" i="21"/>
  <c r="CP6" i="21"/>
  <c r="CO6" i="21"/>
  <c r="CN6" i="21"/>
  <c r="CM6" i="21"/>
</calcChain>
</file>

<file path=xl/sharedStrings.xml><?xml version="1.0" encoding="utf-8"?>
<sst xmlns="http://schemas.openxmlformats.org/spreadsheetml/2006/main" count="2303" uniqueCount="852">
  <si>
    <t>SERVICIO NACIONAL DE APRENDIZAJE -SENA-</t>
  </si>
  <si>
    <t>CENTRO DE LA CONSTRUCCIÓN</t>
  </si>
  <si>
    <t>PROGRAMACIÓN I TRIMESTRE DE 2025 (10 AL 25 DE FEBRERO)</t>
  </si>
  <si>
    <t>3147649 - GESTION DE LA SEGURIDAD Y SALUD EN EL TRABAJO (TECNÓLOGO)</t>
  </si>
  <si>
    <t>JORNADA</t>
  </si>
  <si>
    <t>LUNES</t>
  </si>
  <si>
    <t>MARTES</t>
  </si>
  <si>
    <t>MIÉRCOLES</t>
  </si>
  <si>
    <t>JUEVES</t>
  </si>
  <si>
    <t>VIERNES</t>
  </si>
  <si>
    <t>SÁBADO</t>
  </si>
  <si>
    <t>8:00 - 12:00</t>
  </si>
  <si>
    <r>
      <t xml:space="preserve">EJECUTAR EL PROGRAMA DE SALUD OCUPACIONAL DE LA EMPRESA, SEGÚN ORIENTACIONES DADAS Y NORMATIVIDAD VIGENTE
(8:00 - 12:00)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</si>
  <si>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PROMOVER LA INTERACCION IDONEA CONSIGO MISMO, CON LOS DEMAS Y CON LA NATURALEZA EN LOS CONTEXTOS LABORAL Y SOCIAL
(8:00 - 12:00)
</t>
    </r>
    <r>
      <rPr>
        <b/>
        <sz val="9"/>
        <color theme="1"/>
        <rFont val="Arial"/>
        <family val="2"/>
      </rPr>
      <t>566884 - GESTIONAR LA INFORMACIÓN DE ACUERDO CON LOS PROCEDIMIENTOS ESTABLECIDOS Y CON LAS TECNOLOGÍAS DE LA INFORMACIÓN Y LA COMUNICACIÓN DISPONIBLES.
A3. Identificar la normatividad legal y técnica colombiana en torno a seguridad y salud en el trabajo.</t>
    </r>
  </si>
  <si>
    <t xml:space="preserve">ADRIANA LÓPEZ APRAEZ </t>
  </si>
  <si>
    <t>LORENA LÓPEZ CHACÓN</t>
  </si>
  <si>
    <t>SALA DE SISTEMAS 101 - SENA CENTRO DE LA CONSTRUCCIÓN</t>
  </si>
  <si>
    <t>SALA DE SISTEMAS 203 - SENA CENTRO DE LA CONSTRUCCIÓN</t>
  </si>
  <si>
    <t>SEDE NORTE - AULA 302 (CALLE 54N CON AVENIDA 3N - LA FLORA)</t>
  </si>
  <si>
    <t>SALA DE SISTEMAS 204B - SENA CENTRO DE LA CONSTRUCCIÓN</t>
  </si>
  <si>
    <t>13:00 - 17:00</t>
  </si>
  <si>
    <r>
      <t xml:space="preserve">EJECUTAR EL PROGRAMA DE SALUD OCUPACIONAL DE LA EMPRESA, SEGÚN ORIENTACIONES DADAS Y NORMATIVIDAD VIGENTE
(13:00 - 17:00)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</si>
  <si>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t>SALA DE INSTRUCTORES - SENA CENTRO DE LA CONSTRUCCIÓN</t>
  </si>
  <si>
    <t>18:00 - 21:00</t>
  </si>
  <si>
    <t>NOTAS:</t>
  </si>
  <si>
    <t>PROGRAMACIÓN I TRIMESTRE DE 2025 (26 DE FEBRERO AL 11 DE MARZO)</t>
  </si>
  <si>
    <r>
      <rPr>
        <b/>
        <sz val="10"/>
        <color rgb="FF000000"/>
        <rFont val="Arial"/>
      </rPr>
      <t xml:space="preserve">EJECUTAR ACCIONES DE PROMOCIÓN DE LA SALUD Y PREVENCIÓN DE RIESGOS DEL TRABAJO PARA LA POBLACIÓN CUBIERTA Y NO CUBIERTA POR EL SER, EN RELACIÓN CON LAS NECESIDADES IDENTIFICADAS
(8:00 - 12:00)
</t>
    </r>
    <r>
      <rPr>
        <b/>
        <sz val="9"/>
        <color rgb="FF000000"/>
        <rFont val="Arial"/>
      </rPr>
      <t xml:space="preserve">566638 - DETERMINAR LA CARACTERIZACIÓN SOCIO DEMOGRÁFICA DE LA POBLACIÓN TRABAJADORA, DE ACUERDO CON LA ACTIVIDAD ECONÓMICA, UTILIZANDO HERRAMIENTAS DIAGNÓSTICAS APLICABLES.
</t>
    </r>
    <r>
      <rPr>
        <b/>
        <sz val="10"/>
        <color rgb="FF000000"/>
        <rFont val="Arial"/>
      </rPr>
      <t xml:space="preserve">
A2. Caracterizar la organización o empresa y su población trabajadora.</t>
    </r>
  </si>
  <si>
    <r>
      <t xml:space="preserve">EJECUTAR ACCIONES DE PROMOCIÓN DE LA SALUD Y PREVENCIÓN DE RIESGOS DEL TRABAJO PARA LA POBLACIÓN CUBIERTA Y NO CUBIERTA POR EL SER, EN RELACIÓN CON LAS NECESIDADES IDENTIFICADAS
(8:00 - 12:00)
</t>
    </r>
    <r>
      <rPr>
        <b/>
        <sz val="9"/>
        <color theme="1"/>
        <rFont val="Arial"/>
        <family val="2"/>
      </rPr>
      <t>566638 - DETERMINAR LA CARACTERIZACIÓN SOCIO DEMOGRÁFICA DE LA POBLACIÓN TRABAJADORA, DE ACUERDO CON LA ACTIVIDAD ECONÓMICA, UTILIZANDO HERRAMIENTAS DIAGNÓSTICAS APLICABLES.</t>
    </r>
    <r>
      <rPr>
        <b/>
        <sz val="10"/>
        <color theme="1"/>
        <rFont val="Arial"/>
        <family val="2"/>
      </rPr>
      <t xml:space="preserve">
A2. Caracterizar la organización o empresa y su población trabajadora.</t>
    </r>
  </si>
  <si>
    <t xml:space="preserve">OSCAR JAVIER ZAMBRANO ARBOLEDA </t>
  </si>
  <si>
    <r>
      <t xml:space="preserve">APOYAR LAS ACTIVIDADES DE SALUD OCUPACIONAL DE ACUERDO CON EL PROGRAMA ESTABLECIDO Y NORMATIVA LEGAL VIGENTE
(13:00 - 17:00)
</t>
    </r>
    <r>
      <rPr>
        <b/>
        <sz val="9"/>
        <color theme="1"/>
        <rFont val="Arial"/>
        <family val="2"/>
      </rPr>
      <t>566592 - DETERMINAR LAS CONDICIONES DE SALUD DE LA POBLACIÓN TRABAJADORA EN UN AMBIENTE OCUPACIONAL ESPECÍFICO DE ACUERDO CON METODOLOGÍAS ESTABLECIDAS.</t>
    </r>
    <r>
      <rPr>
        <b/>
        <sz val="10"/>
        <color theme="1"/>
        <rFont val="Arial"/>
        <family val="2"/>
      </rPr>
      <t xml:space="preserve">
A2. Caracterizar la organización o empresa y su población trabajadora.</t>
    </r>
  </si>
  <si>
    <t>PROGRAMACIÓN I TRIMESTRE DE 2025 (12 DE MARZO AL 04 DE ABRIL)</t>
  </si>
  <si>
    <r>
      <t xml:space="preserve">EJECUTAR EL PROGRAMA DE SALUD OCUPACIONAL DE LA EMPRESA, SEGÚN ORIENTACIONES DADAS Y NORMATIVIDAD VIGENTE
(8:00 - 12:00)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</si>
  <si>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(13:00 - 17:00)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</si>
  <si>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t>PROGRAMACIÓN I TRIMESTRE DE 2025 (07 AL 25 DE ABRIL)</t>
  </si>
  <si>
    <r>
      <t xml:space="preserve">FOMENTAR PRÁCTICAS SEGURAS Y SALUDABLES EN LOS AMBIENTES DE TRABAJO
(8:00 - 12:00)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t>
    </r>
  </si>
  <si>
    <r>
      <t xml:space="preserve">FOMENTAR PRÁCTICAS SEGURAS Y SALUDABLES EN LOS AMBIENTES DE TRABAJO
(13:00 - 17:00)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t>
    </r>
  </si>
  <si>
    <t>}}}}}}}}</t>
  </si>
  <si>
    <t>PROGRAMACIÓN II TRIMESTRE DE 2025 (02 DE MAYO AL 12 DE JULIO)</t>
  </si>
  <si>
    <r>
      <t xml:space="preserve">PROMOVER LA INTERACCION IDONEA CONSIGO MISMO, CON LOS DEMAS Y CON LA NATURALEZA EN LOS CONTEXTOS LABORAL Y SOCIAL
(8:00 - 12:00)
</t>
    </r>
    <r>
      <rPr>
        <b/>
        <sz val="9"/>
        <color theme="1"/>
        <rFont val="Arial"/>
        <family val="2"/>
      </rPr>
      <t xml:space="preserve">566883 - DESARROLLAR PROCESOS COMUNICATIVOS EFICACES Y ASERTIVOS DENTRO DE CRITERIOS DE RACIONALIDAD QUE POSIBILITEN LA CONVIVENCIA, EL ESTABLECIMIENTO DE ACUERDOS, LA CONSTRUCCIÓN COLECTIVA DEL CONOCIMIENTO Y LA RESOLUCIÓN DE PROBLEMAS DE CARÁCTER PRODUCTIVO Y SOCIAL.
</t>
    </r>
    <r>
      <rPr>
        <b/>
        <sz val="10"/>
        <color theme="1"/>
        <rFont val="Arial"/>
        <family val="2"/>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</si>
  <si>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QUÍMICO</t>
    </r>
  </si>
  <si>
    <r>
      <t xml:space="preserve">COMPRENDER TEXTOS EN INGLÉS EN FORMA ESCRITA Y AUDITIVA
(8:00 - 12:00)
</t>
    </r>
    <r>
      <rPr>
        <b/>
        <sz val="9"/>
        <color theme="1"/>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</si>
  <si>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(8:00 - 12:00)
</t>
    </r>
    <r>
      <rPr>
        <b/>
        <sz val="9"/>
        <color theme="1"/>
        <rFont val="Arial"/>
        <family val="2"/>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theme="1"/>
        <rFont val="Arial"/>
        <family val="2"/>
      </rPr>
      <t xml:space="preserve">
A3. Identificar la normatividad legal y técnica colombiana en torno a seguridad y salud en el trabajo.</t>
    </r>
  </si>
  <si>
    <t>SIHOMARA MARQUEZ ARBOLEDA</t>
  </si>
  <si>
    <t>YARLEN ANDRÉS PEREA SANCHEZ</t>
  </si>
  <si>
    <t>JAIME ALONSO IBARRA POSADA</t>
  </si>
  <si>
    <t>CÉSAR AUGUSTO ARCE VALENCIA</t>
  </si>
  <si>
    <t>SEDE ANDRÉS SANÍN - AULA 205 - (CALLE 75 No. 19-52)</t>
  </si>
  <si>
    <t>SEDE ANDRÉS SANÍN - AULA 112 - (CALLE 75 No. 19-52)</t>
  </si>
  <si>
    <r>
      <t xml:space="preserve">EJECUTAR EL PROGRAMA DE SALUD OCUPACIONAL DE LA EMPRESA, SEGÚN ORIENTACIONES DADAS Y NORMATIVIDAD VIGENTE
(13:00 - 17:00)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</si>
  <si>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BIOLÓGICO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</si>
  <si>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LOCATIVO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</si>
  <si>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TRÁNSITO</t>
    </r>
  </si>
  <si>
    <t>CARMEN ELENA OBANDO PEREA</t>
  </si>
  <si>
    <t xml:space="preserve">GERMAN CAICEDO FERNÁNDEZ </t>
  </si>
  <si>
    <t xml:space="preserve">JANETH MORENO GÓMEZ </t>
  </si>
  <si>
    <t xml:space="preserve">LUPERLY PALACIO RODRÍGUEZ </t>
  </si>
  <si>
    <t>SALA DE SISTEMAS 201 - SENA CENTRO DE LA CONSTRUCCIÓN</t>
  </si>
  <si>
    <t>PROGRAMACIÓN III TRIMESTRE DE 2025 (25 DE JULIO AL 06 DE OCTUBRE)</t>
  </si>
  <si>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TRABAJO EN ALTURAS</t>
    </r>
  </si>
  <si>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ELÉCTRICO</t>
    </r>
  </si>
  <si>
    <r>
      <t xml:space="preserve">PROMOVER LA INTERACCION IDONEA CONSIGO MISMO, CON LOS DEMAS Y CON LA NATURALEZA EN LOS CONTEXTOS LABORAL Y SOCIAL
(8:00 - 12:00)
</t>
    </r>
    <r>
      <rPr>
        <b/>
        <sz val="9"/>
        <color theme="1"/>
        <rFont val="Arial"/>
        <family val="2"/>
      </rPr>
      <t xml:space="preserve">566875 - ASUMIR RESPONSABLEMENTE LOS CRITERIOS DE PRESERVACIÓN Y CONSERVACIÓN DEL MEDIO AMBIENTE Y DE DESARROLLO SOSTENIBLE, EN EL EJERCICIO DE SU DESEMPEÑO LABORAL Y SOCIAL.
</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</si>
  <si>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(8:00 - 12:00)
</t>
    </r>
    <r>
      <rPr>
        <b/>
        <sz val="9"/>
        <color theme="1"/>
        <rFont val="Arial"/>
        <family val="2"/>
      </rPr>
      <t xml:space="preserve">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sz val="10"/>
        <color theme="1"/>
        <rFont val="Arial"/>
        <family val="2"/>
      </rPr>
      <t xml:space="preserve">
A4. Reconocer los peligros y riesgos laborales en la organización o empresa a intervenir con el proyecto.</t>
    </r>
  </si>
  <si>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MECANICO</t>
    </r>
  </si>
  <si>
    <t>CECILIA DEL CARMEN ORTIZ QUINTERO</t>
  </si>
  <si>
    <t xml:space="preserve">JOHN HENRRY SEBASTIÁN CASTILLO OVIEDO </t>
  </si>
  <si>
    <t>OSCAR LEONARDO MEDINA QUIROGA</t>
  </si>
  <si>
    <t>LEIDY DIANA RAMÍREZ VARGAS</t>
  </si>
  <si>
    <t>SEDE ANDRÉS SANÍN - AULA 110 (CALLE 75 No. 19-52)</t>
  </si>
  <si>
    <r>
      <rPr>
        <b/>
        <sz val="10"/>
        <color rgb="FF000000"/>
        <rFont val="Arial"/>
      </rPr>
      <t xml:space="preserve">FOMENTAR PRÁCTICAS SEGURAS Y SALUDABLES EN LOS AMBIENTES DE TRABAJO
(13:00 - 17:00)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FENÓMENOS NATURALES</t>
    </r>
  </si>
  <si>
    <r>
      <t xml:space="preserve">COMPRENDER TEXTOS EN INGLÉS EN FORMA ESCRITA Y AUDITIVA
(13:00 - 17:00)
</t>
    </r>
    <r>
      <rPr>
        <b/>
        <sz val="9"/>
        <color theme="1"/>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t>
    </r>
    <r>
      <rPr>
        <b/>
        <sz val="10"/>
        <color theme="1"/>
        <rFont val="Arial"/>
        <family val="2"/>
      </rPr>
      <t>A3. Identificar la normatividad legal y técnica colombiana en torno a seguridad y salud en el trabajo.</t>
    </r>
  </si>
  <si>
    <r>
      <t xml:space="preserve">EJERCICIO DERECHOS FUNDAMENTALES EN EL TRABAJO
(42110153)
(13:00 - 17:00)
</t>
    </r>
    <r>
      <rPr>
        <b/>
        <sz val="9"/>
        <color theme="1"/>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</si>
  <si>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(13:00 - 17:00)
</t>
    </r>
    <r>
      <rPr>
        <b/>
        <sz val="9"/>
        <color theme="1"/>
        <rFont val="Arial"/>
        <family val="2"/>
      </rPr>
      <t>566878 - ASUMIR ACTITUDES CRÍTICAS , ARGUMENTATIVAS Y PROPOSITIVAS EN FUNCIÓN DE LA RESOLUCIÓN DE PROBLEMAS DE CARÁCTER PRODUCTIVO Y SOCIAL.
A3. Identificar la normatividad legal y técnica colombiana en torno a seguridad y salud en el trabajo.</t>
    </r>
  </si>
  <si>
    <r>
      <rPr>
        <b/>
        <sz val="10"/>
        <color rgb="FF000000"/>
        <rFont val="Arial"/>
      </rPr>
      <t xml:space="preserve">FOMENTAR PRÁCTICAS SEGURAS Y SALUDABLES EN LOS AMBIENTES DE TRABAJO
(13:00 - 17:00)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 Biomecánico</t>
    </r>
  </si>
  <si>
    <t>JHENNYFFER SIMONDS VEGA</t>
  </si>
  <si>
    <t>YARELYS AGUILAR LEMUS</t>
  </si>
  <si>
    <t>PROGRAMACIÓN IV TRIMESTRE DE 2025 ( DEL 09 OCTUBRE AL 19 DE DICIEMBRE)</t>
  </si>
  <si>
    <r>
      <rPr>
        <b/>
        <sz val="10"/>
        <color rgb="FF000000"/>
        <rFont val="Arial"/>
      </rPr>
      <t xml:space="preserve">FOMENTAR PRÁCTICAS SEGURAS Y SALUDABLES EN LOS AMBIENTES DE TRABAJO 
(8:00 - 12:00)
</t>
    </r>
    <r>
      <rPr>
        <b/>
        <sz val="9"/>
        <color rgb="FF000000"/>
        <rFont val="Arial"/>
      </rPr>
      <t xml:space="preserve">566588 - ELABORAR EL PANORAMA DE RIESGOS Y/O   MATRIZ DE RIESGOS Y PELIGROS DE LA ORGANIZACIÓN DE ACUERDO CON LA GTC 45, LEGISLACIÓN VIGENTE Y METODOLOGÍA ESTABLECIDA POR LA EMPRESA.
</t>
    </r>
    <r>
      <rPr>
        <b/>
        <sz val="10"/>
        <color rgb="FF000000"/>
        <rFont val="Arial"/>
      </rPr>
      <t>A6. Valorar los riesgos laborales en las organizaciones o empresas por intervenir con el proyecto.</t>
    </r>
  </si>
  <si>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FISICO</t>
    </r>
  </si>
  <si>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TECNOLOGICO</t>
    </r>
  </si>
  <si>
    <t>APRENDIZAJE AUTONOMO</t>
  </si>
  <si>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PUBLICO</t>
    </r>
  </si>
  <si>
    <t xml:space="preserve">PAULA ANDREA FERNÁNDEZ SOLARTE </t>
  </si>
  <si>
    <t>SEDE ANDRÉS SANÍN - AULA 206 - (CALLE 75 No. 19-52)</t>
  </si>
  <si>
    <r>
      <rPr>
        <b/>
        <sz val="10"/>
        <color rgb="FF000000"/>
        <rFont val="Arial"/>
      </rPr>
      <t xml:space="preserve">FOMENTAR PRÁCTICAS SEGURAS Y SALUDABLES EN LOS AMBIENTES DE TRABAJO  
(13:00 - 17:00)
</t>
    </r>
    <r>
      <rPr>
        <b/>
        <sz val="9"/>
        <color rgb="FF000000"/>
        <rFont val="Arial"/>
      </rPr>
      <t xml:space="preserve">566588 - ELABORAR EL PANORAMA DE RIESGOS Y/O   MATRIZ DE RIESGOS Y PELIGROS DE LA ORGANIZACIÓN DE ACUERDO CON LA GTC 45, LEGISLACIÓN VIGENTE Y METODOLOGÍA ESTABLECIDA POR LA EMPRESA.
</t>
    </r>
    <r>
      <rPr>
        <b/>
        <sz val="10"/>
        <color rgb="FF000000"/>
        <rFont val="Arial"/>
      </rPr>
      <t>A6. Valorar los riesgos laborales en las organizaciones o empresas por intervenir con el proyecto.</t>
    </r>
  </si>
  <si>
    <r>
      <rPr>
        <b/>
        <sz val="10"/>
        <color rgb="FF000000"/>
        <rFont val="Arial"/>
      </rPr>
      <t xml:space="preserve">PRODUCIR TEXTOS EN INGLÉS EN FORMA ESCRITA Y ORAL
(13:00 - 17:00)
</t>
    </r>
    <r>
      <rPr>
        <b/>
        <sz val="9"/>
        <color rgb="FF000000"/>
        <rFont val="Arial"/>
      </rPr>
      <t xml:space="preserve">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t>
    </r>
    <r>
      <rPr>
        <b/>
        <sz val="10"/>
        <color rgb="FF000000"/>
        <rFont val="Arial"/>
      </rPr>
      <t xml:space="preserve">
A3. Identificar la normatividad legal y técnica colombiana en torno a seguridad y salud en el trabajo.</t>
    </r>
  </si>
  <si>
    <r>
      <rPr>
        <b/>
        <sz val="10"/>
        <color rgb="FF000000"/>
        <rFont val="Arial"/>
      </rPr>
      <t xml:space="preserve">FOMENTAR PRÁCTICAS SEGURAS Y SALUDABLES EN LOS AMBIENTES DE TRABAJO
(13:00 - 17:00)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t>
    </r>
  </si>
  <si>
    <t>FOMENTAR PRÁCTICAS SEGURAS Y SALUDABLES EN LOS AMBIENTES DE TRABAJO 
(13:00 - 17:00)
566584 - ESTABLECER EL GRADO DE RIESGO DE EMERGENCIAS DE LA ORGANIZACIÓN DE ACUERDO CON METODOLOGÍA ESTABLECIDA.
A5. Reconocer las amenazas y vulnerabilidades en las organizaciones o empresas.</t>
  </si>
  <si>
    <t>REDUCIR LAS CAUSAS Y EFECTOS DE LAS URGENCIAS, EMERGENCIAS, CALAMIDADES Y DESASTRES DE ACUERDO CON MODELOS HUMANÍSTICOS SOCIALES Y NORMAS TÉCNICAS LEGALES VIGENTES 
(13:00 - 17:00)
566635 - DETERMINAR EL RIESGO DE EMERGENCIAS Y DESASTRES DE LA ORGANIZACIÓN DE ACUERDO CON METODOLOGÍAS ESTABLECIDAS
A5. Reconocer las amenazas y vulnerabilidades en las organizaciones o empresas.</t>
  </si>
  <si>
    <t>SEDE NORTE - AULA 303 (CALLE 54N CON AVENIDA 3N - LA FLORA)</t>
  </si>
  <si>
    <t>SEDE ANDRÉS SANÍN - AULA 208 - SALA DE SISTEMAS (CALLE 75 No. 19-52)</t>
  </si>
  <si>
    <t>SEDE ANDRÉS SANÍN - AULA 113 - SALA DE SISTEMAS (CALLE 75 No. 19-52)</t>
  </si>
  <si>
    <t>SEDE ANDRÉS SANÍN - AULA 204 - (CALLE 75 No. 19-52)</t>
  </si>
  <si>
    <t> </t>
  </si>
  <si>
    <t>PROGRAMACIÓN I TRIMESTRE DE 2026 ( DEL 02 DE FEB AL 14 DE ABR)</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</si>
  <si>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
PELIGRO PSICOSOCIAL</t>
  </si>
  <si>
    <t>VISITA EMPRESARIAL PROYECTO FINAL</t>
  </si>
  <si>
    <t>REDUCIR LAS CAUSAS Y EFECTOS DE LAS URGENCIAS, EMERGENCIAS, CALAMIDADES Y DESASTRES DE ACUERDO CON MODELOS HUMANÍSTICOS SOCIALES Y NORMAS TÉCNICAS LEGALES VIGENTES
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
A8. Establecer un plan de emergencia y contingencia para la organización o empresa.</t>
  </si>
  <si>
    <t>FOMENTAR PRÁCTICAS SEGURAS Y SALUDABLES EN LOS AMBIENTES DE TRABAJO 
566588 - ELABORAR EL PANORAMA DE RIESGOS Y/O   MATRIZ DE RIESGOS Y PELIGROS DE LA ORGANIZACIÓN DE ACUERDO CON LA GTC 45, LEGISLACIÓN VIGENTE Y METODOLOGÍA ESTABLECIDA POR LA EMPRESA.
A6. Valorar los riesgos laborales en las organizaciones o empresas por intervenir con el proyecto.</t>
  </si>
  <si>
    <t>203 - SALA DE SISTEMAS SENA CENTRO DE LA CONSTRUCCIÓN</t>
  </si>
  <si>
    <t>SEDE ANDRÉS SANÍN - AULA 203 - (CALLE 75 No. 19-52)</t>
  </si>
  <si>
    <r>
      <t>APOYAR LAS ACTIVIDADES DE SALUD OCUPACIONAL DE ACUERDO CON EL PROGRAMA ESTABLECIDO Y NORMATIVA LEGAL VIGENTE</t>
    </r>
    <r>
      <rPr>
        <b/>
        <sz val="9"/>
        <color rgb="FF000000"/>
        <rFont val="Arial"/>
        <family val="2"/>
      </rPr>
      <t xml:space="preserve">
566591 - REALIZAR ANÁLISIS DE PUESTOS DE TRABAJO CON BASE EN METODOLOGÍAS ESTABLECIDAS.
A7. Definir procedimientos de trabajo seguro.</t>
    </r>
    <r>
      <rPr>
        <b/>
        <u/>
        <sz val="9"/>
        <color rgb="FF000000"/>
        <rFont val="Arial"/>
        <family val="2"/>
      </rPr>
      <t xml:space="preserve">
INSPECCIONES DE SEGURIDAD</t>
    </r>
  </si>
  <si>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</si>
  <si>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r>
      <t>FOMENTAR PRÁCTICAS SEGURAS Y SALUDABLES EN LOS AMBIENTES DE TRABAJO</t>
    </r>
    <r>
      <rPr>
        <b/>
        <sz val="9"/>
        <color rgb="FF000000"/>
        <rFont val="Arial"/>
        <family val="2"/>
      </rPr>
      <t xml:space="preserve">
566589 - ESTABLECER PROCEDIMIENTOS PARA LA EJECUCIÓN, CONSERVACIÓN Y VERIFICACIÓN DE CONDICIONES DE TRABAJO SEGURO EN EL AMBIENTE LABORAL, ACORDE CON LOS RIESGOS Y PELIGROS IDENTIFICADOS.</t>
    </r>
    <r>
      <rPr>
        <b/>
        <sz val="10"/>
        <color rgb="FF000000"/>
        <rFont val="Arial"/>
        <family val="2"/>
      </rPr>
      <t xml:space="preserve">
A7. Definir procedimientos de trabajo seguro.</t>
    </r>
    <r>
      <rPr>
        <b/>
        <u/>
        <sz val="10"/>
        <color rgb="FF000000"/>
        <rFont val="Arial"/>
        <family val="2"/>
      </rPr>
      <t xml:space="preserve">
AROS &amp; ESTÁNDARES DE SEGURIDAD</t>
    </r>
  </si>
  <si>
    <r>
      <t>APOYAR LAS ACTIVIDADES DE SALUD OCUPACIONAL DE ACUERDO CON EL PROGRAMA ESTABLECIDO Y NORMATIVA LEGAL VIGENTE</t>
    </r>
    <r>
      <rPr>
        <b/>
        <sz val="9"/>
        <color rgb="FF000000"/>
        <rFont val="Arial"/>
        <family val="2"/>
      </rPr>
      <t xml:space="preserve">
566591 - REALIZAR ANÁLISIS DE PUESTOS DE TRABAJO CON BASE EN METODOLOGÍAS ESTABLECIDAS.
A7. Definir procedimientos de trabajo seguro.</t>
    </r>
    <r>
      <rPr>
        <b/>
        <u/>
        <sz val="9"/>
        <color rgb="FF000000"/>
        <rFont val="Arial"/>
        <family val="2"/>
      </rPr>
      <t xml:space="preserve">
INVESTIGACIÓN DE AT</t>
    </r>
  </si>
  <si>
    <t>ADRIANA MARGARITA LUNA ARANGO</t>
  </si>
  <si>
    <t>SEDE ANDRÉS SANÍN - AULA 111 - SALA DE SISTEMAS (CALLE 75 No. 19-52)</t>
  </si>
  <si>
    <t>SERVICIO NACIONAL DE APRENDIZAJE</t>
  </si>
  <si>
    <t>EJECUCIÓN DE LA FORMACIÓN PROFESIONAL INTEGRAL</t>
  </si>
  <si>
    <t>GESTIÓN DE LA SEGURIDAD Y SALUD EN EL TRABAJO - COMPETENCIAS / RESULTADOS DE APRENDIZAJE DEL PROGRAMA / ACTIVIDADES DEL PROYECTO FORMATIVO</t>
  </si>
  <si>
    <r>
      <t xml:space="preserve">PROMOVER LA INTERACCION IDONEA CONSIGO MISMO, CON LOS DEMAS Y CON LA NATURALEZA EN LOS CONTEXTOS LABORAL Y SOCIAL
</t>
    </r>
    <r>
      <rPr>
        <b/>
        <sz val="9"/>
        <color theme="1"/>
        <rFont val="Arial"/>
        <family val="2"/>
      </rPr>
      <t>566884 - GESTIONAR LA INFORMACIÓN DE ACUERDO CON LOS PROCEDIMIENTOS ESTABLECIDOS Y CON LAS TECNOLOGÍAS DE LA INFORMACIÓN Y LA COMUNICACIÓN DISPONIBLES.
(TIC)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</si>
  <si>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</si>
  <si>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</si>
  <si>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566878 - ASUMIR ACTITUDES CRÍTICAS , ARGUMENTATIVAS Y PROPOSITIVAS EN FUNCIÓN DE LA RESOLUCIÓN DE PROBLEMAS DE CARÁCTER PRODUCTIVO Y SOCIAL.
(Emprendimiento / Empresarismo)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</si>
  <si>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</si>
  <si>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t>
    </r>
    <r>
      <rPr>
        <b/>
        <sz val="9"/>
        <color theme="1"/>
        <rFont val="Arial"/>
        <family val="2"/>
      </rPr>
      <t>566875 - ASUMIR RESPONSABLEMENTE LOS CRITERIOS DE PRESERVACIÓN Y CONSERVACIÓN DEL MEDIO AMBIENTE Y DE DESARROLLO SOSTENIBLE, EN EL EJERCICIO DE SU DESEMPEÑO LABORAL Y SOCIAL.
(Medio Ambiente)</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</si>
  <si>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t>
    </r>
    <r>
      <rPr>
        <b/>
        <sz val="9"/>
        <color theme="1"/>
        <rFont val="Arial"/>
        <family val="2"/>
      </rPr>
      <t>566881 - GENERAR HÁBITOS SALUDABLES EN SU ESTILO DE VIDA PARA GARANTIZAR LA PREVENCIÓN DE RIESGOS OCUPACIONALES DE ACUERDO CON EL DIAGNÓSTICO DE SU CONDICIÓN FÍSICA INDIVIDUAL Y LA NATURALEZA Y COMPLEJIDAD DE SU DESEMPEÑO LABORAL.
(Seguridad y Salud en el Trabajo)</t>
    </r>
    <r>
      <rPr>
        <b/>
        <sz val="10"/>
        <color theme="1"/>
        <rFont val="Arial"/>
        <family val="2"/>
      </rPr>
      <t xml:space="preserve">
A9. Proponer medidas de control para la gestión del riesgo en la organización o empresa.</t>
    </r>
  </si>
  <si>
    <t>(40 - 8)</t>
  </si>
  <si>
    <r>
      <t>COMPRENDER TEXTOS EN INGLÉS EN FORMA ESCRITA Y AUDITIVA</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rFont val="Arial"/>
        <family val="2"/>
      </rPr>
      <t xml:space="preserve">
A3. Identificar la normatividad legal y técnica colombiana en torno a seguridad y salud en el trabajo.</t>
    </r>
  </si>
  <si>
    <r>
      <t>COMPRENDER TEXTOS EN INGLÉS EN FORMA ESCRITA Y AUDITIVA</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</si>
  <si>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rFont val="Arial"/>
        <family val="2"/>
      </rPr>
      <t xml:space="preserve">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t>
    </r>
    <r>
      <rPr>
        <b/>
        <sz val="10"/>
        <rFont val="Arial"/>
        <family val="2"/>
      </rPr>
      <t xml:space="preserve">
A3. Identificar la normatividad legal y técnica colombiana en torno a seguridad y salud en el trabajo.</t>
    </r>
  </si>
  <si>
    <r>
      <t>PRODUCIR TEXTOS EN INGLÉS EN FORMA ESCRITA Y ORAL</t>
    </r>
    <r>
      <rPr>
        <sz val="9"/>
        <color rgb="FFFF0000"/>
        <rFont val="Arial"/>
        <family val="2"/>
      </rPr>
      <t xml:space="preserve">
566888 - ENCONTRAR Y UTILIZAR SIN ESFUERZO VOCABULARIO Y EXPRESIONES DE INGLÉS TÉCNICO EN ARTÍCULOS DE REVISTAS, LIBROS ESPECIALIZADOS, PÁGINAS WEB, ETC.
566893 - LEER TEXTOS COMPLEJOS Y CON UN VOCABULARIO MÁS ESPECÍFICO, EN INGLÉS GENERAL Y TÉCNICO.</t>
    </r>
    <r>
      <rPr>
        <sz val="10"/>
        <color rgb="FFFF0000"/>
        <rFont val="Arial"/>
        <family val="2"/>
      </rPr>
      <t xml:space="preserve">
A3. Identificar la normatividad legal y técnica colombiana en torno a seguridad y salud en el trabajo.</t>
    </r>
  </si>
  <si>
    <r>
      <t>PRODUCIR TEXTOS EN INGLÉS EN FORMA ESCRITA Y ORAL</t>
    </r>
    <r>
      <rPr>
        <sz val="9"/>
        <rFont val="Arial"/>
        <family val="2"/>
      </rPr>
      <t xml:space="preserve">
566891 - REPRODUCIR EN INGLÉS FRASES O ENUNCIADOS SIMPLES QUE PERMITAN EXPRESAR DE FORMA LENTA IDEAS O CONCEPTOS.
566900 - COMPRENDER UNA AMPLIA VARIEDAD DE FRASES Y VOCABULARIO EN INGLÉS SOBRE TEMAS DE INTERÉS PERSONAL Y TEMAS TÉCNICOS.</t>
    </r>
    <r>
      <rPr>
        <sz val="10"/>
        <color rgb="FF000000"/>
        <rFont val="Arial"/>
        <family val="2"/>
      </rPr>
      <t xml:space="preserve">
A3. Identificar la normatividad legal y técnica colombiana en torno a seguridad y salud en el trabajo.</t>
    </r>
  </si>
  <si>
    <r>
      <t>PRODUCIR TEXTOS EN INGLÉS EN FORMA ESCRITA Y ORAL</t>
    </r>
    <r>
      <rPr>
        <sz val="9"/>
        <color rgb="FF00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sz val="10"/>
        <color rgb="FF000000"/>
        <rFont val="Arial"/>
        <family val="2"/>
      </rPr>
      <t xml:space="preserve">
A3. Identificar la normatividad legal y técnica colombiana en torno a seguridad y salud en el trabajo.</t>
    </r>
  </si>
  <si>
    <t>EJECUTAR EL PROGRAMA DE SALUD OCUPACIONAL DE LA EMPRESA, SEGÚN ORIENTACIONES DADAS Y NORMATIVIDAD VIGENTE
566645 - DETERMINAR LA INFORMACIÓN REQUERIDA PARA EL DISEÑO DEL PROGRAMA DE SALUD OCUPACIONAL DE ACUERDO CON NORMATIVIDAD VIGENTE.
A1. Realizar el diagnóstico de las condiciones de seguridad y salud en el trabajo.</t>
  </si>
  <si>
    <t>EJECUTAR ACCIONES DE PROMOCIÓN DE LA SALUD Y PREVENCIÓN DE RIESGOS DEL TRABAJO PARA LA POBLACIÓN CUBIERTA Y NO CUBIERTA POR EL SER, EN RELACIÓN CON LAS NECESIDADES IDENTIFICADAS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</si>
  <si>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566592 - DETERMINAR LAS CONDICIONES DE SALUD DE LA POBLACIÓN TRABAJADORA EN UN AMBIENTE OCUPACIONAL ESPECÍFICO DE ACUERDO CON METODOLOGÍAS ESTABLECIDAS.
A2. Caracterizar la organización o empresa y su población trabajadora.</t>
  </si>
  <si>
    <t>EJECUTAR EL PROGRAMA DE SALUD OCUPACIONAL DE LA EMPRESA, SEGÚN ORIENTACIONES DADAS Y NORMATIVIDAD VIGENTE
566642 - REGISTRAR Y PROCESAR INFORMACIÓN DEL PROGRAMA DE SALUD OCUPACIONAL DE ACUERDO CON LAS NORMAS VIGENTES.
A3. Identificar la normatividad legal y técnica colombiana en torno a seguridad y salud en el trabajo.</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</si>
  <si>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</si>
  <si>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FOMENTAR PRÁCTICAS SEGURAS Y SALUDABLES EN LOS AMBIENTES DE TRABAJO
566584 - ESTABLECER EL GRADO DE RIESGO DE EMERGENCIAS DE LA ORGANIZACIÓN DE ACUERDO CON METODOLOGÍA ESTABLECIDA.
A5. Reconocer las amenazas y vulnerabilidades en las organizaciones o empresas.</t>
  </si>
  <si>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</si>
  <si>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(44 - 10)</t>
  </si>
  <si>
    <t>(30 - 6)</t>
  </si>
  <si>
    <t>(120 - 24)</t>
  </si>
  <si>
    <t>(528 - 132)</t>
  </si>
  <si>
    <t>(48 - 12)</t>
  </si>
  <si>
    <r>
      <t xml:space="preserve">FOMENTAR PRÁCTICAS SEGURAS Y SALUDABLES EN LOS AMBIENTES DE TRABAJO
</t>
    </r>
    <r>
      <rPr>
        <b/>
        <sz val="9"/>
        <color theme="1"/>
        <rFont val="Arial"/>
        <family val="2"/>
      </rPr>
      <t xml:space="preserve">566588 - ELABORAR EL PANORAMA DE RIESGOS Y/O   MATRIZ DE RIESGOS Y PELIGROS DE LA ORGANIZACIÓN DE ACUERDO CON LA GTC 45, LEGISLACIÓN VIGENTE Y METODOLOGÍA ESTABLECIDA POR LA EMPRESA.
</t>
    </r>
    <r>
      <rPr>
        <b/>
        <sz val="10"/>
        <color theme="1"/>
        <rFont val="Arial"/>
        <family val="2"/>
      </rPr>
      <t>A6. Valorar los riesgos laborales en las organizaciones o empresas por intervenir con el proyecto.</t>
    </r>
  </si>
  <si>
    <r>
      <t xml:space="preserve">FOMENTAR PRÁCTICAS SEGURAS Y SALUDABLES EN LOS AMBIENTES DE TRABAJO
</t>
    </r>
    <r>
      <rPr>
        <b/>
        <sz val="9"/>
        <color theme="1"/>
        <rFont val="Arial"/>
        <family val="2"/>
      </rPr>
      <t xml:space="preserve">566589 - ESTABLECER PROCEDIMIENTOS PARA LA EJECUCIÓN, CONSERVACIÓN Y VERIFICACIÓN DE CONDICIONES DE TRABAJO SEGURO EN EL AMBIENTE LABORAL, ACORDE CON LOS RIESGOS Y PELIGROS IDENTIFICADOS.
</t>
    </r>
    <r>
      <rPr>
        <b/>
        <sz val="10"/>
        <color theme="1"/>
        <rFont val="Arial"/>
        <family val="2"/>
      </rPr>
      <t>A7. Definir procedimientos de trabajo seguro.</t>
    </r>
  </si>
  <si>
    <r>
      <t xml:space="preserve">APOYAR LAS ACTIVIDADES DE SALUD OCUPACIONAL DE ACUERDO CON EL PROGRAMA ESTABLECIDO Y NORMATIVA LEGAL VIGENTE
</t>
    </r>
    <r>
      <rPr>
        <b/>
        <sz val="9"/>
        <color theme="1"/>
        <rFont val="Arial"/>
        <family val="2"/>
      </rPr>
      <t>566591 - REALIZAR ANÁLISIS DE PUESTOS DE TRABAJO CON BASE EN METODOLOGÍAS ESTABLECIDAS.
A7. Definir procedimientos de trabajo seguro.</t>
    </r>
  </si>
  <si>
    <r>
      <t xml:space="preserve">ATENDER AL USUARIO PERSONA EN CASO DE ACCIDENTE Y ENFERMEDAD SÚBITA DE ACUERDO CON PROTOCOLOS DE PRIMER RESPONDIENTE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</si>
  <si>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</si>
  <si>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t>(96 - 22)</t>
  </si>
  <si>
    <t>(60 - 12)</t>
  </si>
  <si>
    <t>(216 - 48)</t>
  </si>
  <si>
    <r>
      <t xml:space="preserve">FOMENTAR PRÁCTICAS SEGURAS Y SALUDABLES EN LOS AMBIENTES DE TRABAJO
</t>
    </r>
    <r>
      <rPr>
        <b/>
        <sz val="9"/>
        <color theme="1"/>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theme="1"/>
        <rFont val="Arial"/>
        <family val="2"/>
      </rPr>
      <t xml:space="preserve">
A9. Proponer medidas de control para la gestión del riesgo en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</si>
  <si>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566640 - DEFINIR PROGRAMA DE INDUCCIÓN, CAPACITACIÓN Y ENTRENAMIENTO DE ACUERDO CON POLÍTICAS DE LA ORGANIZACIÓN.
</t>
    </r>
    <r>
      <rPr>
        <b/>
        <sz val="10"/>
        <color theme="1"/>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</si>
  <si>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566643 - APOYAR LA IMPLEMENTACIÓN DE ACTIVIDADES BÁSICAS DEL PROGRAMA DE SALUD OCUPACIONAL DE LA EMPRESA DE ACUERDO CON EL CRONOGRAMA ESTABLECIDO
</t>
    </r>
    <r>
      <rPr>
        <b/>
        <sz val="10"/>
        <color theme="1"/>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</si>
  <si>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566641 - CONTROLAR Y MANTENER CONDICIONES DE TRABAJO SEGURAS PARA LA SALUD DE LOS TRABAJADORES DE ACUERDO CON POLÍTICAS DE LA ORGANIZACIÓN.
</t>
    </r>
    <r>
      <rPr>
        <b/>
        <sz val="10"/>
        <color theme="1"/>
        <rFont val="Arial"/>
        <family val="2"/>
      </rPr>
      <t>A10. Establecer métodos de control, vigilancia y seguimiento de las condiciones de seguridad y salud en el trabajo.</t>
    </r>
  </si>
  <si>
    <r>
      <t xml:space="preserve">APOYAR LAS ACTIVIDADES DE SALUD OCUPACIONAL DE ACUERDO CON EL PROGRAMA ESTABLECIDO Y NORMATIVA LEGAL VIGENTE
</t>
    </r>
    <r>
      <rPr>
        <b/>
        <sz val="9"/>
        <color theme="1"/>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theme="1"/>
        <rFont val="Arial"/>
        <family val="2"/>
      </rPr>
      <t xml:space="preserve">
A10. Establecer métodos de control, vigilancia y seguimiento de las condiciones de seguridad y salud en el trabajo.</t>
    </r>
  </si>
  <si>
    <t>(80 - 16)</t>
  </si>
  <si>
    <t>(100 - 20)</t>
  </si>
  <si>
    <r>
      <t xml:space="preserve">EJECUTAR EL PROGRAMA DE SALUD OCUPACIONAL DE LA EMPRESA, SEGÚN ORIENTACIONES DADAS Y NORMATIVIDAD VIGENTE
</t>
    </r>
    <r>
      <rPr>
        <b/>
        <sz val="9"/>
        <color theme="1"/>
        <rFont val="Arial"/>
        <family val="2"/>
      </rPr>
      <t>566646 - GENERAR ESTRATEGIAS DE PARTICIPACIÓN Y SEGUIMIENTO AL PROGRAMA DE SALUD OCUPACIONAL DE LA EMPRESA, QUE INCLUYAN LA IMPLEMENTACIÓN DE INDICADORES DE GESTIÓN, DE ACUERDO CON POLÍTICAS DE LA ORGANIZACIÓN.</t>
    </r>
    <r>
      <rPr>
        <b/>
        <sz val="10"/>
        <color theme="1"/>
        <rFont val="Arial"/>
        <family val="2"/>
      </rPr>
      <t xml:space="preserve">
A11. Articular los componentes del SG-SST para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</si>
  <si>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566639 - EJECUTAR PROCESOS DE INDUCCIÓN, CAPACITACIÓN Y ENTRENAMIENTO CON BASE EN EL PROGRAMA ESTABLECIDO POR LA ORGANIZACIÓN.
</t>
    </r>
    <r>
      <rPr>
        <b/>
        <sz val="10"/>
        <color theme="1"/>
        <rFont val="Arial"/>
        <family val="2"/>
      </rPr>
      <t>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</si>
  <si>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 xml:space="preserve">566634 - AJUSTAR EL PLAN DE EMERGENCIAS Y CONTINGENCIAS CON BASE EN LAS PRÁCTICAS Y SIMULACROS DESARROLLADOS EN LA ORGANIZACIÓN.
</t>
    </r>
    <r>
      <rPr>
        <b/>
        <sz val="10"/>
        <color theme="1"/>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</si>
  <si>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566637 - EVALUAR  LOS PROCESOS DE INDUCCIÓN, CAPACITACIÓN Y ENTRENAMIENTO CON BASE EN LOS INDICADORES DE  GESTIÓN, QUE FACILITEN EL SEGUIMIENTO DE LOS RESULTADOS Y LA TOMA DE ACCIONES CORRECTIVAS.
</t>
    </r>
    <r>
      <rPr>
        <b/>
        <sz val="10"/>
        <color theme="1"/>
        <rFont val="Arial"/>
        <family val="2"/>
      </rPr>
      <t>A12. Realizar auditoria al SG-SST en la organización de empresa.</t>
    </r>
  </si>
  <si>
    <r>
      <t xml:space="preserve">EJECUTAR EL PROGRAMA DE SALUD OCUPACIONAL DE LA EMPRESA, SEGÚN ORIENTACIONES DADAS Y NORMATIVIDAD VIGENTE
</t>
    </r>
    <r>
      <rPr>
        <b/>
        <sz val="9"/>
        <color theme="1"/>
        <rFont val="Arial"/>
        <family val="2"/>
      </rPr>
      <t>566644 - REALIZAR EVALUACIÓN, CONTROL Y SEGUIMIENTO DE LOS FACTORES DE RIESGO SEGÚN PRIORIZACIÓN.</t>
    </r>
    <r>
      <rPr>
        <b/>
        <sz val="10"/>
        <color theme="1"/>
        <rFont val="Arial"/>
        <family val="2"/>
      </rPr>
      <t xml:space="preserve">
A12. Realizar auditoria al SG-SST en la organización de empresa.</t>
    </r>
  </si>
  <si>
    <t>(50 - 10)</t>
  </si>
  <si>
    <t>(48 - 8)</t>
  </si>
  <si>
    <r>
      <t xml:space="preserve">EJERCICIO DERECHOS FUNDAMENTALES EN EL TRABAJO
(42110153)
</t>
    </r>
    <r>
      <rPr>
        <b/>
        <sz val="9"/>
        <color theme="1"/>
        <rFont val="Arial"/>
        <family val="2"/>
      </rPr>
      <t xml:space="preserve">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t>
    </r>
    <r>
      <rPr>
        <b/>
        <sz val="10"/>
        <color theme="1"/>
        <rFont val="Arial"/>
        <family val="2"/>
      </rPr>
      <t xml:space="preserve">
A3. Identificar la normatividad legal y técnica colombiana en torno a seguridad y salud en el trabajo.</t>
    </r>
  </si>
  <si>
    <r>
      <t xml:space="preserve">RESULTADOS DE APRENDIZAJE ETAPA PRACTICA
</t>
    </r>
    <r>
      <rPr>
        <b/>
        <sz val="9"/>
        <color theme="1"/>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</si>
  <si>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 xml:space="preserve">PELIGROS </t>
  </si>
  <si>
    <t>INSTRUCTOR</t>
  </si>
  <si>
    <t>TRIMESTRE</t>
  </si>
  <si>
    <t>BIOLÓGICO</t>
  </si>
  <si>
    <t>GERMAN CAICEDO</t>
  </si>
  <si>
    <t>2025-II FINALIZADO</t>
  </si>
  <si>
    <t>FÍSICO</t>
  </si>
  <si>
    <t xml:space="preserve">PAULA ANDREA FERNANDEZ </t>
  </si>
  <si>
    <t>2025 -IV FINALIZADO</t>
  </si>
  <si>
    <t>QUÍMICO</t>
  </si>
  <si>
    <t>YARLEN PEREA</t>
  </si>
  <si>
    <t>PSICOSOCIAL</t>
  </si>
  <si>
    <t>Juliana Andrade - Adriana Lopez</t>
  </si>
  <si>
    <t>2025 -IV y 2026 - I EN PROCESO</t>
  </si>
  <si>
    <t>BIOMECÁNICO</t>
  </si>
  <si>
    <t>ADRIANA LOPEZ</t>
  </si>
  <si>
    <t>2025 -III FINALIZADO</t>
  </si>
  <si>
    <t>LOCATIVO</t>
  </si>
  <si>
    <t>JANETH MORENO</t>
  </si>
  <si>
    <t>PÚBLICO</t>
  </si>
  <si>
    <t>CECILIA ORTIZ</t>
  </si>
  <si>
    <t>TRÁNSITO</t>
  </si>
  <si>
    <t>LUPERLY PALACIO</t>
  </si>
  <si>
    <t>ALTURAS</t>
  </si>
  <si>
    <t>2025-III FINALIZADO</t>
  </si>
  <si>
    <t>MECÁNICO</t>
  </si>
  <si>
    <t>ELÉCTRICO</t>
  </si>
  <si>
    <t>ESPACIOS CONFINADOS</t>
  </si>
  <si>
    <t>TECNOLÓGICOS</t>
  </si>
  <si>
    <t>FENOMENOS NATURALES</t>
  </si>
  <si>
    <t>EJECUCUCIÓN DE LA FORMACIÓN PROFESIONAL INTEGRAL</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</si>
  <si>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</si>
  <si>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</si>
  <si>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</si>
  <si>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</si>
  <si>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</si>
  <si>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</si>
  <si>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</si>
  <si>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</si>
  <si>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</si>
  <si>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</si>
  <si>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</si>
  <si>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</si>
  <si>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</si>
  <si>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</si>
  <si>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</si>
  <si>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</si>
  <si>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</si>
  <si>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</si>
  <si>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</si>
  <si>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</si>
  <si>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</si>
  <si>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</si>
  <si>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</si>
  <si>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</si>
  <si>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</si>
  <si>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</si>
  <si>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</si>
  <si>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</si>
  <si>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</si>
  <si>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</si>
  <si>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</si>
  <si>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</si>
  <si>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</si>
  <si>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</si>
  <si>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</si>
  <si>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</si>
  <si>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</si>
  <si>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</si>
  <si>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</si>
  <si>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</si>
  <si>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</si>
  <si>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</si>
  <si>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</si>
  <si>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</si>
  <si>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</si>
  <si>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</si>
  <si>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</si>
  <si>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</si>
  <si>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</si>
  <si>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</si>
  <si>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</si>
  <si>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</si>
  <si>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</si>
  <si>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</si>
  <si>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INSTRUCTORES</t>
  </si>
  <si>
    <t>Seleccionar Instructor(a)</t>
  </si>
  <si>
    <t>NN TECNICO GSST 3</t>
  </si>
  <si>
    <t>ALEJANDRO MONTOYA LEÓN</t>
  </si>
  <si>
    <t xml:space="preserve">ALEXANDER GARCÍA RENDÓN </t>
  </si>
  <si>
    <t>ALEXANDER GONZÁLEZ GUZMÁN</t>
  </si>
  <si>
    <t>ALEXANDER MENA GUTIÉRREZ</t>
  </si>
  <si>
    <t>ALEXANDER MOSQUERA AGUIRRE</t>
  </si>
  <si>
    <t>ALEXANDER QUIÑONEZ LUNA</t>
  </si>
  <si>
    <t>ANGELA CRISTINA CASAÑAS ROMERO</t>
  </si>
  <si>
    <t>ANA DEISY RAMÍREZ CASTRO</t>
  </si>
  <si>
    <t>ANA LUCÍA ESPAÑA DELGADO</t>
  </si>
  <si>
    <t>ANA MARÍA GIRALDO DUQUE</t>
  </si>
  <si>
    <t>ANANÍAS LARRAHONDO CARABALÍ</t>
  </si>
  <si>
    <t>ANDREA CAROLINA GUTIERREZ OBANDO</t>
  </si>
  <si>
    <t>ANDRÉS FELIPE PAZ SUÁREZ</t>
  </si>
  <si>
    <t>ANDRÉS FERNANDO CUENCA BEDOYA</t>
  </si>
  <si>
    <t>ANDRÉS FERNANDO ROJAS ALZATE</t>
  </si>
  <si>
    <t>ANGELA LILIANA ACOSTA MEZA</t>
  </si>
  <si>
    <t>ANGÉLICA MARÍA GÓMEZ ARTEAGA</t>
  </si>
  <si>
    <t>BREINER MANUEL CERVANTES MORALES</t>
  </si>
  <si>
    <t>BRENDA LUCÍA ORDOÑEZ ASTAIZA</t>
  </si>
  <si>
    <t>BRYAN STEVEN LÓPEZ ACOSTA</t>
  </si>
  <si>
    <t>CARLOS ALBERTO GÓMEZ FERNÁNDEZ</t>
  </si>
  <si>
    <t>CARLOS ALBERTO VALENCIA PÉREZ</t>
  </si>
  <si>
    <t>CARLOS ANDRES CASTAÑO RAMIREZ</t>
  </si>
  <si>
    <t>CARLOS ARTURO LONDOÑO SEPÚLVEDA</t>
  </si>
  <si>
    <t>CARLOS GERMAN ARIAS GIL</t>
  </si>
  <si>
    <t xml:space="preserve">CARLOS HERNANDO SOLARTE ASTAIZA </t>
  </si>
  <si>
    <t>CARLOS HUMBERTO VARELA BARRAGÁN</t>
  </si>
  <si>
    <t xml:space="preserve">CARLOS JULIO POLANÍA FLOREZ                             </t>
  </si>
  <si>
    <t xml:space="preserve">CARLOS MAURICIO PINO MOSQUERA </t>
  </si>
  <si>
    <t>CÉSAR AUGUSTO PALOMINO PEREZ</t>
  </si>
  <si>
    <t xml:space="preserve">CLARA INÉS LUGO CALDERÓN </t>
  </si>
  <si>
    <t>CLAUDIA PATRICIA LÓPEZ BLANCO</t>
  </si>
  <si>
    <t>CLAUDIA XIMENA ARZAYÚS MÉNDEZ</t>
  </si>
  <si>
    <t xml:space="preserve">CLAUDIA XIMENA OCHOA GUERRERO </t>
  </si>
  <si>
    <t>CLÍMACO RAÚL BURBANO CRIOLLO</t>
  </si>
  <si>
    <t>DANIEL DELGADO GUTIÉRREZ</t>
  </si>
  <si>
    <t>DANIEL FELIPE RODRIGUEZ SARMIENTO</t>
  </si>
  <si>
    <t>DARÍO FERNANDO BOHÓRQUEZ DÍAZ</t>
  </si>
  <si>
    <t>DENIS ALFREDO COLUNGE BELALCÁZAR</t>
  </si>
  <si>
    <t>DIANA ALEYDA RUBIO ROSERO</t>
  </si>
  <si>
    <t>DIANA PAOLA SANTANA PULGARÍN</t>
  </si>
  <si>
    <t>DIDIER HERNANDO ANGULO DÍAZ</t>
  </si>
  <si>
    <t>DIEGO IVÁN CALLE MOSQUERA</t>
  </si>
  <si>
    <t>EDGAR JOAQUÍN DELGADO ARIAS</t>
  </si>
  <si>
    <t>EDUIN MINOTA GARCÍA</t>
  </si>
  <si>
    <t>EDWIN FERNANDO PINILLA ARIZA</t>
  </si>
  <si>
    <t>EDWIN FERNANDO VARGAS SANDOVAL</t>
  </si>
  <si>
    <t xml:space="preserve">EFRÉN ARANGO VERGARA </t>
  </si>
  <si>
    <t>ELIANA MARÍN HOYOS</t>
  </si>
  <si>
    <t>ELIZABETH FERNÁNDEZ MILLÁN</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</si>
  <si>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</si>
  <si>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</si>
  <si>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</si>
  <si>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</si>
  <si>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</si>
  <si>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</si>
  <si>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</si>
  <si>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GUILLERMO IVÁN GAMBOA ALZATE</t>
  </si>
  <si>
    <t>GUSTAVO ADOLFO DIEZ GARCÍA</t>
  </si>
  <si>
    <t>HERNAN AMADOR COLLAZOS</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</si>
  <si>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</si>
  <si>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</si>
  <si>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</si>
  <si>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</si>
  <si>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</si>
  <si>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</si>
  <si>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MURIEL PAZ</t>
  </si>
  <si>
    <t xml:space="preserve">JAKELINE CAICEDO VALENCIA </t>
  </si>
  <si>
    <t>JEAN FARID VALVERDE PIEDRAHITA</t>
  </si>
  <si>
    <t>JEHSON JAVIER ORDOÑEZ</t>
  </si>
  <si>
    <t>JESSIKA FERNANDA RICO BUSTAMANTE</t>
  </si>
  <si>
    <t>JESÚS ARBEY MESA LONDOÑO</t>
  </si>
  <si>
    <t xml:space="preserve">JESÚS ILDE MONTILLA LÓPEZ </t>
  </si>
  <si>
    <t>JESÚS LAUREANO AGUIRRE MUÑOZ</t>
  </si>
  <si>
    <t>JHONATAN ALBERTO MORCILLO ROMERO</t>
  </si>
  <si>
    <t>JIMMY PEREA GAMEZ</t>
  </si>
  <si>
    <t>JOHANN GARCÍA TORO</t>
  </si>
  <si>
    <t>JOHANNA PATRICIA FERNÁNDEZ</t>
  </si>
  <si>
    <t>JOHN FERNANDO BUENO CORREDOR</t>
  </si>
  <si>
    <t>JONATAN VELASCO GARCÍA</t>
  </si>
  <si>
    <t>JONATHAN ORLANDO RIVERA SUESCÚN</t>
  </si>
  <si>
    <t>JORGE ANDRÉS RÍOS FLÓREZ</t>
  </si>
  <si>
    <t>JORGE ANDRÉS URRIAGO QUEVEDO</t>
  </si>
  <si>
    <t>JORGE ENRIQUE CALLEJAS FRANCO</t>
  </si>
  <si>
    <t>JORGE ENRIQUE ROMERO FREITES</t>
  </si>
  <si>
    <t>JORGE IVÁN CASTRO PRADO</t>
  </si>
  <si>
    <t>JORGE LUÍS LONDONO LERMA</t>
  </si>
  <si>
    <t>JOSÉ FRANCISCO CAPACHO SUELTA</t>
  </si>
  <si>
    <t>JOSÉ LUÍS OSPITIA CIFUENTES</t>
  </si>
  <si>
    <t>JOSÉ LUÍS SILVA GÓNGORA</t>
  </si>
  <si>
    <t xml:space="preserve">JOSE REINEL GARCÍA MARÍN </t>
  </si>
  <si>
    <t xml:space="preserve">JUAN CAMILO CANDELO ARIAS </t>
  </si>
  <si>
    <t>JUAN CARLOS CANDAMIL SALAZAR</t>
  </si>
  <si>
    <t>JUAN PABLO GONZÁLEZ RÍOS </t>
  </si>
  <si>
    <t>JUAN PABLO VALENCIA DÁVILA</t>
  </si>
  <si>
    <t>JULIÁN ANDRÉS CARMONA OSORIO</t>
  </si>
  <si>
    <t>JULIANA ANDRADE MUÑOZ</t>
  </si>
  <si>
    <t>JULIETA SALAZAR DE LA TORRE</t>
  </si>
  <si>
    <t>KAREN GISSEL PACHECO BOHÓRQUEZ</t>
  </si>
  <si>
    <t>KATHERINE IMBACUAN LOPEZ</t>
  </si>
  <si>
    <t>KERLY ALEXANDRA RADA JARAMILLO</t>
  </si>
  <si>
    <t>LAURA CECILIA ROJAS ROJAS</t>
  </si>
  <si>
    <t>LAURA LUCIA TORRES RESTREPO</t>
  </si>
  <si>
    <t>LAURA VICTORIA SALDARRIAGA MOLINA</t>
  </si>
  <si>
    <t xml:space="preserve">LEYDER POLL SÁNCHEZ                                             </t>
  </si>
  <si>
    <t>LEYDI MERCEDES JIMÉNEZ BOLAÑOS</t>
  </si>
  <si>
    <t xml:space="preserve">LEYDI VERÓNICA TROCHEZ CARO </t>
  </si>
  <si>
    <t>LINA JOHANNA QUINTERO VILLEGAS</t>
  </si>
  <si>
    <t>LINA MARÍA HERNÁNDEZ ESTRADA</t>
  </si>
  <si>
    <t>LINA PAOLA COLLAZOS GARCÍA</t>
  </si>
  <si>
    <t>LOLA VIVIANA MONTILLA FIGUEROA</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</si>
  <si>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</si>
  <si>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</si>
  <si>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</si>
  <si>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</si>
  <si>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</si>
  <si>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</si>
  <si>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</si>
  <si>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</si>
  <si>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</si>
  <si>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MAGALLY GONZÁLEZ MANCILLA</t>
  </si>
  <si>
    <t xml:space="preserve">MANUEL FERNANDO BUITRÓN PINTO </t>
  </si>
  <si>
    <t xml:space="preserve">MARÍA ARBOLEDA HURTADO </t>
  </si>
  <si>
    <t>MARÍA CECILIA ALEGRÍA SANCHEZ</t>
  </si>
  <si>
    <t xml:space="preserve">MARÍA DE LOS ÁNGELES GUEVARA                         </t>
  </si>
  <si>
    <t>MARÍA RUBIELA MONCADA MEDINA</t>
  </si>
  <si>
    <t>MARIO ALEXANDER QUIÑONES QUIÑONES</t>
  </si>
  <si>
    <t>MARIO FERNANDO GÓMEZ YEPEZ</t>
  </si>
  <si>
    <t>MARTHA CECILIA CHAUX SÁNCHEZ</t>
  </si>
  <si>
    <t>MARTHA ISABEL CASTAÑO RODAS</t>
  </si>
  <si>
    <t>MATEO RINCÓN ENRIQUEZ</t>
  </si>
  <si>
    <t>MIGUEL ANGEL LOPEZ QUISCUALTUD</t>
  </si>
  <si>
    <t>MÓNICA ANDREA MOSQUERA LOZANO</t>
  </si>
  <si>
    <t>MÓNICA MARÍA SUÁREZ CHÁVEZ</t>
  </si>
  <si>
    <t>NELSON ARMANDO SERRANO HINCAPIÉ</t>
  </si>
  <si>
    <t>NILSON FERLEY TROCHEZ SÁNCHEZ</t>
  </si>
  <si>
    <t>NUBIA FLÓREZ ARIAS</t>
  </si>
  <si>
    <t>ORLANDO NARANJO ARROYO</t>
  </si>
  <si>
    <t>PABLO CESAR GRANADOS GIRALDO</t>
  </si>
  <si>
    <t xml:space="preserve">PAOLA ANDREA GARCÍA LÓPEZ </t>
  </si>
  <si>
    <t>PAULA ANDREA URBANO GÓMEZ</t>
  </si>
  <si>
    <t>RAFAEL ROJAS GARCÍA</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</si>
  <si>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</si>
  <si>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</si>
  <si>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</si>
  <si>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</si>
  <si>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</si>
  <si>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</si>
  <si>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</si>
  <si>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</si>
  <si>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SARA VIOLETA VALENCIA QUINTERO</t>
  </si>
  <si>
    <t>SIGIFREDO CASTAÑO PÉREZ</t>
  </si>
  <si>
    <t>STIVEN SILVA ASCUNTAR</t>
  </si>
  <si>
    <t xml:space="preserve">STIVEN SOLANO ARBOLEDA </t>
  </si>
  <si>
    <t>SUSAN STACEY VALENCIA CASTRO</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</si>
  <si>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</si>
  <si>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</si>
  <si>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</si>
  <si>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</si>
  <si>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</si>
  <si>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</si>
  <si>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</si>
  <si>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</si>
  <si>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</si>
  <si>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</si>
  <si>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</si>
  <si>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</si>
  <si>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</si>
  <si>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</si>
  <si>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</si>
  <si>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</si>
  <si>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</si>
  <si>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</si>
  <si>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</si>
  <si>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</si>
  <si>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</si>
  <si>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</si>
  <si>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</si>
  <si>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</si>
  <si>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</si>
  <si>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</si>
  <si>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</si>
  <si>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</si>
  <si>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</si>
  <si>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</si>
  <si>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</si>
  <si>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</si>
  <si>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</si>
  <si>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</si>
  <si>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SISTEMAS 102 - BIM ROOM - SENA CENTRO DE LA CONSTRUCCIÓN</t>
  </si>
  <si>
    <t>SALA DE SISTEMAS 202 - SENA CENTRO DE LA CONSTRUCCIÓN</t>
  </si>
  <si>
    <t>SALA DE SISTEMAS 204A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</si>
  <si>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</si>
  <si>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</si>
  <si>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</si>
  <si>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</si>
  <si>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</si>
  <si>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</si>
  <si>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</si>
  <si>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</si>
  <si>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</si>
  <si>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</si>
  <si>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</si>
  <si>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</si>
  <si>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</si>
  <si>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</si>
  <si>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</si>
  <si>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</si>
  <si>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</si>
  <si>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</si>
  <si>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</si>
  <si>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</si>
  <si>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</si>
  <si>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</si>
  <si>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</si>
  <si>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</si>
  <si>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</si>
  <si>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114 - SALA DE SISTEMAS (CALLE 75 No. 19-52)</t>
  </si>
  <si>
    <t>SEDE ANDRÉS SANÍN - AULA 201 - (CALLE 75 No. 19-52)</t>
  </si>
  <si>
    <t>SEDE ANDRÉS SANÍN - AULA 202 - SALA DE SISTEMAS (CALLE 75 No. 19-52)</t>
  </si>
  <si>
    <t>SEDE ANDRÉS SANÍN - AULA 207 -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</si>
  <si>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</si>
  <si>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</si>
  <si>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</si>
  <si>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</si>
  <si>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</si>
  <si>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</si>
  <si>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</si>
  <si>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</si>
  <si>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</si>
  <si>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</si>
  <si>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</si>
  <si>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</si>
  <si>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</si>
  <si>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</si>
  <si>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</si>
  <si>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</si>
  <si>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</si>
  <si>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</si>
  <si>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</si>
  <si>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</si>
  <si>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</si>
  <si>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</si>
  <si>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</si>
  <si>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</si>
  <si>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</si>
  <si>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</si>
  <si>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</si>
  <si>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</si>
  <si>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</si>
  <si>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</si>
  <si>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</si>
  <si>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</si>
  <si>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</si>
  <si>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</si>
  <si>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</si>
  <si>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</si>
  <si>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</si>
  <si>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</si>
  <si>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</si>
  <si>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</si>
  <si>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</si>
  <si>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</si>
  <si>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8:00 - 13:00</t>
  </si>
  <si>
    <t>12:00 - 15:00</t>
  </si>
  <si>
    <t>13:00 - 15:00</t>
  </si>
  <si>
    <t>13:00 - 18:00</t>
  </si>
  <si>
    <t>14:00 - 18:00</t>
  </si>
  <si>
    <t>15:00 - 18:00</t>
  </si>
  <si>
    <t>17:00 - 21:00</t>
  </si>
  <si>
    <t>Reporte de Aprendices</t>
  </si>
  <si>
    <t>Ficha de Caracterización:</t>
  </si>
  <si>
    <t>3147649 - GESTION DE LA SEGURIDAD Y SALUD EN EL TRABAJO</t>
  </si>
  <si>
    <t>Estado:</t>
  </si>
  <si>
    <t>EN EJECUCION</t>
  </si>
  <si>
    <t>Fecha del Reporte:</t>
  </si>
  <si>
    <t>Tipo de Documento</t>
  </si>
  <si>
    <t>Número de Documento</t>
  </si>
  <si>
    <t>Nombre</t>
  </si>
  <si>
    <t>Apellidos</t>
  </si>
  <si>
    <t>Celular</t>
  </si>
  <si>
    <t>Correo Electrónico</t>
  </si>
  <si>
    <t>Estado</t>
  </si>
  <si>
    <t>CC</t>
  </si>
  <si>
    <t>1007555546</t>
  </si>
  <si>
    <t>ALEXANDER</t>
  </si>
  <si>
    <t>ARBOLEDA MORENO</t>
  </si>
  <si>
    <t>3116224869</t>
  </si>
  <si>
    <t>alexandermoreno0715@gmail.com</t>
  </si>
  <si>
    <t>EN FORMACION</t>
  </si>
  <si>
    <t>1107522861</t>
  </si>
  <si>
    <t>ANYELA MICHELL</t>
  </si>
  <si>
    <t>SALAS GONZALEZ</t>
  </si>
  <si>
    <t>3116578956</t>
  </si>
  <si>
    <t>davidcampaz1990@gmail.com</t>
  </si>
  <si>
    <t>1005869596</t>
  </si>
  <si>
    <t>DIANA VALENTINA</t>
  </si>
  <si>
    <t>OSORIO JIMENEZ</t>
  </si>
  <si>
    <t>Valentinaoso37@gmail.com</t>
  </si>
  <si>
    <t>TI</t>
  </si>
  <si>
    <t>1111673461</t>
  </si>
  <si>
    <t>DIARA KELLS</t>
  </si>
  <si>
    <t>TENORIO RODRIGUEZ</t>
  </si>
  <si>
    <t>3005995135</t>
  </si>
  <si>
    <t>diaratenorio09@gmail.com</t>
  </si>
  <si>
    <t>1109116391</t>
  </si>
  <si>
    <t>ERIKA LUCIA</t>
  </si>
  <si>
    <t>RODALLEGA JIMENEZ</t>
  </si>
  <si>
    <t>3167550831</t>
  </si>
  <si>
    <t>rodallegajimenezerikalucia@gmail.com</t>
  </si>
  <si>
    <t>CANCELADO</t>
  </si>
  <si>
    <t>1062279923</t>
  </si>
  <si>
    <t>FABER</t>
  </si>
  <si>
    <t>UL FLORES</t>
  </si>
  <si>
    <t>3136738104</t>
  </si>
  <si>
    <t>faberunflores@gmail.com</t>
  </si>
  <si>
    <t>1005965137</t>
  </si>
  <si>
    <t>ISABELLA</t>
  </si>
  <si>
    <t>ROMAN ROJAS</t>
  </si>
  <si>
    <t>3022699054</t>
  </si>
  <si>
    <t>isaroman200013@gmail.com</t>
  </si>
  <si>
    <t>1111667785</t>
  </si>
  <si>
    <t>GARCES CAICEDO</t>
  </si>
  <si>
    <t>3225725319</t>
  </si>
  <si>
    <t>isabellagarces2915@gmail.com</t>
  </si>
  <si>
    <t>1110295606</t>
  </si>
  <si>
    <t>JAIDY JOHANA</t>
  </si>
  <si>
    <t>OREJUELA ORDÓÑEZ</t>
  </si>
  <si>
    <t>3003233135</t>
  </si>
  <si>
    <t>orejuelaordonezjaidyjhoana@gmail.com</t>
  </si>
  <si>
    <t>1144196805</t>
  </si>
  <si>
    <t>JESSICA PAOLA</t>
  </si>
  <si>
    <t xml:space="preserve">GUERRERO </t>
  </si>
  <si>
    <t>3148789134</t>
  </si>
  <si>
    <t>madisson032218@gmail.com</t>
  </si>
  <si>
    <t>1107837932</t>
  </si>
  <si>
    <t>JUAN ESTEBAN</t>
  </si>
  <si>
    <t>CORTES VELASCO</t>
  </si>
  <si>
    <t>3164990889</t>
  </si>
  <si>
    <t>juanes13cv@gmail.com</t>
  </si>
  <si>
    <t>1105372332</t>
  </si>
  <si>
    <t>JUAN MANUEL</t>
  </si>
  <si>
    <t>ZAPATA GOMEZ</t>
  </si>
  <si>
    <t>3173305852</t>
  </si>
  <si>
    <t>r.zapata1976@gmail.com</t>
  </si>
  <si>
    <t>1111664088</t>
  </si>
  <si>
    <t>JUSTIN NICHOLE</t>
  </si>
  <si>
    <t>REINOSA PAZ</t>
  </si>
  <si>
    <t>3126193538</t>
  </si>
  <si>
    <t>nicolreinosa34@gmail.com</t>
  </si>
  <si>
    <t>1109185634</t>
  </si>
  <si>
    <t>KAROLL NICOLLE</t>
  </si>
  <si>
    <t>LUCIO LONDOÑO</t>
  </si>
  <si>
    <t>3186225469</t>
  </si>
  <si>
    <t>karolnicolelucio2005@gmail.com</t>
  </si>
  <si>
    <t>1043644531</t>
  </si>
  <si>
    <t>LEONARD ENRIQUE</t>
  </si>
  <si>
    <t>FIGUEROA RICARDO</t>
  </si>
  <si>
    <t>3023618804</t>
  </si>
  <si>
    <t>leonardfigueroar@gmail.com</t>
  </si>
  <si>
    <t>1110282644</t>
  </si>
  <si>
    <t>LESLY DAYAN</t>
  </si>
  <si>
    <t>MURILLO MOSQUERA</t>
  </si>
  <si>
    <t>3234757130</t>
  </si>
  <si>
    <t>leslymurillo324@gmail.com</t>
  </si>
  <si>
    <t>1061115146</t>
  </si>
  <si>
    <t>LOREN CAMILA</t>
  </si>
  <si>
    <t>QUINTERO HERMAN</t>
  </si>
  <si>
    <t>3173525615</t>
  </si>
  <si>
    <t>camilaherman350@gmail.com</t>
  </si>
  <si>
    <t>1066840582</t>
  </si>
  <si>
    <t>MAIRA LICETH</t>
  </si>
  <si>
    <t>GARCIA BANGUERA</t>
  </si>
  <si>
    <t>3003370485</t>
  </si>
  <si>
    <t>garciabangueramairaliceth61@gmail.com</t>
  </si>
  <si>
    <t>1004472706</t>
  </si>
  <si>
    <t>MERCEDES ESTEFANIA</t>
  </si>
  <si>
    <t>CIFUENTES VIVEROS</t>
  </si>
  <si>
    <t>stefaniacifuentes1@gmail.com</t>
  </si>
  <si>
    <t>1007545118</t>
  </si>
  <si>
    <t>MILEIDA</t>
  </si>
  <si>
    <t>MURILLO MICOLTA</t>
  </si>
  <si>
    <t>3136406952</t>
  </si>
  <si>
    <t>mileydamurillo6@gmail.com</t>
  </si>
  <si>
    <t>1108333435</t>
  </si>
  <si>
    <t>NATHALIA</t>
  </si>
  <si>
    <t>ZAPATA LOPEZ</t>
  </si>
  <si>
    <t>3106614008</t>
  </si>
  <si>
    <t>nataliazapata070@gmail.com</t>
  </si>
  <si>
    <t>1111481792</t>
  </si>
  <si>
    <t>NICOLE BRIGGITTE</t>
  </si>
  <si>
    <t>URBANO GRANADA</t>
  </si>
  <si>
    <t>3197072387</t>
  </si>
  <si>
    <t>nicolle.granada7904@gmail.com</t>
  </si>
  <si>
    <t>1061220994</t>
  </si>
  <si>
    <t>NICOLE JULIETH</t>
  </si>
  <si>
    <t>CORDOBA YALANDA</t>
  </si>
  <si>
    <t/>
  </si>
  <si>
    <t>nikolcordobayalanda@gmail.com</t>
  </si>
  <si>
    <t>1108561179</t>
  </si>
  <si>
    <t>ROSSANA</t>
  </si>
  <si>
    <t>PERAFAN OVIEDO</t>
  </si>
  <si>
    <t>rpo561179@gmail.com</t>
  </si>
  <si>
    <t>1105929886</t>
  </si>
  <si>
    <t>SANTIAGO</t>
  </si>
  <si>
    <t>RUBIO TUJILLO</t>
  </si>
  <si>
    <t>3184853598</t>
  </si>
  <si>
    <t>santiagorubiotrujillo1@gmail.com</t>
  </si>
  <si>
    <t>1110368234</t>
  </si>
  <si>
    <t>SARAY DANIELA</t>
  </si>
  <si>
    <t>CUELLAR RODRIGUEZ</t>
  </si>
  <si>
    <t>3128755168</t>
  </si>
  <si>
    <t>cuellarrodriguezsaraydaniela@gmail.com</t>
  </si>
  <si>
    <t>1111772467</t>
  </si>
  <si>
    <t>SARAY MICHEL</t>
  </si>
  <si>
    <t>VELASCO ASPRILLA</t>
  </si>
  <si>
    <t>3154216440</t>
  </si>
  <si>
    <t>michelasprilla053@gmail.com</t>
  </si>
  <si>
    <t>1059239274</t>
  </si>
  <si>
    <t>STEFANY ALEJANDRA</t>
  </si>
  <si>
    <t>PEREZ MONTENEGRO</t>
  </si>
  <si>
    <t>3178672613</t>
  </si>
  <si>
    <t>a.stefany.perez21@gmail.com</t>
  </si>
  <si>
    <t>1144147590</t>
  </si>
  <si>
    <t>VERONICA</t>
  </si>
  <si>
    <t xml:space="preserve">NOBOA </t>
  </si>
  <si>
    <t>3137743003</t>
  </si>
  <si>
    <t>novoaveronica070@gmail.com</t>
  </si>
  <si>
    <t>1143962049</t>
  </si>
  <si>
    <t>VICKY JANETH</t>
  </si>
  <si>
    <t>CARABALI QUIÑONEZ</t>
  </si>
  <si>
    <t>4234607</t>
  </si>
  <si>
    <t>vicky-13carabali@hotmail.com</t>
  </si>
  <si>
    <t>1192784591</t>
  </si>
  <si>
    <t>YAZMIN ALEJANDRA</t>
  </si>
  <si>
    <t>DUQUE GALLEGO</t>
  </si>
  <si>
    <t>3126851336</t>
  </si>
  <si>
    <t>duquealejandra83@gmail.com</t>
  </si>
  <si>
    <t>1112038240</t>
  </si>
  <si>
    <t>YEISON STIVEN</t>
  </si>
  <si>
    <t>GRISALES CAMPO</t>
  </si>
  <si>
    <t>3168675694</t>
  </si>
  <si>
    <t>yeison2837@gmail.com</t>
  </si>
  <si>
    <t>1107046202</t>
  </si>
  <si>
    <t>YEMI VALERIA</t>
  </si>
  <si>
    <t>GOMEZ QUIÑONES</t>
  </si>
  <si>
    <t>3005335740</t>
  </si>
  <si>
    <t>yeyevaleria20005@gmail.com</t>
  </si>
  <si>
    <t>1108334063</t>
  </si>
  <si>
    <t>ZHARICK</t>
  </si>
  <si>
    <t>MANCHAVAJOY MOSQUERA</t>
  </si>
  <si>
    <t>3142884814</t>
  </si>
  <si>
    <t>mosquerazharick@gmail.com</t>
  </si>
  <si>
    <t>Servicio Nacional de Aprendizaje 
Centro de la Construcción</t>
  </si>
  <si>
    <t>REGISTRO DE ASISTENCIA / INASISTENCIA POR COHORTE
I TRIMESTRE DE 2025</t>
  </si>
  <si>
    <t>No.</t>
  </si>
  <si>
    <t>Aprendiz</t>
  </si>
  <si>
    <t>Jornada</t>
  </si>
  <si>
    <t>Febrero</t>
  </si>
  <si>
    <t>Marzo</t>
  </si>
  <si>
    <t>Abril</t>
  </si>
  <si>
    <t>Observaciones</t>
  </si>
  <si>
    <t>S</t>
  </si>
  <si>
    <t>D</t>
  </si>
  <si>
    <t>L</t>
  </si>
  <si>
    <t>M</t>
  </si>
  <si>
    <t>J</t>
  </si>
  <si>
    <t>V</t>
  </si>
  <si>
    <t>ALEXANDER ARBOLEDA MORENO</t>
  </si>
  <si>
    <t>T</t>
  </si>
  <si>
    <t>N</t>
  </si>
  <si>
    <t>ANYELA MICHELL SALAS GONZALEZ</t>
  </si>
  <si>
    <t>DIANA VALENTINA OSORIO JIMENEZ</t>
  </si>
  <si>
    <t>DIARA KELLS TENORIO RODRIGUEZ</t>
  </si>
  <si>
    <t>ERIKA LUCIA RODALLEGA JIMENEZ</t>
  </si>
  <si>
    <t>FABER UL FLORES</t>
  </si>
  <si>
    <t>ISABELLA ROMAN ROJAS</t>
  </si>
  <si>
    <t>ISABELLA GARCES CAICEDO</t>
  </si>
  <si>
    <t>JAIDY JOHANA OREJUELA ORDÓÑEZ</t>
  </si>
  <si>
    <t>JESSICA PAOLA GUERRERO</t>
  </si>
  <si>
    <t>JUAN ESTEBAN CORTES VELASCO</t>
  </si>
  <si>
    <t>JUAN MANUEL ZAPATA GOMEZ</t>
  </si>
  <si>
    <t>JUSTIN NICHOLE REINOSA PAZ</t>
  </si>
  <si>
    <t>KAROLL NICOLLE LUCIO LONDOÑO</t>
  </si>
  <si>
    <t>LEONARD ENRIQUE FIGUEROA RICARDO</t>
  </si>
  <si>
    <t>LESLY DAYAN MURILLO MOSQUERA</t>
  </si>
  <si>
    <t>LOREN CAMILA QUINTERO HERMAN</t>
  </si>
  <si>
    <t>MAIRA LICETH GARCIA BANGUERA</t>
  </si>
  <si>
    <t>MERCEDES ESTEFANIA CIFUENTES VIVEROS</t>
  </si>
  <si>
    <t>MILEIDA MURILLO MICOLTA</t>
  </si>
  <si>
    <t>NATHALIA ZAPATA LOPEZ</t>
  </si>
  <si>
    <t>NICOLE BRIGGITTE URBANO GRANADA</t>
  </si>
  <si>
    <t>NICOLE JULIETH CORDOBA YALANDA</t>
  </si>
  <si>
    <t>ROSSANA PERAFAN OVIEDO</t>
  </si>
  <si>
    <t>SANTIAGO RUBIO TUJILLO</t>
  </si>
  <si>
    <t>SARAY DANIELA CUELLAR RODRIGUEZ</t>
  </si>
  <si>
    <t>SARAY MICHEL VELASCO ASPRILLA</t>
  </si>
  <si>
    <t>STEFANY ALEJANDRA PEREZ MONTENEGRO</t>
  </si>
  <si>
    <t>YEISON STIVEN GRISALES CAMPO</t>
  </si>
  <si>
    <t>YEMI VALERIA GOMEZ QUIÑONES</t>
  </si>
  <si>
    <t xml:space="preserve">
ZHARICK MANCHAVAJOY MOSQUERA</t>
  </si>
  <si>
    <t>VICKY JANETH CARABALI QUIÑONEZ</t>
  </si>
  <si>
    <t>YAZMIN ALEJANDRA DUQUE GALLEGO</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</si>
  <si>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</si>
  <si>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</si>
  <si>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</si>
  <si>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</si>
  <si>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</si>
  <si>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</si>
  <si>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</si>
  <si>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</si>
  <si>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</si>
  <si>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</si>
  <si>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</si>
  <si>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</si>
  <si>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</si>
  <si>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</si>
  <si>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</si>
  <si>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 TRIMESTRE DE 2025</t>
  </si>
  <si>
    <t>Mayo</t>
  </si>
  <si>
    <t>Junio</t>
  </si>
  <si>
    <t>Julio</t>
  </si>
  <si>
    <t>Alexander Arboleda Moreno</t>
  </si>
  <si>
    <t>Anyela Michell Salas Gonzalez</t>
  </si>
  <si>
    <t>Diana Valentina Osorio Jimenez</t>
  </si>
  <si>
    <t>Diara Kells Tenorio Rodriguez</t>
  </si>
  <si>
    <t>Faber Ul Flores</t>
  </si>
  <si>
    <t>Isabella Roman Rojas</t>
  </si>
  <si>
    <t>4 de Julio dia del aprendiz.</t>
  </si>
  <si>
    <t>Isabella Garces Caicedo</t>
  </si>
  <si>
    <t>Jaidy Johana Orejuela Ordóñez</t>
  </si>
  <si>
    <t xml:space="preserve">Jessica Paola Guerrero </t>
  </si>
  <si>
    <t>Juan Esteban Cortes Velasco</t>
  </si>
  <si>
    <t>Juan Manuel Zapata Gomez</t>
  </si>
  <si>
    <t>Justin Nichole Reinosa Paz</t>
  </si>
  <si>
    <t>Karoll Nicolle Lucio Londoño</t>
  </si>
  <si>
    <t>Leonard Enrique Figueroa Ricardo</t>
  </si>
  <si>
    <t>Lesly Dayan Murillo Mosquera</t>
  </si>
  <si>
    <t>Loren Camila Quintero Herman</t>
  </si>
  <si>
    <t>Maira Liceth Garcia Banguera</t>
  </si>
  <si>
    <t>Mercedes Estefania Cifuentes Viveros</t>
  </si>
  <si>
    <t>Mileida Murillo Micolta</t>
  </si>
  <si>
    <t>Nathalia Zapata Lopez</t>
  </si>
  <si>
    <t>Nicole Briggitte Urbano Granada</t>
  </si>
  <si>
    <t>Nicole Julieth Cordoba Yalanda</t>
  </si>
  <si>
    <t>Rossana Perafan Oviedo</t>
  </si>
  <si>
    <t>Santiago Rubio Tujillo</t>
  </si>
  <si>
    <t>Saray Daniela Cuellar Rodriguez</t>
  </si>
  <si>
    <t>Saray Michel Velasco Asprilla</t>
  </si>
  <si>
    <t>Stefany Alejandra Perez Montenegro</t>
  </si>
  <si>
    <t>Yeison Stiven Grisales Campo</t>
  </si>
  <si>
    <t>Yeimi Valeria Gomez Quiñones</t>
  </si>
  <si>
    <t>SE RETIRA DE CLASE 04/06/2025 SIN AUTORIZACION 14:53 PM/Janeth Moreno</t>
  </si>
  <si>
    <t>Zharick Manchavajoy Mosquera</t>
  </si>
  <si>
    <t>Erika Lucia Rodallega Jimenez</t>
  </si>
  <si>
    <t>No se presenta a formacion desde el 17/06/2025
Janeth Moreno Gómez</t>
  </si>
  <si>
    <t>Vicky Janeth Carabali Quiñonez</t>
  </si>
  <si>
    <t>Yazmin Alejandra Duque Gallego</t>
  </si>
  <si>
    <t>Si</t>
  </si>
  <si>
    <t>No</t>
  </si>
  <si>
    <t>REGISTRO DE ASISTENCIA / INASISTENCIA POR COHORTE
III TRIMESTRE DE 2025</t>
  </si>
  <si>
    <t>Agosto</t>
  </si>
  <si>
    <t>Septiembre</t>
  </si>
  <si>
    <t>Octubre</t>
  </si>
  <si>
    <t>No asistio ni realizo actividades</t>
  </si>
  <si>
    <t xml:space="preserve">Veronica Noboa </t>
  </si>
  <si>
    <t>Yemi Valeria Gomez Quiñones</t>
  </si>
  <si>
    <t>El 30 de septiembre asiste 40 minutos despues de comenzar la evalaución, por ello no presenta ni sustenta matriz simplificada</t>
  </si>
  <si>
    <t>Por desición del comite de Evaluación y  seguimiento del día 15 de agosto, la aprendiz debe devolverse un trimestre para reforzar los peligro pendientes.</t>
  </si>
  <si>
    <t>REGISTRO DE ASISTENCIA / INASISTENCIA POR COHORTE
IV TRIMESTRE DE 2025</t>
  </si>
  <si>
    <t>Noviembre</t>
  </si>
  <si>
    <t>Diciembre</t>
  </si>
  <si>
    <t>Veronica Noboa</t>
  </si>
  <si>
    <t>Aprendiz fue enviada a seguimiento academico y la decisión que repitiera II trimestre, a la fecha no lan podido ubicar en una ficha para que continue su proceso de formación</t>
  </si>
  <si>
    <t>Aprendiz ya Cancelada, Att JHS Castillo O</t>
  </si>
  <si>
    <t>Jessica Paola Guerrero</t>
  </si>
  <si>
    <t xml:space="preserve">Aprendiz solicito ingreso a ficha de II trimestre, pero a la fecha no le han definido </t>
  </si>
  <si>
    <t>Aprendiz envio correo a coordinación solicitando aplazamiento.</t>
  </si>
  <si>
    <t>Aprendiz Reingreso al proceso de formación de la ficha</t>
  </si>
  <si>
    <t>REGISTRO DE ASISTENCIA / INASISTENCIA POR COHORTE
I TRIMESTRE DE 2026</t>
  </si>
  <si>
    <t>Segun información de los compañeros la aprendiz ya no esta en formación</t>
  </si>
  <si>
    <t>ALEJANDRO QUIÑONEZ RAMOS</t>
  </si>
  <si>
    <t>ANGIE DANIELA ERAZO VELASCO</t>
  </si>
  <si>
    <t>CARLOS ANDRES RAMOS VALENCIA</t>
  </si>
  <si>
    <t>DAVIDSON SLEATON ESCOBAR MARTINEZ</t>
  </si>
  <si>
    <t>DIOMAR ANDRES ROMERO PALACIOS</t>
  </si>
  <si>
    <t>ERICK JAM POOL BURBANO TELLEZ</t>
  </si>
  <si>
    <t>JULIO CESAR VIVEROS SANCHEZ</t>
  </si>
  <si>
    <t>KAROL DAYANA CARDONA ALDANA</t>
  </si>
  <si>
    <t>LIZETH DAYANA ARIAS RODRIGUEZ</t>
  </si>
  <si>
    <t>LUIS ALFONSO PARDO ZAMBRANO</t>
  </si>
  <si>
    <t>LUISA FERNANDA GUASCA RIVERA</t>
  </si>
  <si>
    <t>NICOL NATALIA TABARES TABARES</t>
  </si>
  <si>
    <t>NICOLAS ISAZA LOPEZ</t>
  </si>
  <si>
    <t>NICOLE DANIELA RODRIGUEZ VINASCO</t>
  </si>
  <si>
    <t>NICOLL MAYERLI ANGULO CHARA</t>
  </si>
  <si>
    <t>REYNALDO ALEXANDER CAMPOS PEREZ</t>
  </si>
  <si>
    <t>SAMANTHA MENESES CORAL</t>
  </si>
  <si>
    <t>VALENTINA MOSQUERA VALENZUELA</t>
  </si>
  <si>
    <t>VALERIE MASIEL VIVEROS ATEHORTUA</t>
  </si>
  <si>
    <t>XIMENA ALZATE AGUDELO</t>
  </si>
  <si>
    <t>YULIANA VERONICA ORTIZ MOLANO</t>
  </si>
  <si>
    <t xml:space="preserve">STEBANY ALEXANDRA RIASCOS </t>
  </si>
  <si>
    <t>JAYDER EDUARDO CHANTRE ULLUNE</t>
  </si>
  <si>
    <t>SAMUEL RAMIREZ OCHOA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</si>
</sst>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Asiste&quot;"/>
    <numFmt numFmtId="165" formatCode="&quot;Asiste - llega tarde&quot;"/>
    <numFmt numFmtId="166" formatCode="&quot;Inasistencia justificada&quot;"/>
    <numFmt numFmtId="167" formatCode="&quot;Inasiste&quot;"/>
  </numFmts>
  <fonts count="54">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b/>
      <sz val="9"/>
      <color theme="1"/>
      <name val="Arial"/>
      <family val="2"/>
    </font>
    <font>
      <sz val="10"/>
      <color theme="1"/>
      <name val="Calibri"/>
      <family val="2"/>
    </font>
    <font>
      <b/>
      <sz val="11.5"/>
      <color theme="1"/>
      <name val="Arial"/>
      <family val="2"/>
    </font>
    <font>
      <sz val="8"/>
      <color theme="1"/>
      <name val="Arial"/>
      <family val="2"/>
    </font>
    <font>
      <sz val="8"/>
      <color rgb="FFFF0000"/>
      <name val="Arial"/>
      <family val="2"/>
    </font>
    <font>
      <sz val="10"/>
      <color rgb="FFFF0000"/>
      <name val="Calibri"/>
      <family val="2"/>
    </font>
    <font>
      <u/>
      <sz val="11"/>
      <color theme="10"/>
      <name val="Calibri"/>
      <family val="2"/>
      <scheme val="minor"/>
    </font>
    <font>
      <sz val="10"/>
      <name val="Calibri"/>
      <family val="2"/>
    </font>
    <font>
      <sz val="10"/>
      <name val="Arial"/>
      <family val="2"/>
    </font>
    <font>
      <sz val="10"/>
      <color theme="0"/>
      <name val="Calibri"/>
      <family val="2"/>
    </font>
    <font>
      <b/>
      <sz val="9"/>
      <color rgb="FF000000"/>
      <name val="Arial"/>
      <family val="2"/>
    </font>
    <font>
      <b/>
      <sz val="11"/>
      <color theme="1"/>
      <name val="Calibri"/>
      <family val="2"/>
      <scheme val="minor"/>
    </font>
    <font>
      <sz val="11"/>
      <color rgb="FF000000"/>
      <name val="Calibri"/>
      <family val="2"/>
    </font>
    <font>
      <b/>
      <sz val="10"/>
      <name val="Arial"/>
      <family val="2"/>
    </font>
    <font>
      <b/>
      <sz val="9"/>
      <name val="Arial"/>
      <family val="2"/>
    </font>
    <font>
      <sz val="10"/>
      <color rgb="FF000000"/>
      <name val="Arial"/>
      <family val="2"/>
    </font>
    <font>
      <sz val="10"/>
      <name val="Arial"/>
      <family val="2"/>
    </font>
    <font>
      <b/>
      <sz val="10"/>
      <color rgb="FF000000"/>
      <name val="Arial"/>
    </font>
    <font>
      <b/>
      <sz val="9"/>
      <color rgb="FF000000"/>
      <name val="Arial"/>
    </font>
    <font>
      <sz val="10"/>
      <color rgb="FFFF0000"/>
      <name val="Arial"/>
      <family val="2"/>
    </font>
    <font>
      <sz val="10"/>
      <color rgb="FF00B0F0"/>
      <name val="Arial"/>
      <family val="2"/>
    </font>
    <font>
      <sz val="9"/>
      <name val="Arial"/>
      <family val="2"/>
    </font>
    <font>
      <sz val="10"/>
      <color theme="1"/>
      <name val="Arial"/>
    </font>
    <font>
      <b/>
      <sz val="24"/>
      <color indexed="8"/>
      <name val="sansserif"/>
    </font>
    <font>
      <b/>
      <sz val="10"/>
      <color indexed="8"/>
      <name val="sansserif"/>
    </font>
    <font>
      <sz val="10"/>
      <color indexed="8"/>
      <name val="sansserif"/>
    </font>
    <font>
      <sz val="10"/>
      <color rgb="FFFF0000"/>
      <name val="Arial"/>
    </font>
    <font>
      <sz val="11"/>
      <color rgb="FF000000"/>
      <name val="Arial"/>
      <family val="2"/>
    </font>
    <font>
      <b/>
      <sz val="14"/>
      <color rgb="FF000000"/>
      <name val="Arial"/>
      <family val="2"/>
    </font>
    <font>
      <b/>
      <u/>
      <sz val="9"/>
      <color rgb="FF000000"/>
      <name val="Arial"/>
      <family val="2"/>
    </font>
    <font>
      <b/>
      <u/>
      <sz val="10"/>
      <color rgb="FF000000"/>
      <name val="Arial"/>
      <family val="2"/>
    </font>
    <font>
      <sz val="9"/>
      <color rgb="FF000000"/>
      <name val="Arial"/>
      <family val="2"/>
    </font>
  </fonts>
  <fills count="23">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rgb="FFE2EFD9"/>
      </patternFill>
    </fill>
    <fill>
      <patternFill patternType="solid">
        <fgColor theme="8" tint="0.79998168889431442"/>
        <bgColor rgb="FFD9E2F3"/>
      </patternFill>
    </fill>
    <fill>
      <patternFill patternType="solid">
        <fgColor theme="7" tint="0.59999389629810485"/>
        <bgColor rgb="FFE2EFD9"/>
      </patternFill>
    </fill>
    <fill>
      <patternFill patternType="solid">
        <fgColor theme="7" tint="0.59999389629810485"/>
        <bgColor rgb="FFD9E2F3"/>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FF"/>
        <bgColor rgb="FFFFFFFF"/>
      </patternFill>
    </fill>
  </fills>
  <borders count="256">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rgb="FF000000"/>
      </bottom>
      <diagonal/>
    </border>
    <border>
      <left/>
      <right style="thin">
        <color indexed="64"/>
      </right>
      <top/>
      <bottom style="medium">
        <color indexed="64"/>
      </bottom>
      <diagonal/>
    </border>
    <border>
      <left style="medium">
        <color indexed="64"/>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style="thin">
        <color indexed="64"/>
      </left>
      <right style="medium">
        <color indexed="64"/>
      </right>
      <top style="thin">
        <color indexed="64"/>
      </top>
      <bottom style="medium">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top style="thin">
        <color indexed="64"/>
      </top>
      <bottom style="medium">
        <color rgb="FF000000"/>
      </bottom>
      <diagonal/>
    </border>
    <border>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thin">
        <color indexed="64"/>
      </top>
      <bottom style="medium">
        <color rgb="FF000000"/>
      </bottom>
      <diagonal/>
    </border>
    <border>
      <left style="thin">
        <color rgb="FF000000"/>
      </left>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style="medium">
        <color indexed="64"/>
      </left>
      <right style="thin">
        <color rgb="FF000000"/>
      </right>
      <top style="medium">
        <color indexed="64"/>
      </top>
      <bottom style="thin">
        <color indexed="64"/>
      </bottom>
      <diagonal/>
    </border>
    <border>
      <left/>
      <right style="thin">
        <color rgb="FF000000"/>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indexed="64"/>
      </left>
      <right/>
      <top/>
      <bottom style="medium">
        <color rgb="FF000000"/>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rgb="FF000000"/>
      </left>
      <right style="thin">
        <color indexed="64"/>
      </right>
      <top style="medium">
        <color indexed="64"/>
      </top>
      <bottom style="thin">
        <color rgb="FF000000"/>
      </bottom>
      <diagonal/>
    </border>
    <border>
      <left style="medium">
        <color rgb="FF000000"/>
      </left>
      <right style="thin">
        <color indexed="64"/>
      </right>
      <top/>
      <bottom style="thin">
        <color indexed="64"/>
      </bottom>
      <diagonal/>
    </border>
    <border>
      <left/>
      <right/>
      <top style="medium">
        <color indexed="64"/>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rgb="FF000000"/>
      </left>
      <right style="medium">
        <color rgb="FF000000"/>
      </right>
      <top/>
      <bottom style="thin">
        <color indexed="64"/>
      </bottom>
      <diagonal/>
    </border>
    <border>
      <left style="thin">
        <color rgb="FF000000"/>
      </left>
      <right style="thin">
        <color indexed="64"/>
      </right>
      <top/>
      <bottom style="medium">
        <color indexed="64"/>
      </bottom>
      <diagonal/>
    </border>
    <border>
      <left style="thin">
        <color rgb="FF000000"/>
      </left>
      <right style="medium">
        <color rgb="FF000000"/>
      </right>
      <top/>
      <bottom style="medium">
        <color indexed="64"/>
      </bottom>
      <diagonal/>
    </border>
    <border>
      <left style="thin">
        <color rgb="FF000000"/>
      </left>
      <right style="thin">
        <color indexed="64"/>
      </right>
      <top/>
      <bottom style="medium">
        <color rgb="FF000000"/>
      </bottom>
      <diagonal/>
    </border>
    <border>
      <left/>
      <right style="thin">
        <color indexed="64"/>
      </right>
      <top/>
      <bottom style="medium">
        <color rgb="FF000000"/>
      </bottom>
      <diagonal/>
    </border>
    <border>
      <left style="medium">
        <color indexed="64"/>
      </left>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top style="medium">
        <color indexed="64"/>
      </top>
      <bottom style="thin">
        <color indexed="64"/>
      </bottom>
      <diagonal/>
    </border>
    <border>
      <left style="medium">
        <color rgb="FF000000"/>
      </left>
      <right style="thin">
        <color rgb="FF000000"/>
      </right>
      <top style="medium">
        <color rgb="FF000000"/>
      </top>
      <bottom style="thin">
        <color indexed="64"/>
      </bottom>
      <diagonal/>
    </border>
    <border>
      <left style="thin">
        <color indexed="64"/>
      </left>
      <right style="thin">
        <color rgb="FF000000"/>
      </right>
      <top style="medium">
        <color rgb="FF000000"/>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top style="medium">
        <color rgb="FF000000"/>
      </top>
      <bottom style="medium">
        <color indexed="64"/>
      </bottom>
      <diagonal/>
    </border>
    <border>
      <left style="thin">
        <color rgb="FF000000"/>
      </left>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rgb="FF000000"/>
      </left>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thin">
        <color indexed="64"/>
      </left>
      <right style="thin">
        <color rgb="FF000000"/>
      </right>
      <top style="thin">
        <color indexed="64"/>
      </top>
      <bottom style="medium">
        <color rgb="FF000000"/>
      </bottom>
      <diagonal/>
    </border>
    <border>
      <left/>
      <right/>
      <top style="medium">
        <color rgb="FF000000"/>
      </top>
      <bottom style="thin">
        <color indexed="64"/>
      </bottom>
      <diagonal/>
    </border>
    <border>
      <left style="thin">
        <color indexed="64"/>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rgb="FF000000"/>
      </left>
      <right style="thin">
        <color indexed="64"/>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
      <left/>
      <right style="thin">
        <color rgb="FF000000"/>
      </right>
      <top style="thin">
        <color indexed="64"/>
      </top>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thin">
        <color rgb="FF000000"/>
      </left>
      <right style="medium">
        <color rgb="FF000000"/>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thin">
        <color rgb="FF000000"/>
      </left>
      <right/>
      <top/>
      <bottom style="medium">
        <color indexed="64"/>
      </bottom>
      <diagonal/>
    </border>
    <border>
      <left/>
      <right/>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
      <left style="medium">
        <color indexed="64"/>
      </left>
      <right style="medium">
        <color indexed="64"/>
      </right>
      <top style="medium">
        <color rgb="FF000000"/>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medium">
        <color rgb="FF000000"/>
      </left>
      <right style="medium">
        <color rgb="FF000000"/>
      </right>
      <top/>
      <bottom/>
      <diagonal/>
    </border>
    <border>
      <left style="thin">
        <color rgb="FF000000"/>
      </left>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rgb="FF000000"/>
      </left>
      <right style="medium">
        <color rgb="FF000000"/>
      </right>
      <top/>
      <bottom style="medium">
        <color rgb="FF000000"/>
      </bottom>
      <diagonal/>
    </border>
    <border>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style="thin">
        <color indexed="64"/>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thin">
        <color indexed="64"/>
      </top>
      <bottom style="thin">
        <color indexed="64"/>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indexed="64"/>
      </top>
      <bottom style="medium">
        <color rgb="FF000000"/>
      </bottom>
      <diagonal/>
    </border>
    <border>
      <left style="thin">
        <color rgb="FF000000"/>
      </left>
      <right/>
      <top/>
      <bottom/>
      <diagonal/>
    </border>
    <border>
      <left style="medium">
        <color rgb="FF000000"/>
      </left>
      <right style="thin">
        <color indexed="64"/>
      </right>
      <top/>
      <bottom/>
      <diagonal/>
    </border>
    <border>
      <left/>
      <right style="thin">
        <color rgb="FF000000"/>
      </right>
      <top/>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thin">
        <color indexed="64"/>
      </right>
      <top/>
      <bottom style="medium">
        <color indexed="64"/>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right style="medium">
        <color rgb="FF000000"/>
      </right>
      <top style="thin">
        <color indexed="64"/>
      </top>
      <bottom style="medium">
        <color indexed="64"/>
      </bottom>
      <diagonal/>
    </border>
    <border>
      <left/>
      <right/>
      <top style="thin">
        <color rgb="FF000000"/>
      </top>
      <bottom/>
      <diagonal/>
    </border>
    <border>
      <left style="thin">
        <color rgb="FF000000"/>
      </left>
      <right style="thin">
        <color rgb="FF000000"/>
      </right>
      <top style="medium">
        <color rgb="FF000000"/>
      </top>
      <bottom/>
      <diagonal/>
    </border>
    <border>
      <left style="medium">
        <color indexed="64"/>
      </left>
      <right/>
      <top/>
      <bottom/>
      <diagonal/>
    </border>
    <border>
      <left style="thin">
        <color indexed="64"/>
      </left>
      <right style="medium">
        <color rgb="FF000000"/>
      </right>
      <top style="medium">
        <color indexed="64"/>
      </top>
      <bottom/>
      <diagonal/>
    </border>
    <border>
      <left style="thin">
        <color indexed="64"/>
      </left>
      <right style="thin">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diagonal/>
    </border>
    <border>
      <left/>
      <right style="thin">
        <color rgb="FF000000"/>
      </right>
      <top/>
      <bottom style="medium">
        <color indexed="64"/>
      </bottom>
      <diagonal/>
    </border>
    <border>
      <left/>
      <right style="medium">
        <color rgb="FF000000"/>
      </right>
      <top/>
      <bottom style="medium">
        <color indexed="64"/>
      </bottom>
      <diagonal/>
    </border>
    <border>
      <left/>
      <right style="thin">
        <color rgb="FF000000"/>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s>
  <cellStyleXfs count="11">
    <xf numFmtId="0" fontId="0" fillId="0" borderId="0"/>
    <xf numFmtId="0" fontId="4" fillId="0" borderId="1"/>
    <xf numFmtId="0" fontId="20" fillId="0" borderId="1"/>
    <xf numFmtId="0" fontId="20" fillId="0" borderId="1"/>
    <xf numFmtId="0" fontId="7" fillId="0" borderId="1"/>
    <xf numFmtId="0" fontId="3" fillId="0" borderId="1"/>
    <xf numFmtId="0" fontId="28" fillId="0" borderId="0" applyNumberFormat="0" applyFill="0" applyBorder="0" applyAlignment="0" applyProtection="0"/>
    <xf numFmtId="0" fontId="2" fillId="0" borderId="1"/>
    <xf numFmtId="0" fontId="30" fillId="0" borderId="1"/>
    <xf numFmtId="0" fontId="1" fillId="0" borderId="1"/>
    <xf numFmtId="0" fontId="38" fillId="0" borderId="1"/>
  </cellStyleXfs>
  <cellXfs count="830">
    <xf numFmtId="0" fontId="0" fillId="0" borderId="0" xfId="0"/>
    <xf numFmtId="0" fontId="5" fillId="2" borderId="1" xfId="0" applyFont="1" applyFill="1" applyBorder="1"/>
    <xf numFmtId="0" fontId="6" fillId="2" borderId="1" xfId="0" applyFont="1" applyFill="1" applyBorder="1" applyAlignment="1">
      <alignment vertical="center"/>
    </xf>
    <xf numFmtId="0" fontId="5" fillId="2" borderId="1" xfId="0" applyFont="1" applyFill="1" applyBorder="1" applyAlignment="1">
      <alignment vertical="center"/>
    </xf>
    <xf numFmtId="0" fontId="7" fillId="2" borderId="1" xfId="0" applyFont="1" applyFill="1" applyBorder="1"/>
    <xf numFmtId="0" fontId="9" fillId="2" borderId="1" xfId="0" applyFont="1" applyFill="1" applyBorder="1" applyAlignment="1">
      <alignment vertical="center"/>
    </xf>
    <xf numFmtId="0" fontId="11" fillId="2" borderId="5" xfId="0" applyFont="1" applyFill="1" applyBorder="1" applyAlignment="1">
      <alignment horizontal="center" vertical="center"/>
    </xf>
    <xf numFmtId="0" fontId="12" fillId="2" borderId="1" xfId="0" applyFont="1" applyFill="1" applyBorder="1" applyAlignment="1">
      <alignment vertical="center"/>
    </xf>
    <xf numFmtId="0" fontId="11" fillId="2"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3" fillId="3" borderId="5"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2" borderId="1" xfId="0" applyFont="1" applyFill="1" applyBorder="1" applyAlignment="1">
      <alignment vertical="center"/>
    </xf>
    <xf numFmtId="0" fontId="9" fillId="5" borderId="5" xfId="0" applyFont="1" applyFill="1" applyBorder="1" applyAlignment="1">
      <alignment horizontal="center" vertical="center" wrapText="1"/>
    </xf>
    <xf numFmtId="0" fontId="14" fillId="5" borderId="5" xfId="0" applyFont="1" applyFill="1" applyBorder="1" applyAlignment="1">
      <alignment horizontal="left" vertical="center" wrapText="1"/>
    </xf>
    <xf numFmtId="0" fontId="13" fillId="5" borderId="5" xfId="0" applyFont="1" applyFill="1" applyBorder="1" applyAlignment="1">
      <alignment horizontal="left" vertical="center" wrapText="1"/>
    </xf>
    <xf numFmtId="0" fontId="17" fillId="2" borderId="1" xfId="0" applyFont="1" applyFill="1" applyBorder="1" applyAlignment="1">
      <alignment vertical="center"/>
    </xf>
    <xf numFmtId="0" fontId="7" fillId="0" borderId="0" xfId="0" applyFont="1"/>
    <xf numFmtId="0" fontId="15" fillId="2" borderId="1" xfId="0" applyFont="1" applyFill="1" applyBorder="1"/>
    <xf numFmtId="0" fontId="15" fillId="0" borderId="0" xfId="0" applyFont="1" applyAlignment="1">
      <alignment vertical="center"/>
    </xf>
    <xf numFmtId="0" fontId="15" fillId="2" borderId="5" xfId="0" quotePrefix="1" applyFont="1" applyFill="1" applyBorder="1" applyAlignment="1">
      <alignment horizontal="center" vertical="center"/>
    </xf>
    <xf numFmtId="0" fontId="9" fillId="2" borderId="1" xfId="0" applyFont="1" applyFill="1" applyBorder="1" applyAlignment="1">
      <alignment horizontal="center" vertical="center" wrapText="1"/>
    </xf>
    <xf numFmtId="0" fontId="13" fillId="2" borderId="1" xfId="0" applyFont="1" applyFill="1" applyBorder="1" applyAlignment="1">
      <alignment horizontal="left" wrapText="1"/>
    </xf>
    <xf numFmtId="0" fontId="13" fillId="2" borderId="1" xfId="0" applyFont="1" applyFill="1" applyBorder="1" applyAlignment="1">
      <alignment horizontal="left" vertical="center" wrapText="1"/>
    </xf>
    <xf numFmtId="0" fontId="15" fillId="2" borderId="5" xfId="0" applyFont="1" applyFill="1" applyBorder="1" applyAlignment="1">
      <alignment horizontal="center" vertical="center"/>
    </xf>
    <xf numFmtId="0" fontId="9" fillId="6" borderId="5" xfId="0" applyFont="1" applyFill="1" applyBorder="1" applyAlignment="1">
      <alignment horizontal="center" vertical="center" wrapText="1"/>
    </xf>
    <xf numFmtId="0" fontId="13" fillId="6" borderId="5" xfId="0" applyFont="1" applyFill="1" applyBorder="1" applyAlignment="1">
      <alignment vertical="center" wrapText="1"/>
    </xf>
    <xf numFmtId="0" fontId="14" fillId="6" borderId="5" xfId="0" applyFont="1" applyFill="1" applyBorder="1" applyAlignment="1">
      <alignment horizontal="left" vertical="center" wrapText="1"/>
    </xf>
    <xf numFmtId="0" fontId="9" fillId="0" borderId="0" xfId="0" applyFont="1" applyAlignment="1">
      <alignment horizontal="center" vertical="center" wrapText="1"/>
    </xf>
    <xf numFmtId="0" fontId="13" fillId="0" borderId="0" xfId="0" applyFont="1" applyAlignment="1">
      <alignment horizontal="left" vertical="center" wrapText="1"/>
    </xf>
    <xf numFmtId="0" fontId="18" fillId="0" borderId="0" xfId="0" applyFont="1" applyAlignment="1">
      <alignment horizontal="left" vertical="center" wrapText="1"/>
    </xf>
    <xf numFmtId="0" fontId="15" fillId="0" borderId="0" xfId="0" applyFont="1" applyAlignment="1">
      <alignment horizontal="center" vertical="center"/>
    </xf>
    <xf numFmtId="0" fontId="9"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5" fillId="2" borderId="1" xfId="0" applyFont="1" applyFill="1" applyBorder="1" applyAlignment="1">
      <alignment horizontal="center" vertical="center"/>
    </xf>
    <xf numFmtId="0" fontId="19" fillId="7" borderId="9" xfId="0" applyFont="1" applyFill="1" applyBorder="1" applyAlignment="1">
      <alignment horizontal="center" vertical="center" wrapText="1"/>
    </xf>
    <xf numFmtId="0" fontId="15" fillId="2" borderId="9" xfId="0" applyFont="1" applyFill="1" applyBorder="1" applyAlignment="1">
      <alignment vertical="center" wrapText="1"/>
    </xf>
    <xf numFmtId="0" fontId="17" fillId="2" borderId="1" xfId="1" applyFont="1" applyFill="1" applyAlignment="1">
      <alignment vertical="center"/>
    </xf>
    <xf numFmtId="0" fontId="7" fillId="2" borderId="1" xfId="1" applyFont="1" applyFill="1"/>
    <xf numFmtId="0" fontId="7" fillId="0" borderId="1" xfId="1" applyFont="1"/>
    <xf numFmtId="0" fontId="4" fillId="0" borderId="1" xfId="1"/>
    <xf numFmtId="0" fontId="9" fillId="2" borderId="1" xfId="1" applyFont="1" applyFill="1" applyAlignment="1">
      <alignment vertical="center"/>
    </xf>
    <xf numFmtId="0" fontId="15" fillId="2" borderId="1" xfId="1" applyFont="1" applyFill="1"/>
    <xf numFmtId="0" fontId="15" fillId="0" borderId="1" xfId="1" applyFont="1" applyAlignment="1">
      <alignment vertical="center"/>
    </xf>
    <xf numFmtId="0" fontId="15" fillId="2" borderId="5" xfId="1" quotePrefix="1" applyFont="1" applyFill="1" applyBorder="1" applyAlignment="1">
      <alignment horizontal="center" vertical="center"/>
    </xf>
    <xf numFmtId="0" fontId="9" fillId="2" borderId="1" xfId="1" applyFont="1" applyFill="1" applyAlignment="1">
      <alignment horizontal="center" vertical="center" wrapText="1"/>
    </xf>
    <xf numFmtId="0" fontId="15" fillId="2" borderId="1" xfId="1" applyFont="1" applyFill="1" applyAlignment="1">
      <alignment vertical="center"/>
    </xf>
    <xf numFmtId="0" fontId="15" fillId="2" borderId="5" xfId="1" applyFont="1" applyFill="1" applyBorder="1" applyAlignment="1">
      <alignment horizontal="center" vertical="center"/>
    </xf>
    <xf numFmtId="0" fontId="9" fillId="3" borderId="5" xfId="1" applyFont="1" applyFill="1" applyBorder="1" applyAlignment="1">
      <alignment horizontal="center" vertical="center" wrapText="1"/>
    </xf>
    <xf numFmtId="0" fontId="9" fillId="6" borderId="5" xfId="1" applyFont="1" applyFill="1" applyBorder="1" applyAlignment="1">
      <alignment horizontal="center" vertical="center" wrapText="1"/>
    </xf>
    <xf numFmtId="0" fontId="23" fillId="0" borderId="1" xfId="4" applyFont="1"/>
    <xf numFmtId="1" fontId="23" fillId="0" borderId="1" xfId="4" applyNumberFormat="1" applyFont="1" applyAlignment="1">
      <alignment horizontal="center"/>
    </xf>
    <xf numFmtId="0" fontId="6" fillId="12" borderId="18" xfId="4" applyFont="1" applyFill="1" applyBorder="1" applyAlignment="1">
      <alignment vertical="center"/>
    </xf>
    <xf numFmtId="0" fontId="6" fillId="12" borderId="19" xfId="4" applyFont="1" applyFill="1" applyBorder="1" applyAlignment="1">
      <alignment vertical="center" wrapText="1"/>
    </xf>
    <xf numFmtId="0" fontId="6" fillId="12" borderId="19" xfId="4" applyFont="1" applyFill="1" applyBorder="1" applyAlignment="1">
      <alignment horizontal="center" vertical="center" wrapText="1"/>
    </xf>
    <xf numFmtId="0" fontId="15" fillId="0" borderId="34" xfId="4" applyFont="1" applyBorder="1" applyAlignment="1">
      <alignment horizontal="center" vertical="center"/>
    </xf>
    <xf numFmtId="0" fontId="15" fillId="8" borderId="35" xfId="4" applyFont="1" applyFill="1" applyBorder="1" applyAlignment="1" applyProtection="1">
      <alignment horizontal="center" vertical="center"/>
      <protection locked="0"/>
    </xf>
    <xf numFmtId="0" fontId="25" fillId="14" borderId="18" xfId="4" applyFont="1" applyFill="1" applyBorder="1" applyAlignment="1">
      <alignment horizontal="center" vertical="center"/>
    </xf>
    <xf numFmtId="0" fontId="25" fillId="14" borderId="33" xfId="4" applyFont="1" applyFill="1" applyBorder="1" applyAlignment="1">
      <alignment horizontal="center" vertical="center"/>
    </xf>
    <xf numFmtId="0" fontId="15" fillId="0" borderId="36" xfId="4" applyFont="1" applyBorder="1" applyAlignment="1">
      <alignment horizontal="center" vertical="center"/>
    </xf>
    <xf numFmtId="0" fontId="25" fillId="14" borderId="37" xfId="4" applyFont="1" applyFill="1" applyBorder="1" applyAlignment="1">
      <alignment horizontal="center" vertical="center"/>
    </xf>
    <xf numFmtId="0" fontId="25" fillId="14" borderId="21" xfId="4" applyFont="1" applyFill="1" applyBorder="1" applyAlignment="1">
      <alignment horizontal="center" vertical="center"/>
    </xf>
    <xf numFmtId="0" fontId="15" fillId="11" borderId="29" xfId="4" applyFont="1" applyFill="1" applyBorder="1" applyAlignment="1">
      <alignment horizontal="center" vertical="center"/>
    </xf>
    <xf numFmtId="0" fontId="25" fillId="14" borderId="26" xfId="4" applyFont="1" applyFill="1" applyBorder="1" applyAlignment="1">
      <alignment horizontal="center" vertical="center"/>
    </xf>
    <xf numFmtId="0" fontId="25" fillId="14" borderId="27" xfId="4" applyFont="1" applyFill="1" applyBorder="1" applyAlignment="1">
      <alignment horizontal="center" vertical="center"/>
    </xf>
    <xf numFmtId="0" fontId="25" fillId="0" borderId="1" xfId="4" applyFont="1" applyAlignment="1">
      <alignment vertical="center"/>
    </xf>
    <xf numFmtId="0" fontId="25" fillId="0" borderId="1" xfId="4" applyFont="1" applyAlignment="1">
      <alignment horizontal="center" vertical="center"/>
    </xf>
    <xf numFmtId="0" fontId="15" fillId="0" borderId="1" xfId="4" applyFont="1" applyAlignment="1">
      <alignment vertical="center"/>
    </xf>
    <xf numFmtId="0" fontId="15" fillId="11" borderId="33" xfId="4" applyFont="1" applyFill="1" applyBorder="1" applyAlignment="1">
      <alignment horizontal="center" vertical="center"/>
    </xf>
    <xf numFmtId="0" fontId="15" fillId="11" borderId="35" xfId="4" applyFont="1" applyFill="1" applyBorder="1" applyAlignment="1">
      <alignment horizontal="center" vertical="center"/>
    </xf>
    <xf numFmtId="0" fontId="15" fillId="11" borderId="21" xfId="4" applyFont="1" applyFill="1" applyBorder="1" applyAlignment="1">
      <alignment horizontal="center" vertical="center"/>
    </xf>
    <xf numFmtId="0" fontId="15" fillId="11" borderId="22" xfId="4" applyFont="1" applyFill="1" applyBorder="1" applyAlignment="1">
      <alignment horizontal="center" vertical="center"/>
    </xf>
    <xf numFmtId="0" fontId="15" fillId="11" borderId="27" xfId="4" applyFont="1" applyFill="1" applyBorder="1" applyAlignment="1">
      <alignment horizontal="center" vertical="center"/>
    </xf>
    <xf numFmtId="0" fontId="15" fillId="11" borderId="28" xfId="4" applyFont="1" applyFill="1" applyBorder="1" applyAlignment="1">
      <alignment horizontal="center" vertical="center"/>
    </xf>
    <xf numFmtId="0" fontId="15" fillId="0" borderId="1" xfId="4" applyFont="1" applyAlignment="1">
      <alignment horizontal="center" vertical="center"/>
    </xf>
    <xf numFmtId="0" fontId="26" fillId="0" borderId="1" xfId="4" applyFont="1" applyAlignment="1">
      <alignment vertical="center"/>
    </xf>
    <xf numFmtId="0" fontId="27" fillId="0" borderId="1" xfId="4" applyFont="1"/>
    <xf numFmtId="0" fontId="23" fillId="0" borderId="1" xfId="4" applyFont="1" applyAlignment="1">
      <alignment horizontal="center"/>
    </xf>
    <xf numFmtId="0" fontId="11" fillId="9" borderId="21" xfId="0" applyFont="1" applyFill="1" applyBorder="1" applyAlignment="1">
      <alignment horizontal="center" vertical="center" wrapText="1"/>
    </xf>
    <xf numFmtId="0" fontId="15" fillId="8" borderId="23" xfId="4" applyFont="1" applyFill="1" applyBorder="1" applyAlignment="1" applyProtection="1">
      <alignment horizontal="center" vertical="center"/>
      <protection locked="0"/>
    </xf>
    <xf numFmtId="0" fontId="15" fillId="11" borderId="49" xfId="4" applyFont="1" applyFill="1" applyBorder="1" applyAlignment="1" applyProtection="1">
      <alignment horizontal="center" vertical="center"/>
      <protection locked="0"/>
    </xf>
    <xf numFmtId="0" fontId="15" fillId="8" borderId="51" xfId="4" applyFont="1" applyFill="1" applyBorder="1" applyAlignment="1" applyProtection="1">
      <alignment horizontal="center" vertical="center"/>
      <protection locked="0"/>
    </xf>
    <xf numFmtId="0" fontId="15" fillId="8" borderId="55" xfId="4" applyFont="1" applyFill="1" applyBorder="1" applyAlignment="1" applyProtection="1">
      <alignment horizontal="center" vertical="center"/>
      <protection locked="0"/>
    </xf>
    <xf numFmtId="0" fontId="15" fillId="8" borderId="17" xfId="4" applyFont="1" applyFill="1" applyBorder="1" applyAlignment="1" applyProtection="1">
      <alignment horizontal="center" vertical="center"/>
      <protection locked="0"/>
    </xf>
    <xf numFmtId="0" fontId="15" fillId="11" borderId="47" xfId="4" applyFont="1" applyFill="1" applyBorder="1" applyAlignment="1" applyProtection="1">
      <alignment horizontal="center" vertical="center"/>
      <protection locked="0"/>
    </xf>
    <xf numFmtId="0" fontId="9" fillId="0" borderId="40" xfId="4" applyFont="1" applyBorder="1" applyAlignment="1">
      <alignment horizontal="right" vertical="center"/>
    </xf>
    <xf numFmtId="0" fontId="9" fillId="0" borderId="41" xfId="4" applyFont="1" applyBorder="1" applyAlignment="1">
      <alignment horizontal="right" vertical="center"/>
    </xf>
    <xf numFmtId="0" fontId="9" fillId="0" borderId="15" xfId="4" applyFont="1" applyBorder="1" applyAlignment="1">
      <alignment horizontal="right" vertical="center"/>
    </xf>
    <xf numFmtId="0" fontId="9" fillId="0" borderId="16" xfId="4" applyFont="1" applyBorder="1" applyAlignment="1">
      <alignment horizontal="right" vertical="center"/>
    </xf>
    <xf numFmtId="0" fontId="9" fillId="0" borderId="38" xfId="4" applyFont="1" applyBorder="1" applyAlignment="1">
      <alignment horizontal="right" vertical="center"/>
    </xf>
    <xf numFmtId="0" fontId="9" fillId="0" borderId="39" xfId="4" applyFont="1" applyBorder="1" applyAlignment="1">
      <alignment horizontal="right" vertical="center"/>
    </xf>
    <xf numFmtId="0" fontId="9" fillId="0" borderId="44" xfId="4" applyFont="1" applyBorder="1" applyAlignment="1">
      <alignment horizontal="right" vertical="center"/>
    </xf>
    <xf numFmtId="0" fontId="9" fillId="0" borderId="45" xfId="4" applyFont="1" applyBorder="1" applyAlignment="1">
      <alignment horizontal="right" vertical="center"/>
    </xf>
    <xf numFmtId="0" fontId="9" fillId="0" borderId="1" xfId="4" applyFont="1" applyAlignment="1">
      <alignment vertical="center"/>
    </xf>
    <xf numFmtId="0" fontId="9" fillId="11" borderId="61" xfId="4" applyFont="1" applyFill="1" applyBorder="1" applyAlignment="1">
      <alignment horizontal="center" vertical="center"/>
    </xf>
    <xf numFmtId="0" fontId="9" fillId="13" borderId="48" xfId="4" applyFont="1" applyFill="1" applyBorder="1" applyAlignment="1">
      <alignment horizontal="center" vertical="center"/>
    </xf>
    <xf numFmtId="0" fontId="9" fillId="11" borderId="62" xfId="4" applyFont="1" applyFill="1" applyBorder="1" applyAlignment="1">
      <alignment horizontal="center" vertical="center"/>
    </xf>
    <xf numFmtId="0" fontId="15" fillId="0" borderId="42" xfId="4" applyFont="1" applyBorder="1" applyAlignment="1">
      <alignment horizontal="center" vertical="center"/>
    </xf>
    <xf numFmtId="0" fontId="25" fillId="0" borderId="59" xfId="4" applyFont="1" applyBorder="1" applyAlignment="1">
      <alignment horizontal="center" vertical="center"/>
    </xf>
    <xf numFmtId="0" fontId="15" fillId="13" borderId="21" xfId="4" applyFont="1" applyFill="1" applyBorder="1" applyAlignment="1">
      <alignment horizontal="center" vertical="center"/>
    </xf>
    <xf numFmtId="0" fontId="15" fillId="11" borderId="36" xfId="4" applyFont="1" applyFill="1" applyBorder="1" applyAlignment="1">
      <alignment horizontal="center" vertical="center"/>
    </xf>
    <xf numFmtId="0" fontId="25" fillId="14" borderId="1" xfId="4" applyFont="1" applyFill="1" applyAlignment="1">
      <alignment vertical="center"/>
    </xf>
    <xf numFmtId="0" fontId="25" fillId="14" borderId="1" xfId="4" applyFont="1" applyFill="1" applyAlignment="1">
      <alignment horizontal="left" vertical="center"/>
    </xf>
    <xf numFmtId="0" fontId="25" fillId="14" borderId="1" xfId="4" applyFont="1" applyFill="1" applyAlignment="1">
      <alignment horizontal="right" vertical="center"/>
    </xf>
    <xf numFmtId="0" fontId="25" fillId="14" borderId="1" xfId="4" applyFont="1" applyFill="1" applyAlignment="1">
      <alignment horizontal="center" vertical="center"/>
    </xf>
    <xf numFmtId="0" fontId="6" fillId="2" borderId="0" xfId="0" applyFont="1" applyFill="1"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9" fillId="2" borderId="0" xfId="0" applyFont="1" applyFill="1" applyAlignment="1">
      <alignment vertical="center"/>
    </xf>
    <xf numFmtId="0" fontId="15" fillId="2" borderId="0" xfId="0" applyFont="1" applyFill="1" applyAlignment="1">
      <alignment vertical="center"/>
    </xf>
    <xf numFmtId="0" fontId="16" fillId="2" borderId="0" xfId="0" applyFont="1" applyFill="1" applyAlignment="1">
      <alignment vertical="center"/>
    </xf>
    <xf numFmtId="0" fontId="15" fillId="8" borderId="32" xfId="4" applyFont="1" applyFill="1" applyBorder="1" applyAlignment="1" applyProtection="1">
      <alignment horizontal="center" vertical="center"/>
      <protection locked="0"/>
    </xf>
    <xf numFmtId="0" fontId="15" fillId="8" borderId="26" xfId="4" applyFont="1" applyFill="1" applyBorder="1" applyAlignment="1" applyProtection="1">
      <alignment horizontal="center" vertical="center"/>
      <protection locked="0"/>
    </xf>
    <xf numFmtId="0" fontId="2" fillId="0" borderId="1" xfId="7"/>
    <xf numFmtId="0" fontId="9" fillId="11" borderId="71" xfId="4" applyFont="1" applyFill="1" applyBorder="1" applyAlignment="1">
      <alignment horizontal="center" vertical="center"/>
    </xf>
    <xf numFmtId="0" fontId="9" fillId="11" borderId="48" xfId="4" applyFont="1" applyFill="1" applyBorder="1" applyAlignment="1">
      <alignment horizontal="center" vertical="center"/>
    </xf>
    <xf numFmtId="0" fontId="9" fillId="11" borderId="56" xfId="4" applyFont="1" applyFill="1" applyBorder="1" applyAlignment="1">
      <alignment horizontal="center" vertical="center"/>
    </xf>
    <xf numFmtId="0" fontId="9" fillId="11" borderId="32" xfId="4" applyFont="1" applyFill="1" applyBorder="1" applyAlignment="1">
      <alignment horizontal="center" vertical="center"/>
    </xf>
    <xf numFmtId="0" fontId="9" fillId="11" borderId="33" xfId="4" applyFont="1" applyFill="1" applyBorder="1" applyAlignment="1">
      <alignment horizontal="center" vertical="center"/>
    </xf>
    <xf numFmtId="0" fontId="9" fillId="13" borderId="33" xfId="4" applyFont="1" applyFill="1" applyBorder="1" applyAlignment="1">
      <alignment horizontal="center" vertical="center"/>
    </xf>
    <xf numFmtId="0" fontId="9" fillId="11" borderId="35" xfId="4" applyFont="1" applyFill="1" applyBorder="1" applyAlignment="1">
      <alignment horizontal="center" vertical="center"/>
    </xf>
    <xf numFmtId="0" fontId="9" fillId="11" borderId="40" xfId="4" applyFont="1" applyFill="1" applyBorder="1" applyAlignment="1">
      <alignment horizontal="center" vertical="center"/>
    </xf>
    <xf numFmtId="0" fontId="9" fillId="13" borderId="72" xfId="4" applyFont="1" applyFill="1" applyBorder="1" applyAlignment="1">
      <alignment horizontal="center" vertical="center"/>
    </xf>
    <xf numFmtId="0" fontId="9" fillId="11" borderId="72" xfId="4" applyFont="1" applyFill="1" applyBorder="1" applyAlignment="1">
      <alignment horizontal="center" vertical="center"/>
    </xf>
    <xf numFmtId="0" fontId="9" fillId="11" borderId="73" xfId="4" applyFont="1" applyFill="1" applyBorder="1" applyAlignment="1">
      <alignment horizontal="center" vertical="center"/>
    </xf>
    <xf numFmtId="0" fontId="9" fillId="11" borderId="26" xfId="4" applyFont="1" applyFill="1" applyBorder="1" applyAlignment="1">
      <alignment horizontal="center" vertical="center"/>
    </xf>
    <xf numFmtId="0" fontId="9" fillId="11" borderId="29" xfId="4" applyFont="1" applyFill="1" applyBorder="1" applyAlignment="1">
      <alignment horizontal="center" vertical="center"/>
    </xf>
    <xf numFmtId="0" fontId="9" fillId="13" borderId="29" xfId="4" applyFont="1" applyFill="1" applyBorder="1" applyAlignment="1">
      <alignment horizontal="center" vertical="center"/>
    </xf>
    <xf numFmtId="0" fontId="9" fillId="11" borderId="28" xfId="4" applyFont="1" applyFill="1" applyBorder="1" applyAlignment="1">
      <alignment horizontal="center" vertical="center"/>
    </xf>
    <xf numFmtId="0" fontId="15" fillId="8" borderId="50" xfId="4" applyFont="1" applyFill="1" applyBorder="1" applyAlignment="1" applyProtection="1">
      <alignment horizontal="center" vertical="center"/>
      <protection locked="0"/>
    </xf>
    <xf numFmtId="0" fontId="15" fillId="13" borderId="51" xfId="4" applyFont="1" applyFill="1" applyBorder="1" applyAlignment="1" applyProtection="1">
      <alignment horizontal="center" vertical="center"/>
      <protection locked="0"/>
    </xf>
    <xf numFmtId="0" fontId="15" fillId="8" borderId="13" xfId="4" applyFont="1" applyFill="1" applyBorder="1" applyAlignment="1" applyProtection="1">
      <alignment horizontal="center" vertical="center"/>
      <protection locked="0"/>
    </xf>
    <xf numFmtId="0" fontId="15" fillId="13" borderId="23" xfId="4" applyFont="1" applyFill="1" applyBorder="1" applyAlignment="1" applyProtection="1">
      <alignment horizontal="center" vertical="center"/>
      <protection locked="0"/>
    </xf>
    <xf numFmtId="0" fontId="15" fillId="11" borderId="30" xfId="4" applyFont="1" applyFill="1" applyBorder="1" applyAlignment="1" applyProtection="1">
      <alignment horizontal="center" vertical="center"/>
      <protection locked="0"/>
    </xf>
    <xf numFmtId="0" fontId="15" fillId="13" borderId="49" xfId="4" applyFont="1" applyFill="1" applyBorder="1" applyAlignment="1" applyProtection="1">
      <alignment horizontal="center" vertical="center"/>
      <protection locked="0"/>
    </xf>
    <xf numFmtId="0" fontId="15" fillId="11" borderId="32" xfId="4" applyFont="1" applyFill="1" applyBorder="1" applyAlignment="1">
      <alignment horizontal="center" vertical="center"/>
    </xf>
    <xf numFmtId="0" fontId="15" fillId="13" borderId="33" xfId="4" applyFont="1" applyFill="1" applyBorder="1" applyAlignment="1">
      <alignment horizontal="center" vertical="center"/>
    </xf>
    <xf numFmtId="0" fontId="15" fillId="11" borderId="34" xfId="4" applyFont="1" applyFill="1" applyBorder="1" applyAlignment="1">
      <alignment horizontal="center" vertical="center"/>
    </xf>
    <xf numFmtId="0" fontId="15" fillId="11" borderId="20" xfId="4" applyFont="1" applyFill="1" applyBorder="1" applyAlignment="1">
      <alignment horizontal="center" vertical="center"/>
    </xf>
    <xf numFmtId="0" fontId="15" fillId="11" borderId="26" xfId="4" applyFont="1" applyFill="1" applyBorder="1" applyAlignment="1">
      <alignment horizontal="center" vertical="center"/>
    </xf>
    <xf numFmtId="0" fontId="15" fillId="13" borderId="27" xfId="4" applyFont="1" applyFill="1" applyBorder="1" applyAlignment="1">
      <alignment horizontal="center" vertical="center"/>
    </xf>
    <xf numFmtId="0" fontId="15" fillId="13" borderId="74" xfId="4" applyFont="1" applyFill="1" applyBorder="1" applyAlignment="1" applyProtection="1">
      <alignment horizontal="center" vertical="center"/>
      <protection locked="0"/>
    </xf>
    <xf numFmtId="0" fontId="15" fillId="8" borderId="74" xfId="4" applyFont="1" applyFill="1" applyBorder="1" applyAlignment="1" applyProtection="1">
      <alignment horizontal="center" vertical="center"/>
      <protection locked="0"/>
    </xf>
    <xf numFmtId="0" fontId="15" fillId="8" borderId="75" xfId="4" applyFont="1" applyFill="1" applyBorder="1" applyAlignment="1" applyProtection="1">
      <alignment horizontal="center" vertical="center"/>
      <protection locked="0"/>
    </xf>
    <xf numFmtId="0" fontId="15" fillId="8" borderId="76" xfId="4" applyFont="1" applyFill="1" applyBorder="1" applyAlignment="1" applyProtection="1">
      <alignment horizontal="center" vertical="center"/>
      <protection locked="0"/>
    </xf>
    <xf numFmtId="0" fontId="15" fillId="13" borderId="77" xfId="4" applyFont="1" applyFill="1" applyBorder="1" applyAlignment="1" applyProtection="1">
      <alignment horizontal="center" vertical="center"/>
      <protection locked="0"/>
    </xf>
    <xf numFmtId="0" fontId="15" fillId="8" borderId="77" xfId="4" applyFont="1" applyFill="1" applyBorder="1" applyAlignment="1" applyProtection="1">
      <alignment horizontal="center" vertical="center"/>
      <protection locked="0"/>
    </xf>
    <xf numFmtId="0" fontId="15" fillId="8" borderId="28" xfId="4" applyFont="1" applyFill="1" applyBorder="1" applyAlignment="1" applyProtection="1">
      <alignment horizontal="center" vertical="center"/>
      <protection locked="0"/>
    </xf>
    <xf numFmtId="0" fontId="15" fillId="8" borderId="78" xfId="4" applyFont="1" applyFill="1" applyBorder="1" applyAlignment="1" applyProtection="1">
      <alignment horizontal="center" vertical="center"/>
      <protection locked="0"/>
    </xf>
    <xf numFmtId="0" fontId="15" fillId="8" borderId="79" xfId="4" applyFont="1" applyFill="1" applyBorder="1" applyAlignment="1" applyProtection="1">
      <alignment horizontal="center" vertical="center"/>
      <protection locked="0"/>
    </xf>
    <xf numFmtId="0" fontId="29" fillId="0" borderId="1" xfId="4" applyFont="1"/>
    <xf numFmtId="0" fontId="9" fillId="10" borderId="21" xfId="1" applyFont="1" applyFill="1" applyBorder="1" applyAlignment="1">
      <alignment horizontal="center" vertical="center" wrapText="1"/>
    </xf>
    <xf numFmtId="0" fontId="0" fillId="8" borderId="0" xfId="0" applyFill="1"/>
    <xf numFmtId="0" fontId="16" fillId="10" borderId="5" xfId="0" applyFont="1" applyFill="1" applyBorder="1" applyAlignment="1">
      <alignment horizontal="center" vertical="center" wrapText="1"/>
    </xf>
    <xf numFmtId="0" fontId="16" fillId="10" borderId="21" xfId="0" applyFont="1" applyFill="1" applyBorder="1" applyAlignment="1">
      <alignment horizontal="center" vertical="center" wrapText="1"/>
    </xf>
    <xf numFmtId="0" fontId="16" fillId="15" borderId="5" xfId="0" applyFont="1" applyFill="1" applyBorder="1" applyAlignment="1">
      <alignment horizontal="center" vertical="center" wrapText="1"/>
    </xf>
    <xf numFmtId="0" fontId="9" fillId="16" borderId="5" xfId="1"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16" borderId="5" xfId="0" applyFont="1" applyFill="1" applyBorder="1" applyAlignment="1">
      <alignment horizontal="center" vertical="center" wrapText="1"/>
    </xf>
    <xf numFmtId="0" fontId="9" fillId="4" borderId="5" xfId="1" applyFont="1" applyFill="1" applyBorder="1" applyAlignment="1">
      <alignment horizontal="center" vertical="center" wrapText="1"/>
    </xf>
    <xf numFmtId="0" fontId="9" fillId="10" borderId="5" xfId="0" applyFont="1" applyFill="1" applyBorder="1" applyAlignment="1">
      <alignment horizontal="center" vertical="center" wrapText="1"/>
    </xf>
    <xf numFmtId="0" fontId="9" fillId="15" borderId="5" xfId="0" applyFont="1" applyFill="1" applyBorder="1" applyAlignment="1">
      <alignment horizontal="center" vertical="center" wrapText="1"/>
    </xf>
    <xf numFmtId="0" fontId="9" fillId="9" borderId="5"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15" fillId="8" borderId="86" xfId="4" applyFont="1" applyFill="1" applyBorder="1" applyAlignment="1" applyProtection="1">
      <alignment horizontal="center" vertical="center"/>
      <protection locked="0"/>
    </xf>
    <xf numFmtId="0" fontId="15" fillId="8" borderId="87" xfId="4" applyFont="1" applyFill="1" applyBorder="1" applyAlignment="1" applyProtection="1">
      <alignment horizontal="center" vertical="center"/>
      <protection locked="0"/>
    </xf>
    <xf numFmtId="0" fontId="15" fillId="8" borderId="88" xfId="4" applyFont="1" applyFill="1" applyBorder="1" applyAlignment="1" applyProtection="1">
      <alignment horizontal="center" vertical="center"/>
      <protection locked="0"/>
    </xf>
    <xf numFmtId="0" fontId="15" fillId="8" borderId="45" xfId="4" applyFont="1" applyFill="1" applyBorder="1" applyAlignment="1" applyProtection="1">
      <alignment horizontal="center" vertical="center"/>
      <protection locked="0"/>
    </xf>
    <xf numFmtId="0" fontId="9" fillId="11" borderId="93" xfId="4" applyFont="1" applyFill="1" applyBorder="1" applyAlignment="1">
      <alignment horizontal="center" vertical="center"/>
    </xf>
    <xf numFmtId="0" fontId="9" fillId="13" borderId="94" xfId="4" applyFont="1" applyFill="1" applyBorder="1" applyAlignment="1">
      <alignment horizontal="center" vertical="center"/>
    </xf>
    <xf numFmtId="0" fontId="9" fillId="11" borderId="94" xfId="4" applyFont="1" applyFill="1" applyBorder="1" applyAlignment="1">
      <alignment horizontal="center" vertical="center"/>
    </xf>
    <xf numFmtId="0" fontId="9" fillId="11" borderId="95" xfId="4" applyFont="1" applyFill="1" applyBorder="1" applyAlignment="1">
      <alignment horizontal="center" vertical="center"/>
    </xf>
    <xf numFmtId="0" fontId="15" fillId="8" borderId="99" xfId="4" applyFont="1" applyFill="1" applyBorder="1" applyAlignment="1" applyProtection="1">
      <alignment horizontal="center" vertical="center"/>
      <protection locked="0"/>
    </xf>
    <xf numFmtId="0" fontId="15" fillId="8" borderId="100" xfId="4" applyFont="1" applyFill="1" applyBorder="1" applyAlignment="1" applyProtection="1">
      <alignment horizontal="center" vertical="center"/>
      <protection locked="0"/>
    </xf>
    <xf numFmtId="0" fontId="15" fillId="8" borderId="101" xfId="4" applyFont="1" applyFill="1" applyBorder="1" applyAlignment="1" applyProtection="1">
      <alignment horizontal="center" vertical="center"/>
      <protection locked="0"/>
    </xf>
    <xf numFmtId="0" fontId="15" fillId="13" borderId="101" xfId="4" applyFont="1" applyFill="1" applyBorder="1" applyAlignment="1" applyProtection="1">
      <alignment horizontal="center" vertical="center"/>
      <protection locked="0"/>
    </xf>
    <xf numFmtId="0" fontId="15" fillId="8" borderId="102" xfId="4" applyFont="1" applyFill="1" applyBorder="1" applyAlignment="1" applyProtection="1">
      <alignment horizontal="center" vertical="center"/>
      <protection locked="0"/>
    </xf>
    <xf numFmtId="0" fontId="15" fillId="8" borderId="103" xfId="4" applyFont="1" applyFill="1" applyBorder="1" applyAlignment="1" applyProtection="1">
      <alignment horizontal="center" vertical="center"/>
      <protection locked="0"/>
    </xf>
    <xf numFmtId="0" fontId="15" fillId="0" borderId="104" xfId="4" applyFont="1" applyBorder="1" applyAlignment="1" applyProtection="1">
      <alignment horizontal="center" vertical="center"/>
      <protection locked="0"/>
    </xf>
    <xf numFmtId="0" fontId="15" fillId="0" borderId="49" xfId="4" applyFont="1" applyBorder="1" applyAlignment="1" applyProtection="1">
      <alignment horizontal="center" vertical="center"/>
      <protection locked="0"/>
    </xf>
    <xf numFmtId="0" fontId="15" fillId="0" borderId="58" xfId="4" applyFont="1" applyBorder="1" applyAlignment="1" applyProtection="1">
      <alignment horizontal="center" vertical="center"/>
      <protection locked="0"/>
    </xf>
    <xf numFmtId="0" fontId="15" fillId="0" borderId="105" xfId="4" applyFont="1" applyBorder="1" applyAlignment="1" applyProtection="1">
      <alignment horizontal="center" vertical="center"/>
      <protection locked="0"/>
    </xf>
    <xf numFmtId="0" fontId="15" fillId="8" borderId="49" xfId="4" applyFont="1" applyFill="1" applyBorder="1" applyAlignment="1" applyProtection="1">
      <alignment horizontal="center" vertical="center"/>
      <protection locked="0"/>
    </xf>
    <xf numFmtId="0" fontId="15" fillId="0" borderId="106" xfId="4" applyFont="1" applyBorder="1" applyAlignment="1" applyProtection="1">
      <alignment horizontal="center" vertical="center"/>
      <protection locked="0"/>
    </xf>
    <xf numFmtId="0" fontId="15" fillId="13" borderId="107" xfId="4" applyFont="1" applyFill="1" applyBorder="1" applyAlignment="1" applyProtection="1">
      <alignment horizontal="center" vertical="center"/>
      <protection locked="0"/>
    </xf>
    <xf numFmtId="0" fontId="15" fillId="0" borderId="107" xfId="4" applyFont="1" applyBorder="1" applyAlignment="1" applyProtection="1">
      <alignment horizontal="center" vertical="center"/>
      <protection locked="0"/>
    </xf>
    <xf numFmtId="0" fontId="15" fillId="0" borderId="63" xfId="4" applyFont="1" applyBorder="1" applyAlignment="1" applyProtection="1">
      <alignment horizontal="center" vertical="center"/>
      <protection locked="0"/>
    </xf>
    <xf numFmtId="0" fontId="15" fillId="0" borderId="96" xfId="4" applyFont="1" applyBorder="1" applyAlignment="1" applyProtection="1">
      <alignment horizontal="center" vertical="center"/>
      <protection locked="0"/>
    </xf>
    <xf numFmtId="0" fontId="15" fillId="11" borderId="15" xfId="4" applyFont="1" applyFill="1" applyBorder="1" applyAlignment="1">
      <alignment horizontal="center" vertical="center"/>
    </xf>
    <xf numFmtId="0" fontId="15" fillId="11" borderId="38" xfId="4" applyFont="1" applyFill="1" applyBorder="1" applyAlignment="1">
      <alignment horizontal="center" vertical="center"/>
    </xf>
    <xf numFmtId="0" fontId="15" fillId="11" borderId="40" xfId="4" applyFont="1" applyFill="1" applyBorder="1" applyAlignment="1">
      <alignment horizontal="center" vertical="center"/>
    </xf>
    <xf numFmtId="0" fontId="15" fillId="8" borderId="15" xfId="4" applyFont="1" applyFill="1" applyBorder="1" applyAlignment="1" applyProtection="1">
      <alignment horizontal="center" vertical="center"/>
      <protection locked="0"/>
    </xf>
    <xf numFmtId="0" fontId="15" fillId="8" borderId="108" xfId="4" applyFont="1" applyFill="1" applyBorder="1" applyAlignment="1" applyProtection="1">
      <alignment horizontal="center" vertical="center"/>
      <protection locked="0"/>
    </xf>
    <xf numFmtId="0" fontId="15" fillId="8" borderId="109" xfId="4" applyFont="1" applyFill="1" applyBorder="1" applyAlignment="1" applyProtection="1">
      <alignment horizontal="center" vertical="center"/>
      <protection locked="0"/>
    </xf>
    <xf numFmtId="0" fontId="15" fillId="13" borderId="110" xfId="4" applyFont="1" applyFill="1" applyBorder="1" applyAlignment="1" applyProtection="1">
      <alignment horizontal="center" vertical="center"/>
      <protection locked="0"/>
    </xf>
    <xf numFmtId="0" fontId="15" fillId="8" borderId="110" xfId="4" applyFont="1" applyFill="1" applyBorder="1" applyAlignment="1" applyProtection="1">
      <alignment horizontal="center" vertical="center"/>
      <protection locked="0"/>
    </xf>
    <xf numFmtId="0" fontId="31" fillId="8" borderId="1" xfId="4" applyFont="1" applyFill="1"/>
    <xf numFmtId="0" fontId="9" fillId="5" borderId="5" xfId="1" applyFont="1" applyFill="1" applyBorder="1" applyAlignment="1">
      <alignment horizontal="center" vertical="center" wrapText="1"/>
    </xf>
    <xf numFmtId="0" fontId="16" fillId="17" borderId="5" xfId="0" applyFont="1" applyFill="1" applyBorder="1" applyAlignment="1">
      <alignment horizontal="center" vertical="center" wrapText="1"/>
    </xf>
    <xf numFmtId="0" fontId="9" fillId="18" borderId="5" xfId="0" applyFont="1" applyFill="1" applyBorder="1" applyAlignment="1">
      <alignment horizontal="center" vertical="center" wrapText="1"/>
    </xf>
    <xf numFmtId="0" fontId="15" fillId="8" borderId="111" xfId="4" applyFont="1" applyFill="1" applyBorder="1" applyAlignment="1" applyProtection="1">
      <alignment horizontal="center" vertical="center"/>
      <protection locked="0"/>
    </xf>
    <xf numFmtId="0" fontId="15" fillId="13" borderId="113" xfId="4" applyFont="1" applyFill="1" applyBorder="1" applyAlignment="1" applyProtection="1">
      <alignment horizontal="center" vertical="center"/>
      <protection locked="0"/>
    </xf>
    <xf numFmtId="0" fontId="15" fillId="8" borderId="114" xfId="4" applyFont="1" applyFill="1" applyBorder="1" applyAlignment="1" applyProtection="1">
      <alignment horizontal="center" vertical="center"/>
      <protection locked="0"/>
    </xf>
    <xf numFmtId="0" fontId="15" fillId="8" borderId="115" xfId="4" applyFont="1" applyFill="1" applyBorder="1" applyAlignment="1" applyProtection="1">
      <alignment horizontal="center" vertical="center"/>
      <protection locked="0"/>
    </xf>
    <xf numFmtId="0" fontId="15" fillId="11" borderId="111" xfId="4" applyFont="1" applyFill="1" applyBorder="1" applyAlignment="1">
      <alignment horizontal="center" vertical="center"/>
    </xf>
    <xf numFmtId="0" fontId="15" fillId="11" borderId="117" xfId="4" applyFont="1" applyFill="1" applyBorder="1" applyAlignment="1">
      <alignment horizontal="center" vertical="center"/>
    </xf>
    <xf numFmtId="0" fontId="15" fillId="13" borderId="118" xfId="4" applyFont="1" applyFill="1" applyBorder="1" applyAlignment="1">
      <alignment horizontal="center" vertical="center"/>
    </xf>
    <xf numFmtId="0" fontId="15" fillId="11" borderId="72" xfId="4" applyFont="1" applyFill="1" applyBorder="1" applyAlignment="1">
      <alignment horizontal="center" vertical="center"/>
    </xf>
    <xf numFmtId="0" fontId="15" fillId="13" borderId="120" xfId="4" applyFont="1" applyFill="1" applyBorder="1" applyAlignment="1">
      <alignment horizontal="center" vertical="center"/>
    </xf>
    <xf numFmtId="0" fontId="15" fillId="13" borderId="48" xfId="4" applyFont="1" applyFill="1" applyBorder="1" applyAlignment="1">
      <alignment horizontal="center" vertical="center"/>
    </xf>
    <xf numFmtId="0" fontId="15" fillId="13" borderId="34" xfId="4" applyFont="1" applyFill="1" applyBorder="1" applyAlignment="1">
      <alignment horizontal="center" vertical="center"/>
    </xf>
    <xf numFmtId="0" fontId="15" fillId="13" borderId="36" xfId="4" applyFont="1" applyFill="1" applyBorder="1" applyAlignment="1">
      <alignment horizontal="center" vertical="center"/>
    </xf>
    <xf numFmtId="0" fontId="15" fillId="13" borderId="29" xfId="4" applyFont="1" applyFill="1" applyBorder="1" applyAlignment="1">
      <alignment horizontal="center" vertical="center"/>
    </xf>
    <xf numFmtId="0" fontId="15" fillId="8" borderId="122" xfId="4" applyFont="1" applyFill="1" applyBorder="1" applyAlignment="1" applyProtection="1">
      <alignment horizontal="center" vertical="center"/>
      <protection locked="0"/>
    </xf>
    <xf numFmtId="0" fontId="15" fillId="8" borderId="124" xfId="4" applyFont="1" applyFill="1" applyBorder="1" applyAlignment="1" applyProtection="1">
      <alignment horizontal="center" vertical="center"/>
      <protection locked="0"/>
    </xf>
    <xf numFmtId="0" fontId="15" fillId="13" borderId="124" xfId="4" applyFont="1" applyFill="1" applyBorder="1" applyAlignment="1" applyProtection="1">
      <alignment horizontal="center" vertical="center"/>
      <protection locked="0"/>
    </xf>
    <xf numFmtId="0" fontId="15" fillId="13" borderId="112" xfId="4" applyFont="1" applyFill="1" applyBorder="1" applyAlignment="1" applyProtection="1">
      <alignment horizontal="center" vertical="center"/>
      <protection locked="0"/>
    </xf>
    <xf numFmtId="0" fontId="15" fillId="13" borderId="123" xfId="4" applyFont="1" applyFill="1" applyBorder="1" applyAlignment="1" applyProtection="1">
      <alignment horizontal="center" vertical="center"/>
      <protection locked="0"/>
    </xf>
    <xf numFmtId="0" fontId="15" fillId="13" borderId="126" xfId="4" applyFont="1" applyFill="1" applyBorder="1" applyAlignment="1" applyProtection="1">
      <alignment horizontal="center" vertical="center"/>
      <protection locked="0"/>
    </xf>
    <xf numFmtId="0" fontId="15" fillId="13" borderId="61" xfId="4" applyFont="1" applyFill="1" applyBorder="1" applyAlignment="1" applyProtection="1">
      <alignment horizontal="center" vertical="center"/>
      <protection locked="0"/>
    </xf>
    <xf numFmtId="0" fontId="15" fillId="11" borderId="122" xfId="4" applyFont="1" applyFill="1" applyBorder="1" applyAlignment="1">
      <alignment horizontal="center" vertical="center"/>
    </xf>
    <xf numFmtId="0" fontId="15" fillId="11" borderId="62" xfId="4" applyFont="1" applyFill="1" applyBorder="1" applyAlignment="1">
      <alignment horizontal="center" vertical="center"/>
    </xf>
    <xf numFmtId="0" fontId="15" fillId="13" borderId="119" xfId="4" applyFont="1" applyFill="1" applyBorder="1" applyAlignment="1">
      <alignment horizontal="center" vertical="center"/>
    </xf>
    <xf numFmtId="0" fontId="15" fillId="13" borderId="121" xfId="4" applyFont="1" applyFill="1" applyBorder="1" applyAlignment="1">
      <alignment horizontal="center" vertical="center"/>
    </xf>
    <xf numFmtId="0" fontId="25" fillId="14" borderId="5" xfId="4" applyFont="1" applyFill="1" applyBorder="1" applyAlignment="1">
      <alignment horizontal="center" vertical="center"/>
    </xf>
    <xf numFmtId="0" fontId="25" fillId="14" borderId="127" xfId="4" applyFont="1" applyFill="1" applyBorder="1" applyAlignment="1">
      <alignment horizontal="center" vertical="center"/>
    </xf>
    <xf numFmtId="0" fontId="25" fillId="14" borderId="128" xfId="4" applyFont="1" applyFill="1" applyBorder="1" applyAlignment="1">
      <alignment horizontal="center" vertical="center"/>
    </xf>
    <xf numFmtId="0" fontId="25" fillId="14" borderId="129" xfId="4" applyFont="1" applyFill="1" applyBorder="1" applyAlignment="1">
      <alignment horizontal="center" vertical="center"/>
    </xf>
    <xf numFmtId="0" fontId="25" fillId="14" borderId="130" xfId="4" applyFont="1" applyFill="1" applyBorder="1" applyAlignment="1">
      <alignment horizontal="center" vertical="center"/>
    </xf>
    <xf numFmtId="0" fontId="25" fillId="14" borderId="131" xfId="4" applyFont="1" applyFill="1" applyBorder="1" applyAlignment="1">
      <alignment horizontal="center" vertical="center"/>
    </xf>
    <xf numFmtId="0" fontId="25" fillId="14" borderId="132" xfId="4" applyFont="1" applyFill="1" applyBorder="1" applyAlignment="1">
      <alignment horizontal="center" vertical="center"/>
    </xf>
    <xf numFmtId="0" fontId="25" fillId="14" borderId="133" xfId="4" applyFont="1" applyFill="1" applyBorder="1" applyAlignment="1">
      <alignment horizontal="center" vertical="center"/>
    </xf>
    <xf numFmtId="0" fontId="25" fillId="14" borderId="134" xfId="4" applyFont="1" applyFill="1" applyBorder="1" applyAlignment="1">
      <alignment horizontal="center" vertical="center"/>
    </xf>
    <xf numFmtId="0" fontId="6" fillId="12" borderId="67" xfId="4" applyFont="1" applyFill="1" applyBorder="1" applyAlignment="1">
      <alignment vertical="center"/>
    </xf>
    <xf numFmtId="0" fontId="6" fillId="12" borderId="136" xfId="4" applyFont="1" applyFill="1" applyBorder="1" applyAlignment="1">
      <alignment vertical="center"/>
    </xf>
    <xf numFmtId="0" fontId="6" fillId="12" borderId="97" xfId="4" applyFont="1" applyFill="1" applyBorder="1" applyAlignment="1">
      <alignment vertical="center" wrapText="1"/>
    </xf>
    <xf numFmtId="0" fontId="6" fillId="12" borderId="98" xfId="4" applyFont="1" applyFill="1" applyBorder="1" applyAlignment="1">
      <alignment horizontal="center" vertical="center" wrapText="1"/>
    </xf>
    <xf numFmtId="0" fontId="25" fillId="14" borderId="139" xfId="4" applyFont="1" applyFill="1" applyBorder="1" applyAlignment="1">
      <alignment horizontal="center" vertical="center"/>
    </xf>
    <xf numFmtId="0" fontId="25" fillId="14" borderId="8" xfId="4" applyFont="1" applyFill="1" applyBorder="1" applyAlignment="1">
      <alignment horizontal="center" vertical="center"/>
    </xf>
    <xf numFmtId="0" fontId="25" fillId="14" borderId="140" xfId="4" applyFont="1" applyFill="1" applyBorder="1" applyAlignment="1">
      <alignment horizontal="center" vertical="center"/>
    </xf>
    <xf numFmtId="0" fontId="19" fillId="3" borderId="5" xfId="1" applyFont="1" applyFill="1" applyBorder="1" applyAlignment="1">
      <alignment horizontal="center" vertical="center" wrapText="1"/>
    </xf>
    <xf numFmtId="0" fontId="33" fillId="0" borderId="5" xfId="1" applyFont="1" applyBorder="1" applyAlignment="1">
      <alignment horizontal="center"/>
    </xf>
    <xf numFmtId="0" fontId="0" fillId="0" borderId="5" xfId="1" applyFont="1" applyBorder="1"/>
    <xf numFmtId="0" fontId="9" fillId="8" borderId="5" xfId="1" applyFont="1" applyFill="1" applyBorder="1" applyAlignment="1">
      <alignment horizontal="center" vertical="center" wrapText="1"/>
    </xf>
    <xf numFmtId="0" fontId="16" fillId="8" borderId="5"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15" fillId="8" borderId="30" xfId="4" applyFont="1" applyFill="1" applyBorder="1" applyAlignment="1" applyProtection="1">
      <alignment horizontal="center" vertical="center"/>
      <protection locked="0"/>
    </xf>
    <xf numFmtId="16" fontId="25" fillId="0" borderId="12" xfId="4" applyNumberFormat="1" applyFont="1" applyBorder="1" applyAlignment="1" applyProtection="1">
      <alignment horizontal="center" vertical="center" wrapText="1"/>
      <protection locked="0"/>
    </xf>
    <xf numFmtId="16" fontId="25" fillId="0" borderId="46" xfId="4" applyNumberFormat="1" applyFont="1" applyBorder="1" applyAlignment="1" applyProtection="1">
      <alignment horizontal="center" vertical="center" wrapText="1"/>
      <protection locked="0"/>
    </xf>
    <xf numFmtId="16" fontId="25" fillId="0" borderId="47" xfId="4" applyNumberFormat="1" applyFont="1" applyBorder="1" applyAlignment="1" applyProtection="1">
      <alignment horizontal="center" vertical="center" wrapText="1"/>
      <protection locked="0"/>
    </xf>
    <xf numFmtId="0" fontId="9" fillId="11" borderId="68" xfId="4" applyFont="1" applyFill="1" applyBorder="1" applyAlignment="1">
      <alignment horizontal="center" vertical="center"/>
    </xf>
    <xf numFmtId="0" fontId="15" fillId="13" borderId="58" xfId="4" applyFont="1" applyFill="1" applyBorder="1" applyAlignment="1" applyProtection="1">
      <alignment horizontal="center" vertical="center"/>
      <protection locked="0"/>
    </xf>
    <xf numFmtId="0" fontId="1" fillId="0" borderId="1" xfId="9"/>
    <xf numFmtId="0" fontId="9" fillId="11" borderId="80" xfId="4" applyFont="1" applyFill="1" applyBorder="1" applyAlignment="1">
      <alignment horizontal="center" vertical="center"/>
    </xf>
    <xf numFmtId="0" fontId="9" fillId="13" borderId="93" xfId="4" applyFont="1" applyFill="1" applyBorder="1" applyAlignment="1">
      <alignment horizontal="center" vertical="center"/>
    </xf>
    <xf numFmtId="0" fontId="9" fillId="13" borderId="95" xfId="4" applyFont="1" applyFill="1" applyBorder="1" applyAlignment="1">
      <alignment horizontal="center" vertical="center"/>
    </xf>
    <xf numFmtId="0" fontId="9" fillId="13" borderId="141" xfId="4" applyFont="1" applyFill="1" applyBorder="1" applyAlignment="1">
      <alignment horizontal="center" vertical="center"/>
    </xf>
    <xf numFmtId="0" fontId="9" fillId="11" borderId="142" xfId="4" applyFont="1" applyFill="1" applyBorder="1" applyAlignment="1">
      <alignment horizontal="center" vertical="center"/>
    </xf>
    <xf numFmtId="0" fontId="9" fillId="11" borderId="143" xfId="4" applyFont="1" applyFill="1" applyBorder="1" applyAlignment="1">
      <alignment horizontal="center" vertical="center"/>
    </xf>
    <xf numFmtId="0" fontId="9" fillId="11" borderId="144" xfId="4" applyFont="1" applyFill="1" applyBorder="1" applyAlignment="1">
      <alignment horizontal="center" vertical="center"/>
    </xf>
    <xf numFmtId="0" fontId="9" fillId="13" borderId="144" xfId="4" applyFont="1" applyFill="1" applyBorder="1" applyAlignment="1">
      <alignment horizontal="center" vertical="center"/>
    </xf>
    <xf numFmtId="0" fontId="9" fillId="8" borderId="145" xfId="4" applyFont="1" applyFill="1" applyBorder="1" applyAlignment="1">
      <alignment horizontal="center" vertical="center"/>
    </xf>
    <xf numFmtId="0" fontId="9" fillId="13" borderId="73" xfId="4" applyFont="1" applyFill="1" applyBorder="1" applyAlignment="1">
      <alignment horizontal="center" vertical="center"/>
    </xf>
    <xf numFmtId="0" fontId="9" fillId="8" borderId="73" xfId="4" applyFont="1" applyFill="1" applyBorder="1" applyAlignment="1">
      <alignment horizontal="center" vertical="center"/>
    </xf>
    <xf numFmtId="0" fontId="15" fillId="0" borderId="146" xfId="4" applyFont="1" applyBorder="1" applyAlignment="1">
      <alignment horizontal="center" vertical="center"/>
    </xf>
    <xf numFmtId="0" fontId="15" fillId="13" borderId="99" xfId="4" applyFont="1" applyFill="1" applyBorder="1" applyAlignment="1" applyProtection="1">
      <alignment horizontal="center" vertical="center"/>
      <protection locked="0"/>
    </xf>
    <xf numFmtId="0" fontId="15" fillId="13" borderId="55" xfId="4" applyFont="1" applyFill="1" applyBorder="1" applyAlignment="1" applyProtection="1">
      <alignment horizontal="center" vertical="center"/>
      <protection locked="0"/>
    </xf>
    <xf numFmtId="0" fontId="15" fillId="0" borderId="147" xfId="4" applyFont="1" applyBorder="1" applyAlignment="1">
      <alignment horizontal="center" vertical="center"/>
    </xf>
    <xf numFmtId="0" fontId="15" fillId="13" borderId="102" xfId="4" applyFont="1" applyFill="1" applyBorder="1" applyAlignment="1" applyProtection="1">
      <alignment horizontal="center" vertical="center"/>
      <protection locked="0"/>
    </xf>
    <xf numFmtId="0" fontId="15" fillId="13" borderId="17" xfId="4" applyFont="1" applyFill="1" applyBorder="1" applyAlignment="1" applyProtection="1">
      <alignment horizontal="center" vertical="center"/>
      <protection locked="0"/>
    </xf>
    <xf numFmtId="0" fontId="15" fillId="11" borderId="148" xfId="4" applyFont="1" applyFill="1" applyBorder="1" applyAlignment="1">
      <alignment horizontal="center" vertical="center"/>
    </xf>
    <xf numFmtId="0" fontId="15" fillId="11" borderId="58" xfId="4" applyFont="1" applyFill="1" applyBorder="1" applyAlignment="1" applyProtection="1">
      <alignment horizontal="center" vertical="center"/>
      <protection locked="0"/>
    </xf>
    <xf numFmtId="0" fontId="15" fillId="11" borderId="104" xfId="4" applyFont="1" applyFill="1" applyBorder="1" applyAlignment="1" applyProtection="1">
      <alignment horizontal="center" vertical="center"/>
      <protection locked="0"/>
    </xf>
    <xf numFmtId="0" fontId="15" fillId="13" borderId="104" xfId="4" applyFont="1" applyFill="1" applyBorder="1" applyAlignment="1" applyProtection="1">
      <alignment horizontal="center" vertical="center"/>
      <protection locked="0"/>
    </xf>
    <xf numFmtId="0" fontId="15" fillId="13" borderId="47" xfId="4" applyFont="1" applyFill="1" applyBorder="1" applyAlignment="1" applyProtection="1">
      <alignment horizontal="center" vertical="center"/>
      <protection locked="0"/>
    </xf>
    <xf numFmtId="0" fontId="15" fillId="0" borderId="149" xfId="4" applyFont="1" applyBorder="1" applyAlignment="1">
      <alignment horizontal="center" vertical="center"/>
    </xf>
    <xf numFmtId="0" fontId="15" fillId="8" borderId="15" xfId="4" applyFont="1" applyFill="1" applyBorder="1" applyAlignment="1">
      <alignment horizontal="center" vertical="center"/>
    </xf>
    <xf numFmtId="0" fontId="15" fillId="8" borderId="111" xfId="4" applyFont="1" applyFill="1" applyBorder="1" applyAlignment="1">
      <alignment horizontal="center" vertical="center"/>
    </xf>
    <xf numFmtId="0" fontId="15" fillId="13" borderId="111" xfId="4" applyFont="1" applyFill="1" applyBorder="1" applyAlignment="1">
      <alignment horizontal="center" vertical="center"/>
    </xf>
    <xf numFmtId="0" fontId="15" fillId="8" borderId="150" xfId="4" applyFont="1" applyFill="1" applyBorder="1" applyAlignment="1">
      <alignment horizontal="center" vertical="center"/>
    </xf>
    <xf numFmtId="0" fontId="15" fillId="8" borderId="16" xfId="4" applyFont="1" applyFill="1" applyBorder="1" applyAlignment="1">
      <alignment horizontal="center" vertical="center"/>
    </xf>
    <xf numFmtId="0" fontId="15" fillId="8" borderId="38" xfId="4" applyFont="1" applyFill="1" applyBorder="1" applyAlignment="1">
      <alignment horizontal="center" vertical="center"/>
    </xf>
    <xf numFmtId="0" fontId="15" fillId="8" borderId="117" xfId="4" applyFont="1" applyFill="1" applyBorder="1" applyAlignment="1">
      <alignment horizontal="center" vertical="center"/>
    </xf>
    <xf numFmtId="0" fontId="15" fillId="13" borderId="117" xfId="4" applyFont="1" applyFill="1" applyBorder="1" applyAlignment="1">
      <alignment horizontal="center" vertical="center"/>
    </xf>
    <xf numFmtId="0" fontId="15" fillId="8" borderId="151" xfId="4" applyFont="1" applyFill="1" applyBorder="1" applyAlignment="1">
      <alignment horizontal="center" vertical="center"/>
    </xf>
    <xf numFmtId="0" fontId="15" fillId="8" borderId="39" xfId="4" applyFont="1" applyFill="1" applyBorder="1" applyAlignment="1">
      <alignment horizontal="center" vertical="center"/>
    </xf>
    <xf numFmtId="0" fontId="15" fillId="8" borderId="40" xfId="4" applyFont="1" applyFill="1" applyBorder="1" applyAlignment="1">
      <alignment horizontal="center" vertical="center"/>
    </xf>
    <xf numFmtId="0" fontId="15" fillId="8" borderId="72" xfId="4" applyFont="1" applyFill="1" applyBorder="1" applyAlignment="1">
      <alignment horizontal="center" vertical="center"/>
    </xf>
    <xf numFmtId="0" fontId="15" fillId="13" borderId="72" xfId="4" applyFont="1" applyFill="1" applyBorder="1" applyAlignment="1">
      <alignment horizontal="center" vertical="center"/>
    </xf>
    <xf numFmtId="0" fontId="15" fillId="8" borderId="73" xfId="4" applyFont="1" applyFill="1" applyBorder="1" applyAlignment="1">
      <alignment horizontal="center" vertical="center"/>
    </xf>
    <xf numFmtId="0" fontId="15" fillId="8" borderId="41" xfId="4" applyFont="1" applyFill="1" applyBorder="1" applyAlignment="1">
      <alignment horizontal="center" vertical="center"/>
    </xf>
    <xf numFmtId="0" fontId="15" fillId="8" borderId="1" xfId="4" applyFont="1" applyFill="1" applyAlignment="1">
      <alignment vertical="center"/>
    </xf>
    <xf numFmtId="0" fontId="15" fillId="8" borderId="1" xfId="4" applyFont="1" applyFill="1" applyAlignment="1">
      <alignment horizontal="center" vertical="center"/>
    </xf>
    <xf numFmtId="0" fontId="15" fillId="13" borderId="111" xfId="4" applyFont="1" applyFill="1" applyBorder="1" applyAlignment="1" applyProtection="1">
      <alignment horizontal="center" vertical="center"/>
      <protection locked="0"/>
    </xf>
    <xf numFmtId="0" fontId="15" fillId="8" borderId="150" xfId="4" applyFont="1" applyFill="1" applyBorder="1" applyAlignment="1" applyProtection="1">
      <alignment horizontal="center" vertical="center"/>
      <protection locked="0"/>
    </xf>
    <xf numFmtId="0" fontId="15" fillId="8" borderId="16" xfId="4" applyFont="1" applyFill="1" applyBorder="1" applyAlignment="1" applyProtection="1">
      <alignment horizontal="center" vertical="center"/>
      <protection locked="0"/>
    </xf>
    <xf numFmtId="0" fontId="15" fillId="8" borderId="113" xfId="4" applyFont="1" applyFill="1" applyBorder="1" applyAlignment="1" applyProtection="1">
      <alignment horizontal="center" vertical="center"/>
      <protection locked="0"/>
    </xf>
    <xf numFmtId="0" fontId="15" fillId="8" borderId="40" xfId="4" applyFont="1" applyFill="1" applyBorder="1" applyAlignment="1" applyProtection="1">
      <alignment horizontal="center" vertical="center"/>
      <protection locked="0"/>
    </xf>
    <xf numFmtId="0" fontId="15" fillId="8" borderId="152" xfId="4" applyFont="1" applyFill="1" applyBorder="1" applyAlignment="1" applyProtection="1">
      <alignment horizontal="center" vertical="center"/>
      <protection locked="0"/>
    </xf>
    <xf numFmtId="0" fontId="15" fillId="13" borderId="152" xfId="4" applyFont="1" applyFill="1" applyBorder="1" applyAlignment="1" applyProtection="1">
      <alignment horizontal="center" vertical="center"/>
      <protection locked="0"/>
    </xf>
    <xf numFmtId="0" fontId="15" fillId="8" borderId="153" xfId="4" applyFont="1" applyFill="1" applyBorder="1" applyAlignment="1" applyProtection="1">
      <alignment horizontal="center" vertical="center"/>
      <protection locked="0"/>
    </xf>
    <xf numFmtId="0" fontId="15" fillId="8" borderId="154" xfId="4" applyFont="1" applyFill="1" applyBorder="1" applyAlignment="1" applyProtection="1">
      <alignment horizontal="center" vertical="center"/>
      <protection locked="0"/>
    </xf>
    <xf numFmtId="0" fontId="15" fillId="8" borderId="56" xfId="4" applyFont="1" applyFill="1" applyBorder="1" applyAlignment="1" applyProtection="1">
      <alignment horizontal="center" vertical="center"/>
      <protection locked="0"/>
    </xf>
    <xf numFmtId="0" fontId="25" fillId="11" borderId="1" xfId="4" applyFont="1" applyFill="1" applyAlignment="1">
      <alignment horizontal="right" vertical="center"/>
    </xf>
    <xf numFmtId="0" fontId="25" fillId="11" borderId="1" xfId="4" applyFont="1" applyFill="1" applyAlignment="1">
      <alignment horizontal="left" vertical="center"/>
    </xf>
    <xf numFmtId="0" fontId="23" fillId="11" borderId="1" xfId="4" applyFont="1" applyFill="1"/>
    <xf numFmtId="0" fontId="15" fillId="8" borderId="31" xfId="4" applyFont="1" applyFill="1" applyBorder="1" applyAlignment="1" applyProtection="1">
      <alignment horizontal="center" vertical="center"/>
      <protection locked="0"/>
    </xf>
    <xf numFmtId="0" fontId="15" fillId="13" borderId="88" xfId="4" applyFont="1" applyFill="1" applyBorder="1" applyAlignment="1" applyProtection="1">
      <alignment horizontal="center" vertical="center"/>
      <protection locked="0"/>
    </xf>
    <xf numFmtId="0" fontId="15" fillId="13" borderId="45" xfId="4" applyFont="1" applyFill="1" applyBorder="1" applyAlignment="1" applyProtection="1">
      <alignment horizontal="center" vertical="center"/>
      <protection locked="0"/>
    </xf>
    <xf numFmtId="0" fontId="15" fillId="13" borderId="126" xfId="4" applyFont="1" applyFill="1" applyBorder="1" applyAlignment="1">
      <alignment horizontal="center" vertical="center"/>
    </xf>
    <xf numFmtId="0" fontId="15" fillId="13" borderId="61" xfId="4" applyFont="1" applyFill="1" applyBorder="1" applyAlignment="1">
      <alignment horizontal="center" vertical="center"/>
    </xf>
    <xf numFmtId="0" fontId="15" fillId="8" borderId="159" xfId="4" applyFont="1" applyFill="1" applyBorder="1" applyAlignment="1" applyProtection="1">
      <alignment horizontal="center" vertical="center"/>
      <protection locked="0"/>
    </xf>
    <xf numFmtId="0" fontId="15" fillId="8" borderId="160" xfId="4" applyFont="1" applyFill="1" applyBorder="1" applyAlignment="1" applyProtection="1">
      <alignment horizontal="center" vertical="center"/>
      <protection locked="0"/>
    </xf>
    <xf numFmtId="0" fontId="15" fillId="8" borderId="47" xfId="4" applyFont="1" applyFill="1" applyBorder="1" applyAlignment="1" applyProtection="1">
      <alignment horizontal="center" vertical="center"/>
      <protection locked="0"/>
    </xf>
    <xf numFmtId="0" fontId="15" fillId="11" borderId="150" xfId="4" applyFont="1" applyFill="1" applyBorder="1" applyAlignment="1">
      <alignment horizontal="center" vertical="center"/>
    </xf>
    <xf numFmtId="0" fontId="15" fillId="11" borderId="151" xfId="4" applyFont="1" applyFill="1" applyBorder="1" applyAlignment="1">
      <alignment horizontal="center" vertical="center"/>
    </xf>
    <xf numFmtId="0" fontId="15" fillId="11" borderId="73" xfId="4" applyFont="1" applyFill="1" applyBorder="1" applyAlignment="1">
      <alignment horizontal="center" vertical="center"/>
    </xf>
    <xf numFmtId="0" fontId="9" fillId="11" borderId="111" xfId="4" applyFont="1" applyFill="1" applyBorder="1" applyAlignment="1">
      <alignment horizontal="center" vertical="center"/>
    </xf>
    <xf numFmtId="0" fontId="9" fillId="11" borderId="34" xfId="4" applyFont="1" applyFill="1" applyBorder="1" applyAlignment="1">
      <alignment horizontal="center" vertical="center"/>
    </xf>
    <xf numFmtId="0" fontId="9" fillId="11" borderId="167" xfId="4" applyFont="1" applyFill="1" applyBorder="1" applyAlignment="1">
      <alignment horizontal="center" vertical="center"/>
    </xf>
    <xf numFmtId="0" fontId="9" fillId="13" borderId="168" xfId="4" applyFont="1" applyFill="1" applyBorder="1" applyAlignment="1">
      <alignment horizontal="center" vertical="center"/>
    </xf>
    <xf numFmtId="0" fontId="9" fillId="13" borderId="34" xfId="4" applyFont="1" applyFill="1" applyBorder="1" applyAlignment="1">
      <alignment horizontal="center" vertical="center"/>
    </xf>
    <xf numFmtId="0" fontId="9" fillId="11" borderId="170" xfId="4" applyFont="1" applyFill="1" applyBorder="1" applyAlignment="1">
      <alignment horizontal="center" vertical="center"/>
    </xf>
    <xf numFmtId="0" fontId="9" fillId="13" borderId="170" xfId="4" applyFont="1" applyFill="1" applyBorder="1" applyAlignment="1">
      <alignment horizontal="center" vertical="center"/>
    </xf>
    <xf numFmtId="0" fontId="9" fillId="11" borderId="105" xfId="4" applyFont="1" applyFill="1" applyBorder="1" applyAlignment="1">
      <alignment horizontal="center" vertical="center"/>
    </xf>
    <xf numFmtId="0" fontId="9" fillId="13" borderId="58" xfId="4" applyFont="1" applyFill="1" applyBorder="1" applyAlignment="1">
      <alignment horizontal="center" vertical="center"/>
    </xf>
    <xf numFmtId="0" fontId="9" fillId="11" borderId="30" xfId="4" applyFont="1" applyFill="1" applyBorder="1" applyAlignment="1">
      <alignment horizontal="center" vertical="center"/>
    </xf>
    <xf numFmtId="0" fontId="9" fillId="11" borderId="66" xfId="4" applyFont="1" applyFill="1" applyBorder="1" applyAlignment="1">
      <alignment horizontal="center" vertical="center"/>
    </xf>
    <xf numFmtId="0" fontId="9" fillId="13" borderId="66" xfId="4" applyFont="1" applyFill="1" applyBorder="1" applyAlignment="1">
      <alignment horizontal="center" vertical="center"/>
    </xf>
    <xf numFmtId="0" fontId="9" fillId="11" borderId="158" xfId="4" applyFont="1" applyFill="1" applyBorder="1" applyAlignment="1">
      <alignment horizontal="center" vertical="center"/>
    </xf>
    <xf numFmtId="0" fontId="15" fillId="13" borderId="34" xfId="4" applyFont="1" applyFill="1" applyBorder="1" applyAlignment="1" applyProtection="1">
      <alignment horizontal="center" vertical="center"/>
      <protection locked="0"/>
    </xf>
    <xf numFmtId="0" fontId="15" fillId="13" borderId="29" xfId="4" applyFont="1" applyFill="1" applyBorder="1" applyAlignment="1" applyProtection="1">
      <alignment horizontal="center" vertical="center"/>
      <protection locked="0"/>
    </xf>
    <xf numFmtId="0" fontId="15" fillId="8" borderId="34" xfId="4" applyFont="1" applyFill="1" applyBorder="1" applyAlignment="1" applyProtection="1">
      <alignment horizontal="center" vertical="center"/>
      <protection locked="0"/>
    </xf>
    <xf numFmtId="0" fontId="15" fillId="13" borderId="171" xfId="4" applyFont="1" applyFill="1" applyBorder="1" applyAlignment="1" applyProtection="1">
      <alignment horizontal="center" vertical="center"/>
      <protection locked="0"/>
    </xf>
    <xf numFmtId="0" fontId="15" fillId="8" borderId="172" xfId="4" applyFont="1" applyFill="1" applyBorder="1" applyAlignment="1" applyProtection="1">
      <alignment horizontal="center" vertical="center"/>
      <protection locked="0"/>
    </xf>
    <xf numFmtId="0" fontId="15" fillId="8" borderId="14" xfId="4" applyFont="1" applyFill="1" applyBorder="1" applyAlignment="1" applyProtection="1">
      <alignment horizontal="center" vertical="center"/>
      <protection locked="0"/>
    </xf>
    <xf numFmtId="0" fontId="15" fillId="8" borderId="173" xfId="4" applyFont="1" applyFill="1" applyBorder="1" applyAlignment="1" applyProtection="1">
      <alignment horizontal="center" vertical="center"/>
      <protection locked="0"/>
    </xf>
    <xf numFmtId="0" fontId="15" fillId="8" borderId="168" xfId="4" applyFont="1" applyFill="1" applyBorder="1" applyAlignment="1" applyProtection="1">
      <alignment horizontal="center" vertical="center"/>
      <protection locked="0"/>
    </xf>
    <xf numFmtId="0" fontId="15" fillId="8" borderId="104" xfId="4" applyFont="1" applyFill="1" applyBorder="1" applyAlignment="1" applyProtection="1">
      <alignment horizontal="center" vertical="center"/>
      <protection locked="0"/>
    </xf>
    <xf numFmtId="0" fontId="15" fillId="8" borderId="58" xfId="4" applyFont="1" applyFill="1" applyBorder="1" applyAlignment="1" applyProtection="1">
      <alignment horizontal="center" vertical="center"/>
      <protection locked="0"/>
    </xf>
    <xf numFmtId="0" fontId="15" fillId="8" borderId="105" xfId="4" applyFont="1" applyFill="1" applyBorder="1" applyAlignment="1" applyProtection="1">
      <alignment horizontal="center" vertical="center"/>
      <protection locked="0"/>
    </xf>
    <xf numFmtId="16" fontId="25" fillId="8" borderId="12" xfId="4" applyNumberFormat="1" applyFont="1" applyFill="1" applyBorder="1" applyAlignment="1" applyProtection="1">
      <alignment horizontal="center" vertical="center" wrapText="1"/>
      <protection locked="0"/>
    </xf>
    <xf numFmtId="16" fontId="25" fillId="8" borderId="46" xfId="4" applyNumberFormat="1" applyFont="1" applyFill="1" applyBorder="1" applyAlignment="1" applyProtection="1">
      <alignment horizontal="center" vertical="center" wrapText="1"/>
      <protection locked="0"/>
    </xf>
    <xf numFmtId="16" fontId="25" fillId="8" borderId="47" xfId="4" applyNumberFormat="1" applyFont="1" applyFill="1" applyBorder="1" applyAlignment="1" applyProtection="1">
      <alignment horizontal="center" vertical="center" wrapText="1"/>
      <protection locked="0"/>
    </xf>
    <xf numFmtId="0" fontId="25" fillId="11" borderId="127" xfId="4" applyFont="1" applyFill="1" applyBorder="1" applyAlignment="1">
      <alignment horizontal="center" vertical="center"/>
    </xf>
    <xf numFmtId="0" fontId="25" fillId="11" borderId="128" xfId="4" applyFont="1" applyFill="1" applyBorder="1" applyAlignment="1">
      <alignment horizontal="center" vertical="center"/>
    </xf>
    <xf numFmtId="0" fontId="25" fillId="11" borderId="129" xfId="4" applyFont="1" applyFill="1" applyBorder="1" applyAlignment="1">
      <alignment horizontal="center" vertical="center"/>
    </xf>
    <xf numFmtId="0" fontId="25" fillId="11" borderId="130" xfId="4" applyFont="1" applyFill="1" applyBorder="1" applyAlignment="1">
      <alignment horizontal="center" vertical="center"/>
    </xf>
    <xf numFmtId="0" fontId="25" fillId="11" borderId="5" xfId="4" applyFont="1" applyFill="1" applyBorder="1" applyAlignment="1">
      <alignment horizontal="center" vertical="center"/>
    </xf>
    <xf numFmtId="0" fontId="25" fillId="11" borderId="131" xfId="4" applyFont="1" applyFill="1" applyBorder="1" applyAlignment="1">
      <alignment horizontal="center" vertical="center"/>
    </xf>
    <xf numFmtId="0" fontId="25" fillId="11" borderId="132" xfId="4" applyFont="1" applyFill="1" applyBorder="1" applyAlignment="1">
      <alignment horizontal="center" vertical="center"/>
    </xf>
    <xf numFmtId="0" fontId="25" fillId="11" borderId="133" xfId="4" applyFont="1" applyFill="1" applyBorder="1" applyAlignment="1">
      <alignment horizontal="center" vertical="center"/>
    </xf>
    <xf numFmtId="0" fontId="25" fillId="11" borderId="134" xfId="4" applyFont="1" applyFill="1" applyBorder="1" applyAlignment="1">
      <alignment horizontal="center" vertical="center"/>
    </xf>
    <xf numFmtId="0" fontId="9" fillId="11" borderId="16" xfId="4" applyFont="1" applyFill="1" applyBorder="1" applyAlignment="1">
      <alignment horizontal="center" vertical="center"/>
    </xf>
    <xf numFmtId="0" fontId="9" fillId="11" borderId="58" xfId="4" applyFont="1" applyFill="1" applyBorder="1" applyAlignment="1">
      <alignment horizontal="center" vertical="center"/>
    </xf>
    <xf numFmtId="0" fontId="15" fillId="0" borderId="148" xfId="4" applyFont="1" applyBorder="1" applyAlignment="1">
      <alignment horizontal="center" vertical="center"/>
    </xf>
    <xf numFmtId="0" fontId="15" fillId="8" borderId="146" xfId="4" applyFont="1" applyFill="1" applyBorder="1" applyAlignment="1">
      <alignment horizontal="center" vertical="center"/>
    </xf>
    <xf numFmtId="0" fontId="15" fillId="8" borderId="147" xfId="4" applyFont="1" applyFill="1" applyBorder="1" applyAlignment="1">
      <alignment horizontal="center" vertical="center"/>
    </xf>
    <xf numFmtId="0" fontId="15" fillId="8" borderId="148" xfId="4" applyFont="1" applyFill="1" applyBorder="1" applyAlignment="1">
      <alignment horizontal="center" vertical="center"/>
    </xf>
    <xf numFmtId="0" fontId="0" fillId="19" borderId="5" xfId="1" applyFont="1" applyFill="1" applyBorder="1"/>
    <xf numFmtId="0" fontId="39" fillId="3" borderId="5" xfId="1" applyFont="1" applyFill="1" applyBorder="1" applyAlignment="1">
      <alignment horizontal="center" vertical="center" wrapText="1"/>
    </xf>
    <xf numFmtId="0" fontId="0" fillId="19" borderId="5" xfId="1" applyFont="1" applyFill="1" applyBorder="1" applyAlignment="1">
      <alignment horizontal="center"/>
    </xf>
    <xf numFmtId="0" fontId="0" fillId="20" borderId="5" xfId="1" applyFont="1" applyFill="1" applyBorder="1"/>
    <xf numFmtId="0" fontId="0" fillId="20" borderId="5" xfId="1" applyFont="1" applyFill="1" applyBorder="1" applyAlignment="1">
      <alignment horizontal="center"/>
    </xf>
    <xf numFmtId="0" fontId="39" fillId="21" borderId="5" xfId="1" applyFont="1" applyFill="1" applyBorder="1" applyAlignment="1">
      <alignment horizontal="center" vertical="center" wrapText="1"/>
    </xf>
    <xf numFmtId="0" fontId="9" fillId="11" borderId="89" xfId="4" applyFont="1" applyFill="1" applyBorder="1" applyAlignment="1">
      <alignment horizontal="center" vertical="center"/>
    </xf>
    <xf numFmtId="0" fontId="6" fillId="12" borderId="177" xfId="4" applyFont="1" applyFill="1" applyBorder="1" applyAlignment="1">
      <alignment vertical="center"/>
    </xf>
    <xf numFmtId="0" fontId="6" fillId="12" borderId="178" xfId="4" applyFont="1" applyFill="1" applyBorder="1" applyAlignment="1">
      <alignment vertical="center"/>
    </xf>
    <xf numFmtId="0" fontId="9" fillId="13" borderId="90" xfId="4" applyFont="1" applyFill="1" applyBorder="1" applyAlignment="1">
      <alignment horizontal="center" vertical="center"/>
    </xf>
    <xf numFmtId="0" fontId="9" fillId="13" borderId="180" xfId="4" applyFont="1" applyFill="1" applyBorder="1" applyAlignment="1">
      <alignment horizontal="center" vertical="center"/>
    </xf>
    <xf numFmtId="0" fontId="9" fillId="11" borderId="181" xfId="4" applyFont="1" applyFill="1" applyBorder="1" applyAlignment="1">
      <alignment horizontal="center" vertical="center"/>
    </xf>
    <xf numFmtId="0" fontId="9" fillId="11" borderId="182" xfId="4" applyFont="1" applyFill="1" applyBorder="1" applyAlignment="1">
      <alignment horizontal="center" vertical="center"/>
    </xf>
    <xf numFmtId="0" fontId="9" fillId="11" borderId="183" xfId="4" applyFont="1" applyFill="1" applyBorder="1" applyAlignment="1">
      <alignment horizontal="center" vertical="center"/>
    </xf>
    <xf numFmtId="0" fontId="9" fillId="13" borderId="184" xfId="4" applyFont="1" applyFill="1" applyBorder="1" applyAlignment="1">
      <alignment horizontal="center" vertical="center"/>
    </xf>
    <xf numFmtId="0" fontId="9" fillId="11" borderId="185" xfId="4" applyFont="1" applyFill="1" applyBorder="1" applyAlignment="1">
      <alignment horizontal="center" vertical="center"/>
    </xf>
    <xf numFmtId="0" fontId="9" fillId="11" borderId="186" xfId="4" applyFont="1" applyFill="1" applyBorder="1" applyAlignment="1">
      <alignment horizontal="center" vertical="center"/>
    </xf>
    <xf numFmtId="0" fontId="9" fillId="13" borderId="187" xfId="4" applyFont="1" applyFill="1" applyBorder="1" applyAlignment="1">
      <alignment horizontal="center" vertical="center"/>
    </xf>
    <xf numFmtId="0" fontId="9" fillId="11" borderId="107" xfId="4" applyFont="1" applyFill="1" applyBorder="1" applyAlignment="1">
      <alignment horizontal="center" vertical="center"/>
    </xf>
    <xf numFmtId="0" fontId="9" fillId="13" borderId="191" xfId="4" applyFont="1" applyFill="1" applyBorder="1" applyAlignment="1">
      <alignment horizontal="center" vertical="center"/>
    </xf>
    <xf numFmtId="0" fontId="9" fillId="13" borderId="62" xfId="4" applyFont="1" applyFill="1" applyBorder="1" applyAlignment="1">
      <alignment horizontal="center" vertical="center"/>
    </xf>
    <xf numFmtId="0" fontId="9" fillId="11" borderId="192" xfId="4" applyFont="1" applyFill="1" applyBorder="1" applyAlignment="1">
      <alignment horizontal="center" vertical="center"/>
    </xf>
    <xf numFmtId="0" fontId="9" fillId="11" borderId="193" xfId="4" applyFont="1" applyFill="1" applyBorder="1" applyAlignment="1">
      <alignment horizontal="center" vertical="center"/>
    </xf>
    <xf numFmtId="0" fontId="9" fillId="11" borderId="194" xfId="4" applyFont="1" applyFill="1" applyBorder="1" applyAlignment="1">
      <alignment horizontal="center" vertical="center"/>
    </xf>
    <xf numFmtId="0" fontId="9" fillId="11" borderId="187" xfId="4" applyFont="1" applyFill="1" applyBorder="1" applyAlignment="1">
      <alignment horizontal="center" vertical="center"/>
    </xf>
    <xf numFmtId="0" fontId="9" fillId="13" borderId="63" xfId="4" applyFont="1" applyFill="1" applyBorder="1" applyAlignment="1">
      <alignment horizontal="center" vertical="center"/>
    </xf>
    <xf numFmtId="0" fontId="9" fillId="11" borderId="60" xfId="4" applyFont="1" applyFill="1" applyBorder="1" applyAlignment="1">
      <alignment horizontal="center" vertical="center"/>
    </xf>
    <xf numFmtId="0" fontId="9" fillId="11" borderId="63" xfId="4" applyFont="1" applyFill="1" applyBorder="1" applyAlignment="1">
      <alignment horizontal="center" vertical="center"/>
    </xf>
    <xf numFmtId="0" fontId="15" fillId="0" borderId="198" xfId="4" applyFont="1" applyBorder="1" applyAlignment="1">
      <alignment horizontal="center" vertical="center"/>
    </xf>
    <xf numFmtId="0" fontId="15" fillId="13" borderId="199" xfId="4" applyFont="1" applyFill="1"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71" xfId="4" applyFont="1" applyBorder="1" applyAlignment="1" applyProtection="1">
      <alignment horizontal="center" vertical="center"/>
      <protection locked="0"/>
    </xf>
    <xf numFmtId="0" fontId="15" fillId="0" borderId="200" xfId="4" applyFont="1" applyBorder="1" applyAlignment="1" applyProtection="1">
      <alignment horizontal="center" vertical="center"/>
      <protection locked="0"/>
    </xf>
    <xf numFmtId="0" fontId="15" fillId="0" borderId="101" xfId="4" applyFont="1" applyBorder="1" applyAlignment="1" applyProtection="1">
      <alignment horizontal="center" vertical="center"/>
      <protection locked="0"/>
    </xf>
    <xf numFmtId="0" fontId="15" fillId="0" borderId="201" xfId="4" applyFont="1" applyBorder="1" applyAlignment="1" applyProtection="1">
      <alignment horizontal="center" vertical="center"/>
      <protection locked="0"/>
    </xf>
    <xf numFmtId="0" fontId="15" fillId="13" borderId="8" xfId="4" applyFont="1" applyFill="1" applyBorder="1" applyAlignment="1" applyProtection="1">
      <alignment horizontal="center" vertical="center"/>
      <protection locked="0"/>
    </xf>
    <xf numFmtId="0" fontId="15" fillId="13" borderId="202" xfId="4" applyFont="1" applyFill="1" applyBorder="1" applyAlignment="1" applyProtection="1">
      <alignment horizontal="center" vertical="center"/>
      <protection locked="0"/>
    </xf>
    <xf numFmtId="0" fontId="25" fillId="0" borderId="139" xfId="4" applyFont="1" applyBorder="1" applyAlignment="1">
      <alignment horizontal="center" vertical="center"/>
    </xf>
    <xf numFmtId="0" fontId="25" fillId="0" borderId="202" xfId="4" applyFont="1" applyBorder="1" applyAlignment="1">
      <alignment horizontal="center" vertical="center"/>
    </xf>
    <xf numFmtId="0" fontId="25" fillId="0" borderId="8" xfId="4" applyFont="1" applyBorder="1" applyAlignment="1">
      <alignment horizontal="center" vertical="center"/>
    </xf>
    <xf numFmtId="0" fontId="25" fillId="0" borderId="140" xfId="4" applyFont="1" applyBorder="1" applyAlignment="1">
      <alignment horizontal="center" vertical="center"/>
    </xf>
    <xf numFmtId="0" fontId="15" fillId="0" borderId="204" xfId="4" applyFont="1" applyBorder="1" applyAlignment="1">
      <alignment horizontal="center" vertical="center"/>
    </xf>
    <xf numFmtId="0" fontId="15" fillId="13" borderId="205" xfId="4" applyFont="1" applyFill="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5" fillId="0" borderId="45" xfId="4" applyFont="1" applyBorder="1" applyAlignment="1" applyProtection="1">
      <alignment horizontal="center" vertical="center"/>
      <protection locked="0"/>
    </xf>
    <xf numFmtId="0" fontId="15" fillId="0" borderId="102"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87" xfId="4" applyFont="1" applyBorder="1" applyAlignment="1" applyProtection="1">
      <alignment horizontal="center" vertical="center"/>
      <protection locked="0"/>
    </xf>
    <xf numFmtId="0" fontId="15" fillId="13" borderId="206" xfId="4" applyFont="1" applyFill="1" applyBorder="1" applyAlignment="1" applyProtection="1">
      <alignment horizontal="center" vertical="center"/>
      <protection locked="0"/>
    </xf>
    <xf numFmtId="0" fontId="15" fillId="13" borderId="207" xfId="4" applyFont="1" applyFill="1" applyBorder="1" applyAlignment="1" applyProtection="1">
      <alignment horizontal="center" vertical="center"/>
      <protection locked="0"/>
    </xf>
    <xf numFmtId="0" fontId="25" fillId="0" borderId="130" xfId="4" applyFont="1" applyBorder="1" applyAlignment="1">
      <alignment horizontal="center" vertical="center"/>
    </xf>
    <xf numFmtId="0" fontId="25" fillId="0" borderId="4" xfId="4" applyFont="1" applyBorder="1" applyAlignment="1">
      <alignment horizontal="center" vertical="center"/>
    </xf>
    <xf numFmtId="0" fontId="25" fillId="0" borderId="5" xfId="4" applyFont="1" applyBorder="1" applyAlignment="1">
      <alignment horizontal="center" vertical="center"/>
    </xf>
    <xf numFmtId="0" fontId="25" fillId="0" borderId="131" xfId="4" applyFont="1" applyBorder="1" applyAlignment="1">
      <alignment horizontal="center" vertical="center"/>
    </xf>
    <xf numFmtId="0" fontId="15" fillId="0" borderId="209" xfId="4" applyFont="1" applyBorder="1" applyAlignment="1">
      <alignment horizontal="center" vertical="center"/>
    </xf>
    <xf numFmtId="0" fontId="15" fillId="13" borderId="1" xfId="4" applyFont="1" applyFill="1" applyAlignment="1" applyProtection="1">
      <alignment horizontal="center" vertical="center"/>
      <protection locked="0"/>
    </xf>
    <xf numFmtId="0" fontId="15" fillId="13" borderId="210" xfId="4" applyFont="1" applyFill="1" applyBorder="1" applyAlignment="1" applyProtection="1">
      <alignment horizontal="center" vertical="center"/>
      <protection locked="0"/>
    </xf>
    <xf numFmtId="0" fontId="15" fillId="0" borderId="133" xfId="4" applyFont="1" applyBorder="1" applyAlignment="1" applyProtection="1">
      <alignment horizontal="center" vertical="center"/>
      <protection locked="0"/>
    </xf>
    <xf numFmtId="0" fontId="15" fillId="13" borderId="189" xfId="4" applyFont="1" applyFill="1" applyBorder="1" applyAlignment="1" applyProtection="1">
      <alignment horizontal="center" vertical="center"/>
      <protection locked="0"/>
    </xf>
    <xf numFmtId="0" fontId="15" fillId="0" borderId="189" xfId="4" applyFont="1" applyBorder="1" applyAlignment="1" applyProtection="1">
      <alignment horizontal="center" vertical="center"/>
      <protection locked="0"/>
    </xf>
    <xf numFmtId="0" fontId="15" fillId="0" borderId="1" xfId="4" applyFont="1" applyAlignment="1" applyProtection="1">
      <alignment horizontal="center" vertical="center"/>
      <protection locked="0"/>
    </xf>
    <xf numFmtId="0" fontId="15" fillId="0" borderId="211" xfId="4" applyFont="1" applyBorder="1" applyAlignment="1" applyProtection="1">
      <alignment horizontal="center" vertical="center"/>
      <protection locked="0"/>
    </xf>
    <xf numFmtId="0" fontId="15" fillId="13" borderId="7" xfId="4" applyFont="1" applyFill="1" applyBorder="1" applyAlignment="1" applyProtection="1">
      <alignment horizontal="center" vertical="center"/>
      <protection locked="0"/>
    </xf>
    <xf numFmtId="0" fontId="15" fillId="13" borderId="212" xfId="4" applyFont="1" applyFill="1" applyBorder="1" applyAlignment="1" applyProtection="1">
      <alignment horizontal="center" vertical="center"/>
      <protection locked="0"/>
    </xf>
    <xf numFmtId="0" fontId="15" fillId="0" borderId="135" xfId="4" applyFont="1" applyBorder="1" applyAlignment="1" applyProtection="1">
      <alignment horizontal="center" vertical="center"/>
      <protection locked="0"/>
    </xf>
    <xf numFmtId="0" fontId="25" fillId="0" borderId="132" xfId="4" applyFont="1" applyBorder="1" applyAlignment="1">
      <alignment horizontal="center" vertical="center"/>
    </xf>
    <xf numFmtId="0" fontId="25" fillId="0" borderId="213" xfId="4" applyFont="1" applyBorder="1" applyAlignment="1">
      <alignment horizontal="center" vertical="center"/>
    </xf>
    <xf numFmtId="0" fontId="25" fillId="0" borderId="133" xfId="4" applyFont="1" applyBorder="1" applyAlignment="1">
      <alignment horizontal="center" vertical="center"/>
    </xf>
    <xf numFmtId="0" fontId="25" fillId="0" borderId="134" xfId="4" applyFont="1" applyBorder="1" applyAlignment="1">
      <alignment horizontal="center" vertical="center"/>
    </xf>
    <xf numFmtId="0" fontId="15" fillId="0" borderId="214" xfId="4" applyFont="1" applyBorder="1" applyAlignment="1">
      <alignment horizontal="center" vertical="center"/>
    </xf>
    <xf numFmtId="0" fontId="15" fillId="13" borderId="197" xfId="4" applyFont="1" applyFill="1" applyBorder="1" applyAlignment="1" applyProtection="1">
      <alignment horizontal="center" vertical="center"/>
      <protection locked="0"/>
    </xf>
    <xf numFmtId="0" fontId="15" fillId="13" borderId="128" xfId="4" applyFont="1" applyFill="1" applyBorder="1" applyAlignment="1" applyProtection="1">
      <alignment horizontal="center" vertical="center"/>
      <protection locked="0"/>
    </xf>
    <xf numFmtId="0" fontId="15" fillId="0" borderId="128" xfId="4" applyFont="1" applyBorder="1" applyAlignment="1" applyProtection="1">
      <alignment horizontal="center" vertical="center"/>
      <protection locked="0"/>
    </xf>
    <xf numFmtId="0" fontId="15" fillId="0" borderId="197" xfId="4" applyFont="1" applyBorder="1" applyAlignment="1" applyProtection="1">
      <alignment horizontal="center" vertical="center"/>
      <protection locked="0"/>
    </xf>
    <xf numFmtId="0" fontId="15" fillId="0" borderId="127" xfId="4" applyFont="1" applyBorder="1" applyAlignment="1" applyProtection="1">
      <alignment horizontal="center" vertical="center"/>
      <protection locked="0"/>
    </xf>
    <xf numFmtId="0" fontId="15" fillId="0" borderId="215" xfId="4" applyFont="1" applyBorder="1" applyAlignment="1" applyProtection="1">
      <alignment horizontal="center" vertical="center"/>
      <protection locked="0"/>
    </xf>
    <xf numFmtId="0" fontId="15" fillId="13" borderId="2" xfId="4" applyFont="1" applyFill="1" applyBorder="1" applyAlignment="1" applyProtection="1">
      <alignment horizontal="center" vertical="center"/>
      <protection locked="0"/>
    </xf>
    <xf numFmtId="0" fontId="15" fillId="13" borderId="5" xfId="4" applyFont="1" applyFill="1" applyBorder="1" applyAlignment="1" applyProtection="1">
      <alignment horizontal="center" vertical="center"/>
      <protection locked="0"/>
    </xf>
    <xf numFmtId="0" fontId="15" fillId="0" borderId="5" xfId="4" applyFont="1" applyBorder="1" applyAlignment="1" applyProtection="1">
      <alignment horizontal="center" vertical="center"/>
      <protection locked="0"/>
    </xf>
    <xf numFmtId="0" fontId="15" fillId="0" borderId="2" xfId="4" applyFont="1" applyBorder="1" applyAlignment="1" applyProtection="1">
      <alignment horizontal="center" vertical="center"/>
      <protection locked="0"/>
    </xf>
    <xf numFmtId="0" fontId="15" fillId="0" borderId="130" xfId="4" applyFont="1" applyBorder="1" applyAlignment="1" applyProtection="1">
      <alignment horizontal="center" vertical="center"/>
      <protection locked="0"/>
    </xf>
    <xf numFmtId="0" fontId="15" fillId="0" borderId="4" xfId="4" applyFont="1" applyBorder="1" applyAlignment="1" applyProtection="1">
      <alignment horizontal="center" vertical="center"/>
      <protection locked="0"/>
    </xf>
    <xf numFmtId="0" fontId="15" fillId="13" borderId="208" xfId="4" applyFont="1" applyFill="1" applyBorder="1" applyAlignment="1" applyProtection="1">
      <alignment horizontal="center" vertical="center"/>
      <protection locked="0"/>
    </xf>
    <xf numFmtId="0" fontId="15" fillId="13" borderId="133" xfId="4" applyFont="1" applyFill="1" applyBorder="1" applyAlignment="1" applyProtection="1">
      <alignment horizontal="center" vertical="center"/>
      <protection locked="0"/>
    </xf>
    <xf numFmtId="0" fontId="15" fillId="0" borderId="208" xfId="4" applyFont="1" applyBorder="1" applyAlignment="1" applyProtection="1">
      <alignment horizontal="center" vertical="center"/>
      <protection locked="0"/>
    </xf>
    <xf numFmtId="0" fontId="15" fillId="0" borderId="132" xfId="4" applyFont="1" applyBorder="1" applyAlignment="1" applyProtection="1">
      <alignment horizontal="center" vertical="center"/>
      <protection locked="0"/>
    </xf>
    <xf numFmtId="0" fontId="15" fillId="0" borderId="213" xfId="4" applyFont="1" applyBorder="1" applyAlignment="1" applyProtection="1">
      <alignment horizontal="center" vertical="center"/>
      <protection locked="0"/>
    </xf>
    <xf numFmtId="0" fontId="15" fillId="0" borderId="7" xfId="4" applyFont="1" applyBorder="1" applyAlignment="1" applyProtection="1">
      <alignment horizontal="center" vertical="center"/>
      <protection locked="0"/>
    </xf>
    <xf numFmtId="0" fontId="15" fillId="0" borderId="210" xfId="4" applyFont="1" applyBorder="1" applyAlignment="1" applyProtection="1">
      <alignment horizontal="center" vertical="center"/>
      <protection locked="0"/>
    </xf>
    <xf numFmtId="0" fontId="15" fillId="0" borderId="188" xfId="4" applyFont="1" applyBorder="1" applyAlignment="1" applyProtection="1">
      <alignment horizontal="center" vertical="center"/>
      <protection locked="0"/>
    </xf>
    <xf numFmtId="0" fontId="15" fillId="0" borderId="212" xfId="4" applyFont="1" applyBorder="1" applyAlignment="1" applyProtection="1">
      <alignment horizontal="center" vertical="center"/>
      <protection locked="0"/>
    </xf>
    <xf numFmtId="0" fontId="15" fillId="13" borderId="216" xfId="4" applyFont="1" applyFill="1" applyBorder="1" applyAlignment="1" applyProtection="1">
      <alignment horizontal="center" vertical="center"/>
      <protection locked="0"/>
    </xf>
    <xf numFmtId="0" fontId="15" fillId="13" borderId="6" xfId="4" applyFont="1" applyFill="1" applyBorder="1" applyAlignment="1" applyProtection="1">
      <alignment horizontal="center" vertical="center"/>
      <protection locked="0"/>
    </xf>
    <xf numFmtId="0" fontId="15" fillId="0" borderId="216" xfId="4" applyFont="1" applyBorder="1" applyAlignment="1" applyProtection="1">
      <alignment horizontal="center" vertical="center"/>
      <protection locked="0"/>
    </xf>
    <xf numFmtId="0" fontId="15" fillId="0" borderId="217" xfId="4" applyFont="1" applyBorder="1" applyAlignment="1" applyProtection="1">
      <alignment horizontal="center" vertical="center"/>
      <protection locked="0"/>
    </xf>
    <xf numFmtId="0" fontId="15" fillId="0" borderId="218" xfId="4" applyFont="1" applyBorder="1" applyAlignment="1" applyProtection="1">
      <alignment horizontal="center" vertical="center"/>
      <protection locked="0"/>
    </xf>
    <xf numFmtId="0" fontId="15" fillId="0" borderId="199" xfId="4" applyFont="1" applyBorder="1" applyAlignment="1" applyProtection="1">
      <alignment horizontal="center" vertical="center"/>
      <protection locked="0"/>
    </xf>
    <xf numFmtId="0" fontId="15" fillId="0" borderId="139" xfId="4" applyFont="1" applyBorder="1" applyAlignment="1" applyProtection="1">
      <alignment horizontal="center" vertical="center"/>
      <protection locked="0"/>
    </xf>
    <xf numFmtId="0" fontId="15" fillId="0" borderId="202" xfId="4" applyFont="1" applyBorder="1" applyAlignment="1" applyProtection="1">
      <alignment horizontal="center" vertical="center"/>
      <protection locked="0"/>
    </xf>
    <xf numFmtId="0" fontId="15" fillId="13" borderId="187" xfId="4" applyFont="1" applyFill="1" applyBorder="1" applyAlignment="1" applyProtection="1">
      <alignment horizontal="center" vertical="center"/>
      <protection locked="0"/>
    </xf>
    <xf numFmtId="0" fontId="15" fillId="0" borderId="187" xfId="4" applyFont="1" applyBorder="1" applyAlignment="1" applyProtection="1">
      <alignment horizontal="center" vertical="center"/>
      <protection locked="0"/>
    </xf>
    <xf numFmtId="0" fontId="15" fillId="0" borderId="93" xfId="4" applyFont="1" applyBorder="1" applyAlignment="1" applyProtection="1">
      <alignment horizontal="center" vertical="center"/>
      <protection locked="0"/>
    </xf>
    <xf numFmtId="0" fontId="15" fillId="0" borderId="196" xfId="4" applyFont="1" applyBorder="1" applyAlignment="1" applyProtection="1">
      <alignment horizontal="center" vertical="center"/>
      <protection locked="0"/>
    </xf>
    <xf numFmtId="0" fontId="15" fillId="13" borderId="93" xfId="4" applyFont="1" applyFill="1" applyBorder="1" applyAlignment="1" applyProtection="1">
      <alignment horizontal="center" vertical="center"/>
      <protection locked="0"/>
    </xf>
    <xf numFmtId="0" fontId="15" fillId="0" borderId="194" xfId="4" applyFont="1" applyBorder="1" applyAlignment="1" applyProtection="1">
      <alignment horizontal="center" vertical="center"/>
      <protection locked="0"/>
    </xf>
    <xf numFmtId="0" fontId="15" fillId="0" borderId="219" xfId="4" applyFont="1" applyBorder="1" applyAlignment="1" applyProtection="1">
      <alignment horizontal="center" vertical="center"/>
      <protection locked="0"/>
    </xf>
    <xf numFmtId="0" fontId="15" fillId="0" borderId="51" xfId="4" applyFont="1" applyBorder="1" applyAlignment="1" applyProtection="1">
      <alignment horizontal="center" vertical="center"/>
      <protection locked="0"/>
    </xf>
    <xf numFmtId="0" fontId="15" fillId="0" borderId="88" xfId="4" applyFont="1" applyBorder="1" applyAlignment="1" applyProtection="1">
      <alignment horizontal="center" vertical="center"/>
      <protection locked="0"/>
    </xf>
    <xf numFmtId="0" fontId="15" fillId="0" borderId="86" xfId="4" applyFont="1" applyBorder="1" applyAlignment="1" applyProtection="1">
      <alignment horizontal="center" vertical="center"/>
      <protection locked="0"/>
    </xf>
    <xf numFmtId="0" fontId="15" fillId="0" borderId="99" xfId="4" applyFont="1" applyBorder="1" applyAlignment="1" applyProtection="1">
      <alignment horizontal="center" vertical="center"/>
      <protection locked="0"/>
    </xf>
    <xf numFmtId="0" fontId="15" fillId="13" borderId="220" xfId="4" applyFont="1" applyFill="1" applyBorder="1" applyAlignment="1">
      <alignment horizontal="center" vertical="center"/>
    </xf>
    <xf numFmtId="0" fontId="15" fillId="13" borderId="122" xfId="4" applyFont="1" applyFill="1" applyBorder="1" applyAlignment="1">
      <alignment horizontal="center" vertical="center"/>
    </xf>
    <xf numFmtId="0" fontId="15" fillId="8" borderId="122" xfId="4" applyFont="1" applyFill="1" applyBorder="1" applyAlignment="1">
      <alignment horizontal="center" vertical="center"/>
    </xf>
    <xf numFmtId="0" fontId="15" fillId="0" borderId="122" xfId="4" applyFont="1" applyBorder="1" applyAlignment="1">
      <alignment horizontal="center" vertical="center"/>
    </xf>
    <xf numFmtId="0" fontId="15" fillId="8" borderId="221" xfId="4" applyFont="1" applyFill="1" applyBorder="1" applyAlignment="1">
      <alignment horizontal="center" vertical="center"/>
    </xf>
    <xf numFmtId="0" fontId="15" fillId="8" borderId="125" xfId="4" applyFont="1" applyFill="1" applyBorder="1" applyAlignment="1">
      <alignment horizontal="center" vertical="center"/>
    </xf>
    <xf numFmtId="0" fontId="15" fillId="8" borderId="220" xfId="4" applyFont="1" applyFill="1" applyBorder="1" applyAlignment="1">
      <alignment horizontal="center" vertical="center"/>
    </xf>
    <xf numFmtId="0" fontId="15" fillId="13" borderId="222" xfId="4" applyFont="1" applyFill="1" applyBorder="1" applyAlignment="1">
      <alignment horizontal="center" vertical="center"/>
    </xf>
    <xf numFmtId="0" fontId="15" fillId="0" borderId="117" xfId="4" applyFont="1" applyBorder="1" applyAlignment="1">
      <alignment horizontal="center" vertical="center"/>
    </xf>
    <xf numFmtId="0" fontId="15" fillId="8" borderId="223" xfId="4" applyFont="1" applyFill="1" applyBorder="1" applyAlignment="1">
      <alignment horizontal="center" vertical="center"/>
    </xf>
    <xf numFmtId="0" fontId="15" fillId="8" borderId="222" xfId="4" applyFont="1" applyFill="1" applyBorder="1" applyAlignment="1">
      <alignment horizontal="center" vertical="center"/>
    </xf>
    <xf numFmtId="0" fontId="15" fillId="13" borderId="193" xfId="4" applyFont="1" applyFill="1" applyBorder="1" applyAlignment="1">
      <alignment horizontal="center" vertical="center"/>
    </xf>
    <xf numFmtId="0" fontId="15" fillId="13" borderId="62" xfId="4" applyFont="1" applyFill="1" applyBorder="1" applyAlignment="1">
      <alignment horizontal="center" vertical="center"/>
    </xf>
    <xf numFmtId="0" fontId="15" fillId="8" borderId="62" xfId="4" applyFont="1" applyFill="1" applyBorder="1" applyAlignment="1">
      <alignment horizontal="center" vertical="center"/>
    </xf>
    <xf numFmtId="0" fontId="15" fillId="0" borderId="62" xfId="4" applyFont="1" applyBorder="1" applyAlignment="1">
      <alignment horizontal="center" vertical="center"/>
    </xf>
    <xf numFmtId="0" fontId="15" fillId="8" borderId="224" xfId="4" applyFont="1" applyFill="1" applyBorder="1" applyAlignment="1">
      <alignment horizontal="center" vertical="center"/>
    </xf>
    <xf numFmtId="0" fontId="15" fillId="8" borderId="191" xfId="4" applyFont="1" applyFill="1" applyBorder="1" applyAlignment="1">
      <alignment horizontal="center" vertical="center"/>
    </xf>
    <xf numFmtId="0" fontId="15" fillId="8" borderId="193" xfId="4" applyFont="1" applyFill="1" applyBorder="1" applyAlignment="1">
      <alignment horizontal="center" vertical="center"/>
    </xf>
    <xf numFmtId="0" fontId="15" fillId="13" borderId="220" xfId="4" applyFont="1" applyFill="1" applyBorder="1" applyAlignment="1" applyProtection="1">
      <alignment horizontal="center" vertical="center"/>
      <protection locked="0"/>
    </xf>
    <xf numFmtId="0" fontId="15" fillId="13" borderId="122" xfId="4" applyFont="1" applyFill="1" applyBorder="1" applyAlignment="1" applyProtection="1">
      <alignment horizontal="center" vertical="center"/>
      <protection locked="0"/>
    </xf>
    <xf numFmtId="0" fontId="15" fillId="8" borderId="221" xfId="4" applyFont="1" applyFill="1" applyBorder="1" applyAlignment="1" applyProtection="1">
      <alignment horizontal="center" vertical="center"/>
      <protection locked="0"/>
    </xf>
    <xf numFmtId="0" fontId="15" fillId="8" borderId="125" xfId="4" applyFont="1" applyFill="1" applyBorder="1" applyAlignment="1" applyProtection="1">
      <alignment horizontal="center" vertical="center"/>
      <protection locked="0"/>
    </xf>
    <xf numFmtId="0" fontId="15" fillId="8" borderId="220" xfId="4" applyFont="1" applyFill="1" applyBorder="1" applyAlignment="1" applyProtection="1">
      <alignment horizontal="center" vertical="center"/>
      <protection locked="0"/>
    </xf>
    <xf numFmtId="0" fontId="15" fillId="13" borderId="225" xfId="4" applyFont="1" applyFill="1" applyBorder="1" applyAlignment="1" applyProtection="1">
      <alignment horizontal="center" vertical="center"/>
      <protection locked="0"/>
    </xf>
    <xf numFmtId="0" fontId="15" fillId="8" borderId="226" xfId="4" applyFont="1" applyFill="1" applyBorder="1" applyAlignment="1" applyProtection="1">
      <alignment horizontal="center" vertical="center"/>
      <protection locked="0"/>
    </xf>
    <xf numFmtId="0" fontId="15" fillId="8" borderId="227" xfId="4" applyFont="1" applyFill="1" applyBorder="1" applyAlignment="1" applyProtection="1">
      <alignment horizontal="center" vertical="center"/>
      <protection locked="0"/>
    </xf>
    <xf numFmtId="0" fontId="15" fillId="8" borderId="123" xfId="4" applyFont="1" applyFill="1" applyBorder="1" applyAlignment="1" applyProtection="1">
      <alignment horizontal="center" vertical="center"/>
      <protection locked="0"/>
    </xf>
    <xf numFmtId="0" fontId="15" fillId="8" borderId="228" xfId="4" applyFont="1" applyFill="1" applyBorder="1" applyAlignment="1" applyProtection="1">
      <alignment horizontal="center" vertical="center"/>
      <protection locked="0"/>
    </xf>
    <xf numFmtId="0" fontId="34" fillId="20" borderId="5" xfId="0" applyFont="1" applyFill="1" applyBorder="1"/>
    <xf numFmtId="0" fontId="4" fillId="20" borderId="1" xfId="1" applyFill="1"/>
    <xf numFmtId="0" fontId="47" fillId="0" borderId="0" xfId="0" applyFont="1" applyAlignment="1">
      <alignment horizontal="left" vertical="top" wrapText="1"/>
    </xf>
    <xf numFmtId="0" fontId="46" fillId="0" borderId="82" xfId="0" applyFont="1" applyBorder="1" applyAlignment="1">
      <alignment horizontal="left" vertical="top" wrapText="1"/>
    </xf>
    <xf numFmtId="0" fontId="46" fillId="0" borderId="83" xfId="0" applyFont="1" applyBorder="1" applyAlignment="1">
      <alignment horizontal="left" vertical="top" wrapText="1"/>
    </xf>
    <xf numFmtId="0" fontId="47" fillId="0" borderId="84" xfId="0" applyFont="1" applyBorder="1" applyAlignment="1">
      <alignment horizontal="left" vertical="top" wrapText="1"/>
    </xf>
    <xf numFmtId="0" fontId="47" fillId="0" borderId="85" xfId="0" applyFont="1" applyBorder="1" applyAlignment="1">
      <alignment horizontal="left" vertical="top" wrapText="1"/>
    </xf>
    <xf numFmtId="0" fontId="28" fillId="0" borderId="85" xfId="6" applyBorder="1" applyAlignment="1">
      <alignment horizontal="left" vertical="top" wrapText="1"/>
    </xf>
    <xf numFmtId="0" fontId="15" fillId="0" borderId="234" xfId="4" applyFont="1" applyBorder="1" applyAlignment="1" applyProtection="1">
      <alignment horizontal="center" vertical="center"/>
      <protection locked="0"/>
    </xf>
    <xf numFmtId="0" fontId="15" fillId="0" borderId="235" xfId="4" applyFont="1" applyBorder="1" applyAlignment="1" applyProtection="1">
      <alignment horizontal="center" vertical="center"/>
      <protection locked="0"/>
    </xf>
    <xf numFmtId="16" fontId="25" fillId="0" borderId="203" xfId="4" applyNumberFormat="1" applyFont="1" applyBorder="1" applyAlignment="1" applyProtection="1">
      <alignment horizontal="center" vertical="center" wrapText="1"/>
      <protection locked="0"/>
    </xf>
    <xf numFmtId="16" fontId="25" fillId="0" borderId="179" xfId="4" applyNumberFormat="1" applyFont="1" applyBorder="1" applyAlignment="1" applyProtection="1">
      <alignment horizontal="center" vertical="center" wrapText="1"/>
      <protection locked="0"/>
    </xf>
    <xf numFmtId="16" fontId="25" fillId="0" borderId="195" xfId="4" applyNumberFormat="1" applyFont="1" applyBorder="1" applyAlignment="1" applyProtection="1">
      <alignment horizontal="center" vertical="center" wrapText="1"/>
      <protection locked="0"/>
    </xf>
    <xf numFmtId="0" fontId="9" fillId="8" borderId="176" xfId="4" applyFont="1" applyFill="1" applyBorder="1" applyAlignment="1">
      <alignment horizontal="center" vertical="center"/>
    </xf>
    <xf numFmtId="0" fontId="9" fillId="8" borderId="179" xfId="4" applyFont="1" applyFill="1" applyBorder="1" applyAlignment="1">
      <alignment horizontal="center" vertical="center"/>
    </xf>
    <xf numFmtId="0" fontId="9" fillId="8" borderId="195" xfId="4" applyFont="1" applyFill="1" applyBorder="1" applyAlignment="1">
      <alignment horizontal="center" vertical="center"/>
    </xf>
    <xf numFmtId="16" fontId="25" fillId="0" borderId="190" xfId="4" applyNumberFormat="1" applyFont="1" applyBorder="1" applyAlignment="1" applyProtection="1">
      <alignment horizontal="center" vertical="center" wrapText="1"/>
      <protection locked="0"/>
    </xf>
    <xf numFmtId="0" fontId="9" fillId="13" borderId="60" xfId="4" applyFont="1" applyFill="1" applyBorder="1" applyAlignment="1">
      <alignment horizontal="center" vertical="center"/>
    </xf>
    <xf numFmtId="0" fontId="9" fillId="11" borderId="238" xfId="4" applyFont="1" applyFill="1" applyBorder="1" applyAlignment="1">
      <alignment horizontal="center" vertical="center"/>
    </xf>
    <xf numFmtId="0" fontId="9" fillId="11" borderId="138" xfId="4" applyFont="1" applyFill="1" applyBorder="1" applyAlignment="1">
      <alignment horizontal="center" vertical="center"/>
    </xf>
    <xf numFmtId="0" fontId="9" fillId="13" borderId="193" xfId="4" applyFont="1" applyFill="1" applyBorder="1" applyAlignment="1">
      <alignment horizontal="center" vertical="center"/>
    </xf>
    <xf numFmtId="0" fontId="9" fillId="11" borderId="191" xfId="4" applyFont="1" applyFill="1" applyBorder="1" applyAlignment="1">
      <alignment horizontal="center" vertical="center"/>
    </xf>
    <xf numFmtId="0" fontId="9" fillId="11" borderId="96" xfId="4" applyFont="1" applyFill="1" applyBorder="1" applyAlignment="1">
      <alignment horizontal="center" vertical="center"/>
    </xf>
    <xf numFmtId="0" fontId="15" fillId="0" borderId="231" xfId="4" applyFont="1" applyBorder="1" applyAlignment="1">
      <alignment horizontal="center" vertical="center"/>
    </xf>
    <xf numFmtId="0" fontId="15" fillId="13" borderId="201" xfId="4" applyFont="1" applyFill="1" applyBorder="1" applyAlignment="1" applyProtection="1">
      <alignment horizontal="center" vertical="center"/>
      <protection locked="0"/>
    </xf>
    <xf numFmtId="0" fontId="15" fillId="0" borderId="239" xfId="4" applyFont="1" applyBorder="1" applyAlignment="1" applyProtection="1">
      <alignment horizontal="center" vertical="center"/>
      <protection locked="0"/>
    </xf>
    <xf numFmtId="0" fontId="15" fillId="0" borderId="222" xfId="4" applyFont="1" applyBorder="1" applyAlignment="1">
      <alignment horizontal="center" vertical="center"/>
    </xf>
    <xf numFmtId="0" fontId="15" fillId="13" borderId="87" xfId="4" applyFont="1" applyFill="1" applyBorder="1" applyAlignment="1" applyProtection="1">
      <alignment horizontal="center" vertical="center"/>
      <protection locked="0"/>
    </xf>
    <xf numFmtId="0" fontId="15" fillId="0" borderId="207" xfId="4" applyFont="1" applyBorder="1" applyAlignment="1" applyProtection="1">
      <alignment horizontal="center" vertical="center"/>
      <protection locked="0"/>
    </xf>
    <xf numFmtId="0" fontId="15" fillId="0" borderId="206" xfId="4" applyFont="1" applyBorder="1" applyAlignment="1" applyProtection="1">
      <alignment horizontal="center" vertical="center"/>
      <protection locked="0"/>
    </xf>
    <xf numFmtId="0" fontId="15" fillId="0" borderId="230" xfId="4" applyFont="1" applyBorder="1" applyAlignment="1" applyProtection="1">
      <alignment horizontal="center" vertical="center"/>
      <protection locked="0"/>
    </xf>
    <xf numFmtId="0" fontId="15" fillId="0" borderId="193" xfId="4" applyFont="1" applyBorder="1" applyAlignment="1">
      <alignment horizontal="center" vertical="center"/>
    </xf>
    <xf numFmtId="0" fontId="15" fillId="13" borderId="211" xfId="4" applyFont="1" applyFill="1" applyBorder="1" applyAlignment="1" applyProtection="1">
      <alignment horizontal="center" vertical="center"/>
      <protection locked="0"/>
    </xf>
    <xf numFmtId="0" fontId="15" fillId="0" borderId="240" xfId="4" applyFont="1" applyBorder="1" applyAlignment="1" applyProtection="1">
      <alignment horizontal="center" vertical="center"/>
      <protection locked="0"/>
    </xf>
    <xf numFmtId="0" fontId="15" fillId="0" borderId="220" xfId="4" applyFont="1" applyBorder="1" applyAlignment="1">
      <alignment horizontal="center" vertical="center"/>
    </xf>
    <xf numFmtId="0" fontId="15" fillId="13" borderId="127" xfId="4" applyFont="1" applyFill="1" applyBorder="1" applyAlignment="1" applyProtection="1">
      <alignment horizontal="center" vertical="center"/>
      <protection locked="0"/>
    </xf>
    <xf numFmtId="0" fontId="15" fillId="0" borderId="241" xfId="4" applyFont="1" applyBorder="1" applyAlignment="1" applyProtection="1">
      <alignment horizontal="center" vertical="center"/>
      <protection locked="0"/>
    </xf>
    <xf numFmtId="0" fontId="15" fillId="0" borderId="129" xfId="4" applyFont="1" applyBorder="1" applyAlignment="1" applyProtection="1">
      <alignment horizontal="center" vertical="center"/>
      <protection locked="0"/>
    </xf>
    <xf numFmtId="0" fontId="15" fillId="13" borderId="130" xfId="4" applyFont="1" applyFill="1" applyBorder="1" applyAlignment="1" applyProtection="1">
      <alignment horizontal="center" vertical="center"/>
      <protection locked="0"/>
    </xf>
    <xf numFmtId="0" fontId="15" fillId="0" borderId="3" xfId="4" applyFont="1" applyBorder="1" applyAlignment="1" applyProtection="1">
      <alignment horizontal="center" vertical="center"/>
      <protection locked="0"/>
    </xf>
    <xf numFmtId="0" fontId="15" fillId="0" borderId="131" xfId="4" applyFont="1" applyBorder="1" applyAlignment="1" applyProtection="1">
      <alignment horizontal="center" vertical="center"/>
      <protection locked="0"/>
    </xf>
    <xf numFmtId="0" fontId="15" fillId="13" borderId="132" xfId="4" applyFont="1" applyFill="1" applyBorder="1" applyAlignment="1" applyProtection="1">
      <alignment horizontal="center" vertical="center"/>
      <protection locked="0"/>
    </xf>
    <xf numFmtId="0" fontId="15" fillId="0" borderId="242" xfId="4" applyFont="1" applyBorder="1" applyAlignment="1" applyProtection="1">
      <alignment horizontal="center" vertical="center"/>
      <protection locked="0"/>
    </xf>
    <xf numFmtId="0" fontId="15" fillId="0" borderId="134" xfId="4" applyFont="1" applyBorder="1" applyAlignment="1" applyProtection="1">
      <alignment horizontal="center" vertical="center"/>
      <protection locked="0"/>
    </xf>
    <xf numFmtId="0" fontId="15" fillId="13" borderId="188" xfId="4" applyFont="1" applyFill="1" applyBorder="1" applyAlignment="1" applyProtection="1">
      <alignment horizontal="center" vertical="center"/>
      <protection locked="0"/>
    </xf>
    <xf numFmtId="0" fontId="15" fillId="0" borderId="243" xfId="4" applyFont="1" applyBorder="1" applyAlignment="1" applyProtection="1">
      <alignment horizontal="center" vertical="center"/>
      <protection locked="0"/>
    </xf>
    <xf numFmtId="0" fontId="15" fillId="13" borderId="217" xfId="4" applyFont="1" applyFill="1" applyBorder="1" applyAlignment="1" applyProtection="1">
      <alignment horizontal="center" vertical="center"/>
      <protection locked="0"/>
    </xf>
    <xf numFmtId="0" fontId="15" fillId="0" borderId="244" xfId="4" applyFont="1" applyBorder="1" applyAlignment="1" applyProtection="1">
      <alignment horizontal="center" vertical="center"/>
      <protection locked="0"/>
    </xf>
    <xf numFmtId="0" fontId="15" fillId="13" borderId="139" xfId="4" applyFont="1" applyFill="1" applyBorder="1" applyAlignment="1" applyProtection="1">
      <alignment horizontal="center" vertical="center"/>
      <protection locked="0"/>
    </xf>
    <xf numFmtId="0" fontId="15" fillId="0" borderId="140" xfId="4" applyFont="1" applyBorder="1" applyAlignment="1" applyProtection="1">
      <alignment horizontal="center" vertical="center"/>
      <protection locked="0"/>
    </xf>
    <xf numFmtId="0" fontId="15" fillId="0" borderId="245" xfId="4" applyFont="1" applyBorder="1" applyAlignment="1" applyProtection="1">
      <alignment horizontal="center" vertical="center"/>
      <protection locked="0"/>
    </xf>
    <xf numFmtId="0" fontId="15" fillId="13" borderId="219" xfId="4" applyFont="1" applyFill="1" applyBorder="1" applyAlignment="1" applyProtection="1">
      <alignment horizontal="center" vertical="center"/>
      <protection locked="0"/>
    </xf>
    <xf numFmtId="0" fontId="15" fillId="13" borderId="245" xfId="4" applyFont="1" applyFill="1" applyBorder="1" applyAlignment="1" applyProtection="1">
      <alignment horizontal="center" vertical="center"/>
      <protection locked="0"/>
    </xf>
    <xf numFmtId="0" fontId="15" fillId="0" borderId="246" xfId="4" applyFont="1" applyBorder="1" applyAlignment="1" applyProtection="1">
      <alignment horizontal="center" vertical="center"/>
      <protection locked="0"/>
    </xf>
    <xf numFmtId="0" fontId="15" fillId="0" borderId="247" xfId="4" applyFont="1" applyBorder="1" applyAlignment="1" applyProtection="1">
      <alignment horizontal="center" vertical="center"/>
      <protection locked="0"/>
    </xf>
    <xf numFmtId="0" fontId="15" fillId="13" borderId="86" xfId="4" applyFont="1" applyFill="1" applyBorder="1" applyAlignment="1" applyProtection="1">
      <alignment horizontal="center" vertical="center"/>
      <protection locked="0"/>
    </xf>
    <xf numFmtId="0" fontId="15" fillId="13" borderId="247" xfId="4" applyFont="1" applyFill="1" applyBorder="1" applyAlignment="1" applyProtection="1">
      <alignment horizontal="center" vertical="center"/>
      <protection locked="0"/>
    </xf>
    <xf numFmtId="0" fontId="15" fillId="0" borderId="248" xfId="4" applyFont="1" applyBorder="1" applyAlignment="1" applyProtection="1">
      <alignment horizontal="center" vertical="center"/>
      <protection locked="0"/>
    </xf>
    <xf numFmtId="0" fontId="15" fillId="8" borderId="249" xfId="4" applyFont="1" applyFill="1" applyBorder="1" applyAlignment="1">
      <alignment horizontal="center" vertical="center"/>
    </xf>
    <xf numFmtId="0" fontId="15" fillId="13" borderId="249" xfId="4" applyFont="1" applyFill="1" applyBorder="1" applyAlignment="1">
      <alignment horizontal="center" vertical="center"/>
    </xf>
    <xf numFmtId="0" fontId="15" fillId="8" borderId="250" xfId="4" applyFont="1" applyFill="1" applyBorder="1" applyAlignment="1">
      <alignment horizontal="center" vertical="center"/>
    </xf>
    <xf numFmtId="0" fontId="15" fillId="13" borderId="250" xfId="4" applyFont="1" applyFill="1" applyBorder="1" applyAlignment="1">
      <alignment horizontal="center" vertical="center"/>
    </xf>
    <xf numFmtId="0" fontId="15" fillId="8" borderId="192" xfId="4" applyFont="1" applyFill="1" applyBorder="1" applyAlignment="1">
      <alignment horizontal="center" vertical="center"/>
    </xf>
    <xf numFmtId="0" fontId="15" fillId="13" borderId="192" xfId="4" applyFont="1" applyFill="1" applyBorder="1" applyAlignment="1">
      <alignment horizontal="center" vertical="center"/>
    </xf>
    <xf numFmtId="0" fontId="15" fillId="8" borderId="249" xfId="4" applyFont="1" applyFill="1" applyBorder="1" applyAlignment="1" applyProtection="1">
      <alignment horizontal="center" vertical="center"/>
      <protection locked="0"/>
    </xf>
    <xf numFmtId="0" fontId="15" fillId="13" borderId="249" xfId="4" applyFont="1" applyFill="1" applyBorder="1" applyAlignment="1" applyProtection="1">
      <alignment horizontal="center" vertical="center"/>
      <protection locked="0"/>
    </xf>
    <xf numFmtId="0" fontId="15" fillId="8" borderId="251" xfId="4" applyFont="1" applyFill="1" applyBorder="1" applyAlignment="1" applyProtection="1">
      <alignment horizontal="center" vertical="center"/>
      <protection locked="0"/>
    </xf>
    <xf numFmtId="0" fontId="15" fillId="13" borderId="114" xfId="4" applyFont="1" applyFill="1" applyBorder="1" applyAlignment="1" applyProtection="1">
      <alignment horizontal="center" vertical="center"/>
      <protection locked="0"/>
    </xf>
    <xf numFmtId="0" fontId="49" fillId="22" borderId="0" xfId="0" applyFont="1" applyFill="1" applyAlignment="1">
      <alignment vertical="center"/>
    </xf>
    <xf numFmtId="0" fontId="19" fillId="22" borderId="0" xfId="0" applyFont="1" applyFill="1" applyAlignment="1">
      <alignment vertical="center"/>
    </xf>
    <xf numFmtId="0" fontId="50" fillId="22" borderId="0" xfId="0" applyFont="1" applyFill="1" applyAlignment="1">
      <alignment vertical="center"/>
    </xf>
    <xf numFmtId="0" fontId="34" fillId="22" borderId="0" xfId="0" applyFont="1" applyFill="1" applyAlignment="1">
      <alignment vertical="center"/>
    </xf>
    <xf numFmtId="0" fontId="35" fillId="5" borderId="5"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41" fillId="5" borderId="4" xfId="0" applyFont="1" applyFill="1" applyBorder="1" applyAlignment="1">
      <alignment horizontal="center" vertical="center" wrapText="1"/>
    </xf>
    <xf numFmtId="0" fontId="37" fillId="5" borderId="4" xfId="0" applyFont="1" applyFill="1" applyBorder="1" applyAlignment="1">
      <alignment horizontal="center" vertical="center" wrapText="1"/>
    </xf>
    <xf numFmtId="0" fontId="37" fillId="22" borderId="1" xfId="0" applyFont="1" applyFill="1" applyBorder="1" applyAlignment="1">
      <alignment horizontal="center" vertical="center"/>
    </xf>
    <xf numFmtId="0" fontId="34" fillId="0" borderId="1" xfId="0" applyFont="1" applyBorder="1" applyAlignment="1">
      <alignment horizontal="center" vertical="center"/>
    </xf>
    <xf numFmtId="16" fontId="25" fillId="0" borderId="203" xfId="4" applyNumberFormat="1" applyFont="1" applyBorder="1" applyAlignment="1" applyProtection="1">
      <alignment horizontal="center" vertical="center" wrapText="1"/>
      <protection locked="0"/>
    </xf>
    <xf numFmtId="16" fontId="25" fillId="0" borderId="179" xfId="4" applyNumberFormat="1" applyFont="1" applyBorder="1" applyAlignment="1" applyProtection="1">
      <alignment horizontal="center" vertical="center" wrapText="1"/>
      <protection locked="0"/>
    </xf>
    <xf numFmtId="16" fontId="25" fillId="0" borderId="195" xfId="4" applyNumberFormat="1" applyFont="1" applyBorder="1" applyAlignment="1" applyProtection="1">
      <alignment horizontal="center" vertical="center" wrapText="1"/>
      <protection locked="0"/>
    </xf>
    <xf numFmtId="0" fontId="9" fillId="19" borderId="94" xfId="4" applyFont="1" applyFill="1" applyBorder="1" applyAlignment="1">
      <alignment horizontal="center" vertical="center"/>
    </xf>
    <xf numFmtId="0" fontId="15" fillId="19" borderId="101" xfId="4" applyFont="1" applyFill="1" applyBorder="1" applyAlignment="1" applyProtection="1">
      <alignment horizontal="center" vertical="center"/>
      <protection locked="0"/>
    </xf>
    <xf numFmtId="0" fontId="15" fillId="19" borderId="23" xfId="4" applyFont="1" applyFill="1" applyBorder="1" applyAlignment="1" applyProtection="1">
      <alignment horizontal="center" vertical="center"/>
      <protection locked="0"/>
    </xf>
    <xf numFmtId="0" fontId="15" fillId="19" borderId="189" xfId="4" applyFont="1" applyFill="1" applyBorder="1" applyAlignment="1" applyProtection="1">
      <alignment horizontal="center" vertical="center"/>
      <protection locked="0"/>
    </xf>
    <xf numFmtId="0" fontId="15" fillId="19" borderId="128" xfId="4" applyFont="1" applyFill="1" applyBorder="1" applyAlignment="1" applyProtection="1">
      <alignment horizontal="center" vertical="center"/>
      <protection locked="0"/>
    </xf>
    <xf numFmtId="0" fontId="15" fillId="19" borderId="5" xfId="4" applyFont="1" applyFill="1" applyBorder="1" applyAlignment="1" applyProtection="1">
      <alignment horizontal="center" vertical="center"/>
      <protection locked="0"/>
    </xf>
    <xf numFmtId="0" fontId="15" fillId="19" borderId="133" xfId="4" applyFont="1" applyFill="1" applyBorder="1" applyAlignment="1" applyProtection="1">
      <alignment horizontal="center" vertical="center"/>
      <protection locked="0"/>
    </xf>
    <xf numFmtId="0" fontId="15" fillId="19" borderId="7" xfId="4" applyFont="1" applyFill="1" applyBorder="1" applyAlignment="1" applyProtection="1">
      <alignment horizontal="center" vertical="center"/>
      <protection locked="0"/>
    </xf>
    <xf numFmtId="0" fontId="15" fillId="19" borderId="6" xfId="4" applyFont="1" applyFill="1" applyBorder="1" applyAlignment="1" applyProtection="1">
      <alignment horizontal="center" vertical="center"/>
      <protection locked="0"/>
    </xf>
    <xf numFmtId="0" fontId="15" fillId="19" borderId="8" xfId="4" applyFont="1" applyFill="1" applyBorder="1" applyAlignment="1" applyProtection="1">
      <alignment horizontal="center" vertical="center"/>
      <protection locked="0"/>
    </xf>
    <xf numFmtId="0" fontId="15" fillId="19" borderId="49" xfId="4" applyFont="1" applyFill="1" applyBorder="1" applyAlignment="1" applyProtection="1">
      <alignment horizontal="center" vertical="center"/>
      <protection locked="0"/>
    </xf>
    <xf numFmtId="0" fontId="15" fillId="19" borderId="51" xfId="4" applyFont="1" applyFill="1" applyBorder="1" applyAlignment="1" applyProtection="1">
      <alignment horizontal="center" vertical="center"/>
      <protection locked="0"/>
    </xf>
    <xf numFmtId="0" fontId="15" fillId="19" borderId="1" xfId="4" applyFont="1" applyFill="1" applyAlignment="1">
      <alignment horizontal="center" vertical="center"/>
    </xf>
    <xf numFmtId="0" fontId="15" fillId="19" borderId="122" xfId="4" applyFont="1" applyFill="1" applyBorder="1" applyAlignment="1">
      <alignment horizontal="center" vertical="center"/>
    </xf>
    <xf numFmtId="0" fontId="15" fillId="19" borderId="117" xfId="4" applyFont="1" applyFill="1" applyBorder="1" applyAlignment="1">
      <alignment horizontal="center" vertical="center"/>
    </xf>
    <xf numFmtId="0" fontId="15" fillId="19" borderId="62" xfId="4" applyFont="1" applyFill="1" applyBorder="1" applyAlignment="1">
      <alignment horizontal="center" vertical="center"/>
    </xf>
    <xf numFmtId="0" fontId="15" fillId="19" borderId="122" xfId="4" applyFont="1" applyFill="1" applyBorder="1" applyAlignment="1" applyProtection="1">
      <alignment horizontal="center" vertical="center"/>
      <protection locked="0"/>
    </xf>
    <xf numFmtId="0" fontId="15" fillId="19" borderId="110" xfId="4" applyFont="1" applyFill="1" applyBorder="1" applyAlignment="1" applyProtection="1">
      <alignment horizontal="center" vertical="center"/>
      <protection locked="0"/>
    </xf>
    <xf numFmtId="0" fontId="25" fillId="19" borderId="1" xfId="4" applyFont="1" applyFill="1" applyAlignment="1">
      <alignment horizontal="center" vertical="center"/>
    </xf>
    <xf numFmtId="0" fontId="23" fillId="19" borderId="1" xfId="4" applyFont="1" applyFill="1"/>
    <xf numFmtId="0" fontId="9" fillId="0" borderId="94" xfId="4" applyFont="1" applyFill="1" applyBorder="1" applyAlignment="1">
      <alignment horizontal="center" vertical="center"/>
    </xf>
    <xf numFmtId="0" fontId="9" fillId="0" borderId="93" xfId="4" applyFont="1" applyFill="1" applyBorder="1" applyAlignment="1">
      <alignment horizontal="center" vertical="center"/>
    </xf>
    <xf numFmtId="0" fontId="15" fillId="0" borderId="101" xfId="4" applyFont="1" applyFill="1" applyBorder="1" applyAlignment="1" applyProtection="1">
      <alignment horizontal="center" vertical="center"/>
      <protection locked="0"/>
    </xf>
    <xf numFmtId="0" fontId="15" fillId="0" borderId="23" xfId="4" applyFont="1" applyFill="1" applyBorder="1" applyAlignment="1" applyProtection="1">
      <alignment horizontal="center" vertical="center"/>
      <protection locked="0"/>
    </xf>
    <xf numFmtId="0" fontId="15" fillId="0" borderId="189" xfId="4" applyFont="1" applyFill="1" applyBorder="1" applyAlignment="1" applyProtection="1">
      <alignment horizontal="center" vertical="center"/>
      <protection locked="0"/>
    </xf>
    <xf numFmtId="0" fontId="15" fillId="0" borderId="128" xfId="4" applyFont="1" applyFill="1" applyBorder="1" applyAlignment="1" applyProtection="1">
      <alignment horizontal="center" vertical="center"/>
      <protection locked="0"/>
    </xf>
    <xf numFmtId="0" fontId="15" fillId="0" borderId="5" xfId="4" applyFont="1" applyFill="1" applyBorder="1" applyAlignment="1" applyProtection="1">
      <alignment horizontal="center" vertical="center"/>
      <protection locked="0"/>
    </xf>
    <xf numFmtId="0" fontId="15" fillId="0" borderId="133" xfId="4" applyFont="1" applyFill="1" applyBorder="1" applyAlignment="1" applyProtection="1">
      <alignment horizontal="center" vertical="center"/>
      <protection locked="0"/>
    </xf>
    <xf numFmtId="0" fontId="15" fillId="0" borderId="7" xfId="4" applyFont="1" applyFill="1" applyBorder="1" applyAlignment="1" applyProtection="1">
      <alignment horizontal="center" vertical="center"/>
      <protection locked="0"/>
    </xf>
    <xf numFmtId="0" fontId="15" fillId="0" borderId="6" xfId="4" applyFont="1" applyFill="1" applyBorder="1" applyAlignment="1" applyProtection="1">
      <alignment horizontal="center" vertical="center"/>
      <protection locked="0"/>
    </xf>
    <xf numFmtId="0" fontId="15" fillId="0" borderId="8" xfId="4" applyFont="1" applyFill="1" applyBorder="1" applyAlignment="1" applyProtection="1">
      <alignment horizontal="center" vertical="center"/>
      <protection locked="0"/>
    </xf>
    <xf numFmtId="0" fontId="15" fillId="0" borderId="49" xfId="4" applyFont="1" applyFill="1" applyBorder="1" applyAlignment="1" applyProtection="1">
      <alignment horizontal="center" vertical="center"/>
      <protection locked="0"/>
    </xf>
    <xf numFmtId="0" fontId="15" fillId="0" borderId="51" xfId="4" applyFont="1" applyFill="1" applyBorder="1" applyAlignment="1" applyProtection="1">
      <alignment horizontal="center" vertical="center"/>
      <protection locked="0"/>
    </xf>
    <xf numFmtId="0" fontId="15" fillId="0" borderId="1" xfId="4" applyFont="1" applyFill="1" applyAlignment="1">
      <alignment horizontal="center" vertical="center"/>
    </xf>
    <xf numFmtId="0" fontId="15" fillId="0" borderId="122" xfId="4" applyFont="1" applyFill="1" applyBorder="1" applyAlignment="1">
      <alignment horizontal="center" vertical="center"/>
    </xf>
    <xf numFmtId="0" fontId="15" fillId="0" borderId="117" xfId="4" applyFont="1" applyFill="1" applyBorder="1" applyAlignment="1">
      <alignment horizontal="center" vertical="center"/>
    </xf>
    <xf numFmtId="0" fontId="15" fillId="0" borderId="62" xfId="4" applyFont="1" applyFill="1" applyBorder="1" applyAlignment="1">
      <alignment horizontal="center" vertical="center"/>
    </xf>
    <xf numFmtId="0" fontId="15" fillId="0" borderId="122" xfId="4" applyFont="1" applyFill="1" applyBorder="1" applyAlignment="1" applyProtection="1">
      <alignment horizontal="center" vertical="center"/>
      <protection locked="0"/>
    </xf>
    <xf numFmtId="0" fontId="15" fillId="0" borderId="110" xfId="4" applyFont="1" applyFill="1" applyBorder="1" applyAlignment="1" applyProtection="1">
      <alignment horizontal="center" vertical="center"/>
      <protection locked="0"/>
    </xf>
    <xf numFmtId="0" fontId="25" fillId="0" borderId="1" xfId="4" applyFont="1" applyFill="1" applyAlignment="1">
      <alignment horizontal="center" vertical="center"/>
    </xf>
    <xf numFmtId="0" fontId="23" fillId="0" borderId="1" xfId="4" applyFont="1" applyFill="1"/>
    <xf numFmtId="0" fontId="9" fillId="19" borderId="187" xfId="4" applyFont="1" applyFill="1" applyBorder="1" applyAlignment="1">
      <alignment horizontal="center" vertical="center"/>
    </xf>
    <xf numFmtId="0" fontId="8" fillId="3" borderId="2" xfId="0" applyFont="1" applyFill="1" applyBorder="1" applyAlignment="1">
      <alignment horizontal="center" vertical="center" wrapText="1"/>
    </xf>
    <xf numFmtId="0" fontId="10" fillId="0" borderId="3" xfId="0" applyFont="1" applyBorder="1" applyAlignment="1"/>
    <xf numFmtId="0" fontId="10" fillId="0" borderId="4" xfId="0" applyFont="1" applyBorder="1" applyAlignment="1"/>
    <xf numFmtId="0" fontId="11" fillId="3" borderId="6" xfId="0" applyFont="1" applyFill="1" applyBorder="1" applyAlignment="1">
      <alignment horizontal="center" vertical="center" wrapText="1"/>
    </xf>
    <xf numFmtId="0" fontId="10" fillId="0" borderId="7" xfId="0" applyFont="1" applyBorder="1" applyAlignment="1"/>
    <xf numFmtId="0" fontId="10" fillId="0" borderId="8" xfId="0" applyFont="1" applyBorder="1" applyAlignment="1"/>
    <xf numFmtId="0" fontId="11" fillId="3" borderId="43" xfId="0" applyFont="1" applyFill="1" applyBorder="1" applyAlignment="1">
      <alignment horizontal="center" vertical="center" wrapText="1"/>
    </xf>
    <xf numFmtId="0" fontId="10" fillId="0" borderId="25" xfId="0" applyFont="1" applyBorder="1" applyAlignment="1"/>
    <xf numFmtId="0" fontId="10" fillId="0" borderId="14" xfId="0" applyFont="1" applyBorder="1" applyAlignment="1"/>
    <xf numFmtId="0" fontId="15" fillId="2" borderId="2" xfId="0" applyFont="1" applyFill="1" applyBorder="1" applyAlignment="1">
      <alignment horizontal="center" vertical="center"/>
    </xf>
    <xf numFmtId="0" fontId="46" fillId="0" borderId="0" xfId="0" applyFont="1" applyAlignment="1">
      <alignment horizontal="left" vertical="top" wrapText="1"/>
    </xf>
    <xf numFmtId="14" fontId="47" fillId="0" borderId="0" xfId="0" applyNumberFormat="1" applyFont="1" applyAlignment="1">
      <alignment horizontal="left" vertical="top" wrapText="1"/>
    </xf>
    <xf numFmtId="0" fontId="45" fillId="0" borderId="81" xfId="0" applyFont="1" applyBorder="1" applyAlignment="1">
      <alignment horizontal="center" vertical="center" wrapText="1"/>
    </xf>
    <xf numFmtId="0" fontId="47" fillId="0" borderId="0" xfId="0" applyFont="1" applyAlignment="1">
      <alignment horizontal="left" vertical="top" wrapText="1"/>
    </xf>
    <xf numFmtId="0" fontId="15" fillId="8" borderId="18" xfId="4" applyFont="1" applyFill="1" applyBorder="1" applyAlignment="1" applyProtection="1">
      <alignment horizontal="center" vertical="center"/>
      <protection locked="0"/>
    </xf>
    <xf numFmtId="0" fontId="15" fillId="8" borderId="24" xfId="4" applyFont="1" applyFill="1" applyBorder="1" applyAlignment="1" applyProtection="1">
      <alignment horizontal="center" vertical="center"/>
      <protection locked="0"/>
    </xf>
    <xf numFmtId="0" fontId="15" fillId="8" borderId="30" xfId="4" applyFont="1" applyFill="1" applyBorder="1" applyAlignment="1" applyProtection="1">
      <alignment horizontal="center" vertical="center"/>
      <protection locked="0"/>
    </xf>
    <xf numFmtId="0" fontId="15" fillId="8" borderId="19" xfId="4" applyFont="1" applyFill="1" applyBorder="1" applyAlignment="1" applyProtection="1">
      <alignment horizontal="left" vertical="center"/>
      <protection locked="0"/>
    </xf>
    <xf numFmtId="0" fontId="15" fillId="8" borderId="25" xfId="4" applyFont="1" applyFill="1" applyBorder="1" applyAlignment="1" applyProtection="1">
      <alignment horizontal="left" vertical="center"/>
      <protection locked="0"/>
    </xf>
    <xf numFmtId="0" fontId="15" fillId="8" borderId="31" xfId="4" applyFont="1" applyFill="1" applyBorder="1" applyAlignment="1" applyProtection="1">
      <alignment horizontal="left" vertical="center"/>
      <protection locked="0"/>
    </xf>
    <xf numFmtId="16" fontId="25" fillId="0" borderId="12" xfId="4" applyNumberFormat="1" applyFont="1" applyBorder="1" applyAlignment="1" applyProtection="1">
      <alignment horizontal="center" vertical="center" wrapText="1"/>
      <protection locked="0"/>
    </xf>
    <xf numFmtId="16" fontId="25" fillId="0" borderId="46" xfId="4" applyNumberFormat="1" applyFont="1" applyBorder="1" applyAlignment="1" applyProtection="1">
      <alignment horizontal="center" vertical="center" wrapText="1"/>
      <protection locked="0"/>
    </xf>
    <xf numFmtId="16" fontId="25" fillId="0" borderId="47" xfId="4" applyNumberFormat="1" applyFont="1" applyBorder="1" applyAlignment="1" applyProtection="1">
      <alignment horizontal="center" vertical="center" wrapText="1"/>
      <protection locked="0"/>
    </xf>
    <xf numFmtId="0" fontId="15" fillId="11" borderId="57" xfId="4" applyFont="1" applyFill="1" applyBorder="1" applyAlignment="1">
      <alignment horizontal="center" vertical="center"/>
    </xf>
    <xf numFmtId="0" fontId="15" fillId="11" borderId="58" xfId="4" applyFont="1" applyFill="1" applyBorder="1" applyAlignment="1">
      <alignment horizontal="center" vertical="center"/>
    </xf>
    <xf numFmtId="0" fontId="15" fillId="11" borderId="52" xfId="4" applyFont="1" applyFill="1" applyBorder="1" applyAlignment="1">
      <alignment horizontal="center" vertical="center"/>
    </xf>
    <xf numFmtId="0" fontId="15" fillId="11" borderId="53" xfId="4" applyFont="1" applyFill="1" applyBorder="1" applyAlignment="1">
      <alignment horizontal="center" vertical="center"/>
    </xf>
    <xf numFmtId="0" fontId="15" fillId="11" borderId="54" xfId="4" applyFont="1" applyFill="1" applyBorder="1" applyAlignment="1">
      <alignment horizontal="center" vertical="center"/>
    </xf>
    <xf numFmtId="0" fontId="15" fillId="11" borderId="80" xfId="4" applyFont="1" applyFill="1" applyBorder="1" applyAlignment="1">
      <alignment horizontal="center" vertical="center"/>
    </xf>
    <xf numFmtId="0" fontId="15" fillId="11" borderId="63" xfId="4" applyFont="1" applyFill="1" applyBorder="1" applyAlignment="1">
      <alignment horizontal="center" vertical="center"/>
    </xf>
    <xf numFmtId="164" fontId="6" fillId="12" borderId="24" xfId="4" applyNumberFormat="1" applyFont="1" applyFill="1" applyBorder="1" applyAlignment="1">
      <alignment horizontal="center" vertical="center"/>
    </xf>
    <xf numFmtId="164" fontId="6" fillId="12" borderId="30" xfId="4" applyNumberFormat="1" applyFont="1" applyFill="1" applyBorder="1" applyAlignment="1">
      <alignment horizontal="center" vertical="center"/>
    </xf>
    <xf numFmtId="165" fontId="6" fillId="12" borderId="24" xfId="4" applyNumberFormat="1" applyFont="1" applyFill="1" applyBorder="1" applyAlignment="1">
      <alignment horizontal="center" vertical="center"/>
    </xf>
    <xf numFmtId="165" fontId="6" fillId="12" borderId="30" xfId="4" applyNumberFormat="1" applyFont="1" applyFill="1" applyBorder="1" applyAlignment="1">
      <alignment horizontal="center" vertical="center"/>
    </xf>
    <xf numFmtId="167" fontId="6" fillId="12" borderId="25" xfId="4" applyNumberFormat="1" applyFont="1" applyFill="1" applyBorder="1" applyAlignment="1">
      <alignment horizontal="center" vertical="center" wrapText="1"/>
    </xf>
    <xf numFmtId="167" fontId="6" fillId="12" borderId="31" xfId="4" applyNumberFormat="1" applyFont="1" applyFill="1" applyBorder="1" applyAlignment="1">
      <alignment horizontal="center" vertical="center" wrapText="1"/>
    </xf>
    <xf numFmtId="166" fontId="6" fillId="12" borderId="25" xfId="4" applyNumberFormat="1" applyFont="1" applyFill="1" applyBorder="1" applyAlignment="1">
      <alignment horizontal="center" vertical="center" wrapText="1"/>
    </xf>
    <xf numFmtId="166" fontId="6" fillId="12" borderId="31" xfId="4" applyNumberFormat="1" applyFont="1" applyFill="1" applyBorder="1" applyAlignment="1">
      <alignment horizontal="center" vertical="center" wrapText="1"/>
    </xf>
    <xf numFmtId="0" fontId="9" fillId="0" borderId="57" xfId="4" applyFont="1" applyBorder="1" applyAlignment="1">
      <alignment horizontal="center" vertical="center" wrapText="1"/>
    </xf>
    <xf numFmtId="0" fontId="9" fillId="0" borderId="58" xfId="4" applyFont="1" applyBorder="1" applyAlignment="1">
      <alignment horizontal="center" vertical="center" wrapText="1"/>
    </xf>
    <xf numFmtId="0" fontId="24" fillId="11" borderId="10" xfId="4" applyFont="1" applyFill="1" applyBorder="1" applyAlignment="1">
      <alignment horizontal="center" vertical="center" wrapText="1"/>
    </xf>
    <xf numFmtId="0" fontId="24" fillId="11" borderId="11" xfId="4" applyFont="1" applyFill="1" applyBorder="1" applyAlignment="1">
      <alignment horizontal="center" vertical="center" wrapText="1"/>
    </xf>
    <xf numFmtId="0" fontId="24" fillId="11" borderId="12" xfId="4" applyFont="1" applyFill="1" applyBorder="1" applyAlignment="1">
      <alignment horizontal="center" vertical="center" wrapText="1"/>
    </xf>
    <xf numFmtId="0" fontId="9" fillId="11" borderId="18" xfId="4" applyFont="1" applyFill="1" applyBorder="1" applyAlignment="1">
      <alignment horizontal="center" vertical="center" wrapText="1"/>
    </xf>
    <xf numFmtId="0" fontId="9" fillId="11" borderId="24" xfId="4" applyFont="1" applyFill="1" applyBorder="1" applyAlignment="1">
      <alignment horizontal="center" vertical="center" wrapText="1"/>
    </xf>
    <xf numFmtId="0" fontId="9" fillId="11" borderId="30" xfId="4" applyFont="1" applyFill="1" applyBorder="1" applyAlignment="1">
      <alignment horizontal="center" vertical="center" wrapText="1"/>
    </xf>
    <xf numFmtId="0" fontId="9" fillId="11" borderId="64" xfId="4" applyFont="1" applyFill="1" applyBorder="1" applyAlignment="1">
      <alignment horizontal="center" vertical="center" wrapText="1"/>
    </xf>
    <xf numFmtId="0" fontId="9" fillId="11" borderId="65" xfId="4" applyFont="1" applyFill="1" applyBorder="1" applyAlignment="1">
      <alignment horizontal="center" vertical="center" wrapText="1"/>
    </xf>
    <xf numFmtId="0" fontId="9" fillId="11" borderId="66" xfId="4" applyFont="1" applyFill="1" applyBorder="1" applyAlignment="1">
      <alignment horizontal="center" vertical="center" wrapText="1"/>
    </xf>
    <xf numFmtId="0" fontId="9" fillId="11" borderId="67" xfId="4" applyFont="1" applyFill="1" applyBorder="1" applyAlignment="1">
      <alignment horizontal="center" vertical="center" textRotation="90" wrapText="1"/>
    </xf>
    <xf numFmtId="0" fontId="9" fillId="11" borderId="59" xfId="4" applyFont="1" applyFill="1" applyBorder="1" applyAlignment="1">
      <alignment horizontal="center" vertical="center" textRotation="90" wrapText="1"/>
    </xf>
    <xf numFmtId="0" fontId="9" fillId="11" borderId="60" xfId="4" applyFont="1" applyFill="1" applyBorder="1" applyAlignment="1">
      <alignment horizontal="center" vertical="center" textRotation="90" wrapText="1"/>
    </xf>
    <xf numFmtId="0" fontId="9" fillId="11" borderId="68" xfId="4" applyFont="1" applyFill="1" applyBorder="1" applyAlignment="1">
      <alignment horizontal="center" vertical="center"/>
    </xf>
    <xf numFmtId="0" fontId="9" fillId="11" borderId="69" xfId="4" applyFont="1" applyFill="1" applyBorder="1" applyAlignment="1">
      <alignment horizontal="center" vertical="center"/>
    </xf>
    <xf numFmtId="0" fontId="9" fillId="11" borderId="70" xfId="4" applyFont="1" applyFill="1" applyBorder="1" applyAlignment="1">
      <alignment horizontal="center" vertical="center"/>
    </xf>
    <xf numFmtId="0" fontId="9" fillId="11" borderId="10" xfId="4" applyFont="1" applyFill="1" applyBorder="1" applyAlignment="1">
      <alignment horizontal="center" vertical="center"/>
    </xf>
    <xf numFmtId="0" fontId="9" fillId="11" borderId="11" xfId="4" applyFont="1" applyFill="1" applyBorder="1" applyAlignment="1">
      <alignment horizontal="center" vertical="center"/>
    </xf>
    <xf numFmtId="0" fontId="9" fillId="11" borderId="12" xfId="4" applyFont="1" applyFill="1" applyBorder="1" applyAlignment="1">
      <alignment horizontal="center" vertical="center"/>
    </xf>
    <xf numFmtId="0" fontId="9" fillId="8" borderId="12" xfId="4" applyFont="1" applyFill="1" applyBorder="1" applyAlignment="1">
      <alignment horizontal="center" vertical="center"/>
    </xf>
    <xf numFmtId="0" fontId="9" fillId="8" borderId="46" xfId="4" applyFont="1" applyFill="1" applyBorder="1" applyAlignment="1">
      <alignment horizontal="center" vertical="center"/>
    </xf>
    <xf numFmtId="0" fontId="9" fillId="8" borderId="47" xfId="4" applyFont="1" applyFill="1" applyBorder="1" applyAlignment="1">
      <alignment horizontal="center" vertical="center"/>
    </xf>
    <xf numFmtId="0" fontId="24" fillId="11" borderId="166" xfId="4" applyFont="1" applyFill="1" applyBorder="1" applyAlignment="1">
      <alignment horizontal="center" vertical="center" wrapText="1"/>
    </xf>
    <xf numFmtId="0" fontId="9" fillId="11" borderId="166" xfId="4" applyFont="1" applyFill="1" applyBorder="1" applyAlignment="1">
      <alignment horizontal="center" vertical="center" textRotation="90" wrapText="1"/>
    </xf>
    <xf numFmtId="0" fontId="9" fillId="11" borderId="169" xfId="4" applyFont="1" applyFill="1" applyBorder="1" applyAlignment="1">
      <alignment horizontal="center" vertical="center" textRotation="90" wrapText="1"/>
    </xf>
    <xf numFmtId="0" fontId="9" fillId="11" borderId="174" xfId="4" applyFont="1" applyFill="1" applyBorder="1" applyAlignment="1">
      <alignment horizontal="center" vertical="center" textRotation="90" wrapText="1"/>
    </xf>
    <xf numFmtId="0" fontId="9" fillId="11" borderId="164" xfId="4" applyFont="1" applyFill="1" applyBorder="1" applyAlignment="1">
      <alignment horizontal="center" vertical="center"/>
    </xf>
    <xf numFmtId="0" fontId="9" fillId="11" borderId="165" xfId="4" applyFont="1" applyFill="1" applyBorder="1" applyAlignment="1">
      <alignment horizontal="center" vertical="center"/>
    </xf>
    <xf numFmtId="0" fontId="15" fillId="11" borderId="89" xfId="4" applyFont="1" applyFill="1" applyBorder="1" applyAlignment="1">
      <alignment horizontal="center" vertical="center"/>
    </xf>
    <xf numFmtId="0" fontId="15" fillId="11" borderId="90" xfId="4" applyFont="1" applyFill="1" applyBorder="1" applyAlignment="1">
      <alignment horizontal="center" vertical="center"/>
    </xf>
    <xf numFmtId="0" fontId="15" fillId="11" borderId="161" xfId="4" applyFont="1" applyFill="1" applyBorder="1" applyAlignment="1">
      <alignment horizontal="center" vertical="center"/>
    </xf>
    <xf numFmtId="0" fontId="15" fillId="11" borderId="162" xfId="4" applyFont="1" applyFill="1" applyBorder="1" applyAlignment="1">
      <alignment horizontal="center" vertical="center"/>
    </xf>
    <xf numFmtId="0" fontId="15" fillId="11" borderId="116" xfId="4" applyFont="1" applyFill="1" applyBorder="1" applyAlignment="1">
      <alignment horizontal="center" vertical="center"/>
    </xf>
    <xf numFmtId="0" fontId="15" fillId="11" borderId="163" xfId="4" applyFont="1" applyFill="1" applyBorder="1" applyAlignment="1">
      <alignment horizontal="center" vertical="center"/>
    </xf>
    <xf numFmtId="0" fontId="15" fillId="11" borderId="91" xfId="4" applyFont="1" applyFill="1" applyBorder="1" applyAlignment="1">
      <alignment horizontal="center" vertical="center"/>
    </xf>
    <xf numFmtId="0" fontId="41" fillId="8" borderId="64" xfId="4" applyFont="1" applyFill="1" applyBorder="1" applyAlignment="1" applyProtection="1">
      <alignment horizontal="left" vertical="center"/>
      <protection locked="0"/>
    </xf>
    <xf numFmtId="0" fontId="41" fillId="8" borderId="65" xfId="4" applyFont="1" applyFill="1" applyBorder="1" applyAlignment="1" applyProtection="1">
      <alignment horizontal="left" vertical="center"/>
      <protection locked="0"/>
    </xf>
    <xf numFmtId="0" fontId="41" fillId="8" borderId="66" xfId="4" applyFont="1" applyFill="1" applyBorder="1" applyAlignment="1" applyProtection="1">
      <alignment horizontal="left" vertical="center"/>
      <protection locked="0"/>
    </xf>
    <xf numFmtId="0" fontId="15" fillId="8" borderId="64" xfId="4" applyFont="1" applyFill="1" applyBorder="1" applyAlignment="1" applyProtection="1">
      <alignment horizontal="left" vertical="center"/>
      <protection locked="0"/>
    </xf>
    <xf numFmtId="0" fontId="15" fillId="8" borderId="65" xfId="4" applyFont="1" applyFill="1" applyBorder="1" applyAlignment="1" applyProtection="1">
      <alignment horizontal="left" vertical="center"/>
      <protection locked="0"/>
    </xf>
    <xf numFmtId="0" fontId="15" fillId="8" borderId="66" xfId="4" applyFont="1" applyFill="1" applyBorder="1" applyAlignment="1" applyProtection="1">
      <alignment horizontal="left" vertical="center"/>
      <protection locked="0"/>
    </xf>
    <xf numFmtId="0" fontId="15" fillId="19" borderId="64" xfId="4" applyFont="1" applyFill="1" applyBorder="1" applyAlignment="1" applyProtection="1">
      <alignment horizontal="left" vertical="center"/>
      <protection locked="0"/>
    </xf>
    <xf numFmtId="0" fontId="15" fillId="19" borderId="65" xfId="4" applyFont="1" applyFill="1" applyBorder="1" applyAlignment="1" applyProtection="1">
      <alignment horizontal="left" vertical="center"/>
      <protection locked="0"/>
    </xf>
    <xf numFmtId="0" fontId="15" fillId="19" borderId="66" xfId="4" applyFont="1" applyFill="1" applyBorder="1" applyAlignment="1" applyProtection="1">
      <alignment horizontal="left" vertical="center"/>
      <protection locked="0"/>
    </xf>
    <xf numFmtId="0" fontId="42" fillId="8" borderId="64" xfId="4" applyFont="1" applyFill="1" applyBorder="1" applyAlignment="1" applyProtection="1">
      <alignment horizontal="left" vertical="center"/>
      <protection locked="0"/>
    </xf>
    <xf numFmtId="0" fontId="42" fillId="8" borderId="65" xfId="4" applyFont="1" applyFill="1" applyBorder="1" applyAlignment="1" applyProtection="1">
      <alignment horizontal="left" vertical="center"/>
      <protection locked="0"/>
    </xf>
    <xf numFmtId="0" fontId="42" fillId="8" borderId="66" xfId="4" applyFont="1" applyFill="1" applyBorder="1" applyAlignment="1" applyProtection="1">
      <alignment horizontal="left" vertical="center"/>
      <protection locked="0"/>
    </xf>
    <xf numFmtId="164" fontId="6" fillId="12" borderId="24" xfId="4" applyNumberFormat="1" applyFont="1" applyFill="1" applyBorder="1" applyAlignment="1">
      <alignment horizontal="center" vertical="center" wrapText="1"/>
    </xf>
    <xf numFmtId="164" fontId="6" fillId="12" borderId="30" xfId="4" applyNumberFormat="1" applyFont="1" applyFill="1" applyBorder="1" applyAlignment="1">
      <alignment horizontal="center" vertical="center" wrapText="1"/>
    </xf>
    <xf numFmtId="165" fontId="6" fillId="12" borderId="24" xfId="4" applyNumberFormat="1" applyFont="1" applyFill="1" applyBorder="1" applyAlignment="1">
      <alignment horizontal="center" vertical="center" wrapText="1"/>
    </xf>
    <xf numFmtId="165" fontId="6" fillId="12" borderId="30" xfId="4" applyNumberFormat="1" applyFont="1" applyFill="1" applyBorder="1" applyAlignment="1">
      <alignment horizontal="center" vertical="center" wrapText="1"/>
    </xf>
    <xf numFmtId="0" fontId="9" fillId="8" borderId="54" xfId="4" applyFont="1" applyFill="1" applyBorder="1" applyAlignment="1">
      <alignment horizontal="center" vertical="center"/>
    </xf>
    <xf numFmtId="0" fontId="9" fillId="11" borderId="92" xfId="4" applyFont="1" applyFill="1" applyBorder="1" applyAlignment="1">
      <alignment horizontal="center" vertical="center"/>
    </xf>
    <xf numFmtId="0" fontId="9" fillId="11" borderId="67" xfId="4" applyFont="1" applyFill="1" applyBorder="1" applyAlignment="1">
      <alignment horizontal="center" vertical="center"/>
    </xf>
    <xf numFmtId="0" fontId="15" fillId="11" borderId="47" xfId="4" applyFont="1" applyFill="1" applyBorder="1" applyAlignment="1">
      <alignment horizontal="center" vertical="center"/>
    </xf>
    <xf numFmtId="0" fontId="37" fillId="8" borderId="64" xfId="4" applyFont="1" applyFill="1" applyBorder="1" applyAlignment="1" applyProtection="1">
      <alignment horizontal="left" vertical="center"/>
      <protection locked="0"/>
    </xf>
    <xf numFmtId="0" fontId="15" fillId="11" borderId="15" xfId="4" applyFont="1" applyFill="1" applyBorder="1" applyAlignment="1">
      <alignment horizontal="center" vertical="center"/>
    </xf>
    <xf numFmtId="0" fontId="15" fillId="11" borderId="16" xfId="4" applyFont="1" applyFill="1" applyBorder="1" applyAlignment="1">
      <alignment horizontal="center" vertical="center"/>
    </xf>
    <xf numFmtId="0" fontId="15" fillId="11" borderId="155" xfId="4" applyFont="1" applyFill="1" applyBorder="1" applyAlignment="1">
      <alignment horizontal="center" vertical="center"/>
    </xf>
    <xf numFmtId="0" fontId="15" fillId="11" borderId="156" xfId="4" applyFont="1" applyFill="1" applyBorder="1" applyAlignment="1">
      <alignment horizontal="center" vertical="center"/>
    </xf>
    <xf numFmtId="0" fontId="15" fillId="11" borderId="125" xfId="4" applyFont="1" applyFill="1" applyBorder="1" applyAlignment="1">
      <alignment horizontal="center" vertical="center"/>
    </xf>
    <xf numFmtId="0" fontId="15" fillId="11" borderId="157" xfId="4" applyFont="1" applyFill="1" applyBorder="1" applyAlignment="1">
      <alignment horizontal="center" vertical="center"/>
    </xf>
    <xf numFmtId="0" fontId="41" fillId="0" borderId="64" xfId="4" applyFont="1" applyBorder="1" applyAlignment="1" applyProtection="1">
      <alignment horizontal="left" vertical="center"/>
      <protection locked="0"/>
    </xf>
    <xf numFmtId="0" fontId="41" fillId="0" borderId="65" xfId="4" applyFont="1" applyBorder="1" applyAlignment="1" applyProtection="1">
      <alignment horizontal="left" vertical="center"/>
      <protection locked="0"/>
    </xf>
    <xf numFmtId="0" fontId="41" fillId="0" borderId="66" xfId="4" applyFont="1" applyBorder="1" applyAlignment="1" applyProtection="1">
      <alignment horizontal="left" vertical="center"/>
      <protection locked="0"/>
    </xf>
    <xf numFmtId="0" fontId="37" fillId="19" borderId="64" xfId="4" applyFont="1" applyFill="1" applyBorder="1" applyAlignment="1" applyProtection="1">
      <alignment horizontal="left" vertical="center"/>
      <protection locked="0"/>
    </xf>
    <xf numFmtId="16" fontId="25" fillId="19" borderId="12" xfId="4" applyNumberFormat="1" applyFont="1" applyFill="1" applyBorder="1" applyAlignment="1" applyProtection="1">
      <alignment horizontal="center" vertical="center" wrapText="1"/>
      <protection locked="0"/>
    </xf>
    <xf numFmtId="16" fontId="25" fillId="19" borderId="46" xfId="4" applyNumberFormat="1" applyFont="1" applyFill="1" applyBorder="1" applyAlignment="1" applyProtection="1">
      <alignment horizontal="center" vertical="center" wrapText="1"/>
      <protection locked="0"/>
    </xf>
    <xf numFmtId="16" fontId="25" fillId="19" borderId="47" xfId="4" applyNumberFormat="1" applyFont="1" applyFill="1" applyBorder="1" applyAlignment="1" applyProtection="1">
      <alignment horizontal="center" vertical="center" wrapText="1"/>
      <protection locked="0"/>
    </xf>
    <xf numFmtId="164" fontId="6" fillId="12" borderId="59" xfId="4" applyNumberFormat="1" applyFont="1" applyFill="1" applyBorder="1" applyAlignment="1">
      <alignment horizontal="center" vertical="center"/>
    </xf>
    <xf numFmtId="164" fontId="6" fillId="12" borderId="60" xfId="4" applyNumberFormat="1" applyFont="1" applyFill="1" applyBorder="1" applyAlignment="1">
      <alignment horizontal="center" vertical="center"/>
    </xf>
    <xf numFmtId="165" fontId="6" fillId="12" borderId="135" xfId="4" applyNumberFormat="1" applyFont="1" applyFill="1" applyBorder="1" applyAlignment="1">
      <alignment horizontal="center" vertical="center"/>
    </xf>
    <xf numFmtId="165" fontId="6" fillId="12" borderId="106" xfId="4" applyNumberFormat="1" applyFont="1" applyFill="1" applyBorder="1" applyAlignment="1">
      <alignment horizontal="center" vertical="center"/>
    </xf>
    <xf numFmtId="167" fontId="6" fillId="12" borderId="94" xfId="4" applyNumberFormat="1" applyFont="1" applyFill="1" applyBorder="1" applyAlignment="1">
      <alignment horizontal="center" vertical="center" wrapText="1"/>
    </xf>
    <xf numFmtId="166" fontId="6" fillId="12" borderId="137" xfId="4" applyNumberFormat="1" applyFont="1" applyFill="1" applyBorder="1" applyAlignment="1">
      <alignment horizontal="center" vertical="center" wrapText="1"/>
    </xf>
    <xf numFmtId="166" fontId="6" fillId="12" borderId="138" xfId="4" applyNumberFormat="1" applyFont="1" applyFill="1" applyBorder="1" applyAlignment="1">
      <alignment horizontal="center" vertical="center" wrapText="1"/>
    </xf>
    <xf numFmtId="0" fontId="9" fillId="11" borderId="52" xfId="4" applyFont="1" applyFill="1" applyBorder="1" applyAlignment="1">
      <alignment horizontal="center" vertical="center"/>
    </xf>
    <xf numFmtId="0" fontId="9" fillId="11" borderId="53" xfId="4" applyFont="1" applyFill="1" applyBorder="1" applyAlignment="1">
      <alignment horizontal="center" vertical="center"/>
    </xf>
    <xf numFmtId="0" fontId="9" fillId="11" borderId="54" xfId="4" applyFont="1" applyFill="1" applyBorder="1" applyAlignment="1">
      <alignment horizontal="center" vertical="center"/>
    </xf>
    <xf numFmtId="0" fontId="15" fillId="11" borderId="220" xfId="4" applyFont="1" applyFill="1" applyBorder="1" applyAlignment="1">
      <alignment horizontal="center" vertical="center"/>
    </xf>
    <xf numFmtId="0" fontId="15" fillId="11" borderId="229" xfId="4" applyFont="1" applyFill="1" applyBorder="1" applyAlignment="1">
      <alignment horizontal="center" vertical="center"/>
    </xf>
    <xf numFmtId="0" fontId="15" fillId="11" borderId="45" xfId="4" applyFont="1" applyFill="1" applyBorder="1" applyAlignment="1">
      <alignment horizontal="center" vertical="center"/>
    </xf>
    <xf numFmtId="0" fontId="15" fillId="11" borderId="230" xfId="4" applyFont="1" applyFill="1" applyBorder="1" applyAlignment="1">
      <alignment horizontal="center" vertical="center"/>
    </xf>
    <xf numFmtId="0" fontId="15" fillId="11" borderId="231" xfId="4" applyFont="1" applyFill="1" applyBorder="1" applyAlignment="1">
      <alignment horizontal="center" vertical="center"/>
    </xf>
    <xf numFmtId="0" fontId="15" fillId="11" borderId="193" xfId="4" applyFont="1" applyFill="1" applyBorder="1" applyAlignment="1">
      <alignment horizontal="center" vertical="center"/>
    </xf>
    <xf numFmtId="0" fontId="15" fillId="11" borderId="191" xfId="4" applyFont="1" applyFill="1" applyBorder="1" applyAlignment="1">
      <alignment horizontal="center" vertical="center"/>
    </xf>
    <xf numFmtId="0" fontId="15" fillId="11" borderId="232" xfId="4" applyFont="1" applyFill="1" applyBorder="1" applyAlignment="1">
      <alignment horizontal="center" vertical="center"/>
    </xf>
    <xf numFmtId="0" fontId="15" fillId="11" borderId="41" xfId="4" applyFont="1" applyFill="1" applyBorder="1" applyAlignment="1">
      <alignment horizontal="center" vertical="center"/>
    </xf>
    <xf numFmtId="0" fontId="15" fillId="11" borderId="233" xfId="4" applyFont="1" applyFill="1" applyBorder="1" applyAlignment="1">
      <alignment horizontal="center" vertical="center"/>
    </xf>
    <xf numFmtId="0" fontId="15" fillId="8" borderId="127" xfId="4" applyFont="1" applyFill="1" applyBorder="1" applyAlignment="1" applyProtection="1">
      <alignment horizontal="center" vertical="center"/>
      <protection locked="0"/>
    </xf>
    <xf numFmtId="0" fontId="15" fillId="8" borderId="130" xfId="4" applyFont="1" applyFill="1" applyBorder="1" applyAlignment="1" applyProtection="1">
      <alignment horizontal="center" vertical="center"/>
      <protection locked="0"/>
    </xf>
    <xf numFmtId="0" fontId="15" fillId="8" borderId="132" xfId="4" applyFont="1" applyFill="1" applyBorder="1" applyAlignment="1" applyProtection="1">
      <alignment horizontal="center" vertical="center"/>
      <protection locked="0"/>
    </xf>
    <xf numFmtId="0" fontId="48" fillId="0" borderId="197" xfId="4" applyFont="1" applyBorder="1" applyAlignment="1" applyProtection="1">
      <alignment horizontal="left" vertical="center"/>
      <protection locked="0"/>
    </xf>
    <xf numFmtId="0" fontId="41" fillId="0" borderId="2" xfId="4" applyFont="1" applyBorder="1" applyAlignment="1" applyProtection="1">
      <alignment horizontal="left" vertical="center"/>
      <protection locked="0"/>
    </xf>
    <xf numFmtId="0" fontId="41" fillId="0" borderId="208" xfId="4" applyFont="1" applyBorder="1" applyAlignment="1" applyProtection="1">
      <alignment horizontal="left" vertical="center"/>
      <protection locked="0"/>
    </xf>
    <xf numFmtId="16" fontId="25" fillId="0" borderId="203" xfId="4" applyNumberFormat="1" applyFont="1" applyBorder="1" applyAlignment="1" applyProtection="1">
      <alignment horizontal="center" vertical="center" wrapText="1"/>
      <protection locked="0"/>
    </xf>
    <xf numFmtId="16" fontId="25" fillId="0" borderId="179" xfId="4" applyNumberFormat="1" applyFont="1" applyBorder="1" applyAlignment="1" applyProtection="1">
      <alignment horizontal="center" vertical="center" wrapText="1"/>
      <protection locked="0"/>
    </xf>
    <xf numFmtId="16" fontId="25" fillId="0" borderId="195" xfId="4" applyNumberFormat="1" applyFont="1" applyBorder="1" applyAlignment="1" applyProtection="1">
      <alignment horizontal="center" vertical="center" wrapText="1"/>
      <protection locked="0"/>
    </xf>
    <xf numFmtId="0" fontId="44" fillId="19" borderId="197" xfId="4" applyFont="1" applyFill="1" applyBorder="1" applyAlignment="1" applyProtection="1">
      <alignment horizontal="left" vertical="center"/>
      <protection locked="0"/>
    </xf>
    <xf numFmtId="0" fontId="15" fillId="19" borderId="2" xfId="4" applyFont="1" applyFill="1" applyBorder="1" applyAlignment="1" applyProtection="1">
      <alignment horizontal="left" vertical="center"/>
      <protection locked="0"/>
    </xf>
    <xf numFmtId="0" fontId="15" fillId="19" borderId="208" xfId="4" applyFont="1" applyFill="1" applyBorder="1" applyAlignment="1" applyProtection="1">
      <alignment horizontal="left" vertical="center"/>
      <protection locked="0"/>
    </xf>
    <xf numFmtId="16" fontId="25" fillId="0" borderId="190" xfId="4" applyNumberFormat="1" applyFont="1" applyBorder="1" applyAlignment="1" applyProtection="1">
      <alignment horizontal="center" vertical="center" wrapText="1"/>
      <protection locked="0"/>
    </xf>
    <xf numFmtId="0" fontId="44" fillId="0" borderId="197" xfId="4" applyFont="1" applyBorder="1" applyAlignment="1" applyProtection="1">
      <alignment horizontal="left" vertical="center"/>
      <protection locked="0"/>
    </xf>
    <xf numFmtId="0" fontId="15" fillId="0" borderId="2" xfId="4" applyFont="1" applyBorder="1" applyAlignment="1" applyProtection="1">
      <alignment horizontal="left" vertical="center"/>
      <protection locked="0"/>
    </xf>
    <xf numFmtId="0" fontId="15" fillId="0" borderId="208" xfId="4" applyFont="1" applyBorder="1" applyAlignment="1" applyProtection="1">
      <alignment horizontal="left" vertical="center"/>
      <protection locked="0"/>
    </xf>
    <xf numFmtId="164" fontId="6" fillId="12" borderId="188" xfId="4" applyNumberFormat="1" applyFont="1" applyFill="1" applyBorder="1" applyAlignment="1">
      <alignment horizontal="center" vertical="center"/>
    </xf>
    <xf numFmtId="164" fontId="6" fillId="12" borderId="196" xfId="4" applyNumberFormat="1" applyFont="1" applyFill="1" applyBorder="1" applyAlignment="1">
      <alignment horizontal="center" vertical="center"/>
    </xf>
    <xf numFmtId="165" fontId="6" fillId="12" borderId="189" xfId="4" applyNumberFormat="1" applyFont="1" applyFill="1" applyBorder="1" applyAlignment="1">
      <alignment horizontal="center" vertical="center"/>
    </xf>
    <xf numFmtId="165" fontId="6" fillId="12" borderId="107" xfId="4" applyNumberFormat="1" applyFont="1" applyFill="1" applyBorder="1" applyAlignment="1">
      <alignment horizontal="center" vertical="center"/>
    </xf>
    <xf numFmtId="0" fontId="9" fillId="11" borderId="175" xfId="4" applyFont="1" applyFill="1" applyBorder="1" applyAlignment="1">
      <alignment horizontal="center" vertical="center" textRotation="90" wrapText="1"/>
    </xf>
    <xf numFmtId="0" fontId="9" fillId="11" borderId="179" xfId="4" applyFont="1" applyFill="1" applyBorder="1" applyAlignment="1">
      <alignment horizontal="center" vertical="center" textRotation="90" wrapText="1"/>
    </xf>
    <xf numFmtId="0" fontId="9" fillId="11" borderId="190" xfId="4" applyFont="1" applyFill="1" applyBorder="1" applyAlignment="1">
      <alignment horizontal="center" vertical="center" textRotation="90" wrapText="1"/>
    </xf>
    <xf numFmtId="0" fontId="9" fillId="11" borderId="89" xfId="4" applyFont="1" applyFill="1" applyBorder="1" applyAlignment="1">
      <alignment horizontal="center" vertical="center"/>
    </xf>
    <xf numFmtId="0" fontId="9" fillId="11" borderId="90" xfId="4" applyFont="1" applyFill="1" applyBorder="1" applyAlignment="1">
      <alignment horizontal="center" vertical="center"/>
    </xf>
    <xf numFmtId="0" fontId="9" fillId="11" borderId="91" xfId="4" applyFont="1" applyFill="1" applyBorder="1" applyAlignment="1">
      <alignment horizontal="center" vertical="center"/>
    </xf>
    <xf numFmtId="0" fontId="9" fillId="8" borderId="176" xfId="4" applyFont="1" applyFill="1" applyBorder="1" applyAlignment="1">
      <alignment horizontal="center" vertical="center"/>
    </xf>
    <xf numFmtId="0" fontId="9" fillId="8" borderId="179" xfId="4" applyFont="1" applyFill="1" applyBorder="1" applyAlignment="1">
      <alignment horizontal="center" vertical="center"/>
    </xf>
    <xf numFmtId="0" fontId="9" fillId="8" borderId="195" xfId="4" applyFont="1" applyFill="1" applyBorder="1" applyAlignment="1">
      <alignment horizontal="center" vertical="center"/>
    </xf>
    <xf numFmtId="0" fontId="9" fillId="0" borderId="236" xfId="4" applyFont="1" applyBorder="1" applyAlignment="1">
      <alignment horizontal="center" vertical="center" wrapText="1"/>
    </xf>
    <xf numFmtId="0" fontId="9" fillId="0" borderId="1" xfId="4" applyFont="1" applyAlignment="1">
      <alignment horizontal="center" vertical="center" wrapText="1"/>
    </xf>
    <xf numFmtId="0" fontId="9" fillId="11" borderId="142" xfId="4" applyFont="1" applyFill="1" applyBorder="1" applyAlignment="1">
      <alignment horizontal="center" vertical="center" wrapText="1"/>
    </xf>
    <xf numFmtId="0" fontId="9" fillId="11" borderId="237" xfId="4" applyFont="1" applyFill="1" applyBorder="1" applyAlignment="1">
      <alignment horizontal="center" vertical="center" wrapText="1"/>
    </xf>
    <xf numFmtId="0" fontId="9" fillId="11" borderId="137" xfId="4" applyFont="1" applyFill="1" applyBorder="1" applyAlignment="1">
      <alignment horizontal="center" vertical="center" wrapText="1"/>
    </xf>
    <xf numFmtId="0" fontId="9" fillId="11" borderId="138" xfId="4" applyFont="1" applyFill="1" applyBorder="1" applyAlignment="1">
      <alignment horizontal="center" vertical="center" wrapText="1"/>
    </xf>
    <xf numFmtId="0" fontId="44" fillId="0" borderId="255" xfId="4" applyFont="1" applyBorder="1" applyAlignment="1" applyProtection="1">
      <alignment horizontal="left" vertical="center"/>
      <protection locked="0"/>
    </xf>
    <xf numFmtId="0" fontId="44" fillId="0" borderId="243" xfId="4" applyFont="1" applyBorder="1" applyAlignment="1" applyProtection="1">
      <alignment horizontal="left" vertical="center"/>
      <protection locked="0"/>
    </xf>
    <xf numFmtId="0" fontId="44" fillId="0" borderId="96" xfId="4" applyFont="1" applyBorder="1" applyAlignment="1" applyProtection="1">
      <alignment horizontal="left" vertical="center"/>
      <protection locked="0"/>
    </xf>
    <xf numFmtId="0" fontId="15" fillId="0" borderId="255" xfId="4" applyFont="1" applyBorder="1" applyAlignment="1" applyProtection="1">
      <alignment horizontal="left" vertical="center"/>
      <protection locked="0"/>
    </xf>
    <xf numFmtId="0" fontId="15" fillId="0" borderId="243" xfId="4" applyFont="1" applyBorder="1" applyAlignment="1" applyProtection="1">
      <alignment horizontal="left" vertical="center"/>
      <protection locked="0"/>
    </xf>
    <xf numFmtId="0" fontId="15" fillId="0" borderId="96" xfId="4" applyFont="1" applyBorder="1" applyAlignment="1" applyProtection="1">
      <alignment horizontal="left" vertical="center"/>
      <protection locked="0"/>
    </xf>
    <xf numFmtId="0" fontId="15" fillId="11" borderId="252" xfId="4" applyFont="1" applyFill="1" applyBorder="1" applyAlignment="1">
      <alignment horizontal="center" vertical="center"/>
    </xf>
    <xf numFmtId="0" fontId="15" fillId="11" borderId="241" xfId="4" applyFont="1" applyFill="1" applyBorder="1" applyAlignment="1">
      <alignment horizontal="center" vertical="center"/>
    </xf>
    <xf numFmtId="0" fontId="15" fillId="11" borderId="253" xfId="4" applyFont="1" applyFill="1" applyBorder="1" applyAlignment="1">
      <alignment horizontal="center" vertical="center"/>
    </xf>
    <xf numFmtId="0" fontId="15" fillId="11" borderId="60" xfId="4" applyFont="1" applyFill="1" applyBorder="1" applyAlignment="1">
      <alignment horizontal="center" vertical="center"/>
    </xf>
    <xf numFmtId="0" fontId="15" fillId="11" borderId="254" xfId="4" applyFont="1" applyFill="1" applyBorder="1" applyAlignment="1">
      <alignment horizontal="center" vertical="center"/>
    </xf>
    <xf numFmtId="0" fontId="9" fillId="19" borderId="107" xfId="4" applyFont="1" applyFill="1" applyBorder="1" applyAlignment="1">
      <alignment horizontal="center" vertical="center"/>
    </xf>
    <xf numFmtId="0" fontId="9" fillId="19" borderId="138" xfId="4" applyFont="1" applyFill="1" applyBorder="1" applyAlignment="1">
      <alignment horizontal="center" vertical="center"/>
    </xf>
    <xf numFmtId="0" fontId="9" fillId="19" borderId="63" xfId="4" applyFont="1" applyFill="1" applyBorder="1" applyAlignment="1">
      <alignment horizontal="center" vertical="center"/>
    </xf>
    <xf numFmtId="0" fontId="9" fillId="19" borderId="93" xfId="4" applyFont="1" applyFill="1" applyBorder="1" applyAlignment="1">
      <alignment horizontal="center" vertical="center"/>
    </xf>
    <xf numFmtId="0" fontId="9" fillId="19" borderId="95" xfId="4" applyFont="1" applyFill="1" applyBorder="1" applyAlignment="1">
      <alignment horizontal="center" vertical="center"/>
    </xf>
    <xf numFmtId="0" fontId="9" fillId="19" borderId="96" xfId="4" applyFont="1" applyFill="1" applyBorder="1" applyAlignment="1">
      <alignment horizontal="center" vertical="center"/>
    </xf>
    <xf numFmtId="0" fontId="15" fillId="19" borderId="239" xfId="4" applyFont="1" applyFill="1" applyBorder="1" applyAlignment="1" applyProtection="1">
      <alignment horizontal="center" vertical="center"/>
      <protection locked="0"/>
    </xf>
    <xf numFmtId="0" fontId="15" fillId="19" borderId="230" xfId="4" applyFont="1" applyFill="1" applyBorder="1" applyAlignment="1" applyProtection="1">
      <alignment horizontal="center" vertical="center"/>
      <protection locked="0"/>
    </xf>
    <xf numFmtId="0" fontId="15" fillId="19" borderId="240" xfId="4" applyFont="1" applyFill="1" applyBorder="1" applyAlignment="1" applyProtection="1">
      <alignment horizontal="center" vertical="center"/>
      <protection locked="0"/>
    </xf>
    <xf numFmtId="0" fontId="15" fillId="19" borderId="215" xfId="4" applyFont="1" applyFill="1" applyBorder="1" applyAlignment="1" applyProtection="1">
      <alignment horizontal="center" vertical="center"/>
      <protection locked="0"/>
    </xf>
    <xf numFmtId="0" fontId="15" fillId="19" borderId="129" xfId="4" applyFont="1" applyFill="1" applyBorder="1" applyAlignment="1" applyProtection="1">
      <alignment horizontal="center" vertical="center"/>
      <protection locked="0"/>
    </xf>
    <xf numFmtId="0" fontId="15" fillId="19" borderId="4" xfId="4" applyFont="1" applyFill="1" applyBorder="1" applyAlignment="1" applyProtection="1">
      <alignment horizontal="center" vertical="center"/>
      <protection locked="0"/>
    </xf>
    <xf numFmtId="0" fontId="15" fillId="19" borderId="131" xfId="4" applyFont="1" applyFill="1" applyBorder="1" applyAlignment="1" applyProtection="1">
      <alignment horizontal="center" vertical="center"/>
      <protection locked="0"/>
    </xf>
    <xf numFmtId="0" fontId="15" fillId="19" borderId="213" xfId="4" applyFont="1" applyFill="1" applyBorder="1" applyAlignment="1" applyProtection="1">
      <alignment horizontal="center" vertical="center"/>
      <protection locked="0"/>
    </xf>
    <xf numFmtId="0" fontId="15" fillId="19" borderId="134" xfId="4" applyFont="1" applyFill="1" applyBorder="1" applyAlignment="1" applyProtection="1">
      <alignment horizontal="center" vertical="center"/>
      <protection locked="0"/>
    </xf>
    <xf numFmtId="0" fontId="15" fillId="19" borderId="212" xfId="4" applyFont="1" applyFill="1" applyBorder="1" applyAlignment="1" applyProtection="1">
      <alignment horizontal="center" vertical="center"/>
      <protection locked="0"/>
    </xf>
    <xf numFmtId="0" fontId="15" fillId="19" borderId="243" xfId="4" applyFont="1" applyFill="1" applyBorder="1" applyAlignment="1" applyProtection="1">
      <alignment horizontal="center" vertical="center"/>
      <protection locked="0"/>
    </xf>
    <xf numFmtId="0" fontId="15" fillId="19" borderId="218" xfId="4" applyFont="1" applyFill="1" applyBorder="1" applyAlignment="1" applyProtection="1">
      <alignment horizontal="center" vertical="center"/>
      <protection locked="0"/>
    </xf>
    <xf numFmtId="0" fontId="15" fillId="19" borderId="244" xfId="4" applyFont="1" applyFill="1" applyBorder="1" applyAlignment="1" applyProtection="1">
      <alignment horizontal="center" vertical="center"/>
      <protection locked="0"/>
    </xf>
    <xf numFmtId="0" fontId="15" fillId="19" borderId="202" xfId="4" applyFont="1" applyFill="1" applyBorder="1" applyAlignment="1" applyProtection="1">
      <alignment horizontal="center" vertical="center"/>
      <protection locked="0"/>
    </xf>
    <xf numFmtId="0" fontId="15" fillId="19" borderId="140" xfId="4" applyFont="1" applyFill="1" applyBorder="1" applyAlignment="1" applyProtection="1">
      <alignment horizontal="center" vertical="center"/>
      <protection locked="0"/>
    </xf>
    <xf numFmtId="0" fontId="15" fillId="19" borderId="246" xfId="4" applyFont="1" applyFill="1" applyBorder="1" applyAlignment="1" applyProtection="1">
      <alignment horizontal="center" vertical="center"/>
      <protection locked="0"/>
    </xf>
    <xf numFmtId="0" fontId="15" fillId="19" borderId="248" xfId="4" applyFont="1" applyFill="1" applyBorder="1" applyAlignment="1" applyProtection="1">
      <alignment horizontal="center" vertical="center"/>
      <protection locked="0"/>
    </xf>
    <xf numFmtId="0" fontId="15" fillId="19" borderId="220" xfId="4" applyFont="1" applyFill="1" applyBorder="1" applyAlignment="1">
      <alignment horizontal="center" vertical="center"/>
    </xf>
    <xf numFmtId="0" fontId="15" fillId="19" borderId="222" xfId="4" applyFont="1" applyFill="1" applyBorder="1" applyAlignment="1">
      <alignment horizontal="center" vertical="center"/>
    </xf>
    <xf numFmtId="0" fontId="15" fillId="19" borderId="193" xfId="4" applyFont="1" applyFill="1" applyBorder="1" applyAlignment="1">
      <alignment horizontal="center" vertical="center"/>
    </xf>
    <xf numFmtId="0" fontId="15" fillId="19" borderId="220" xfId="4" applyFont="1" applyFill="1" applyBorder="1" applyAlignment="1" applyProtection="1">
      <alignment horizontal="center" vertical="center"/>
      <protection locked="0"/>
    </xf>
    <xf numFmtId="0" fontId="15" fillId="19" borderId="114" xfId="4" applyFont="1" applyFill="1" applyBorder="1" applyAlignment="1" applyProtection="1">
      <alignment horizontal="center" vertical="center"/>
      <protection locked="0"/>
    </xf>
    <xf numFmtId="0" fontId="15" fillId="19" borderId="225" xfId="4" applyFont="1" applyFill="1" applyBorder="1" applyAlignment="1" applyProtection="1">
      <alignment horizontal="center" vertical="center"/>
      <protection locked="0"/>
    </xf>
  </cellXfs>
  <cellStyles count="11">
    <cellStyle name="Hyperlink" xfId="6"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7" xr:uid="{164152CD-B00A-4308-A9E9-410D6039749D}"/>
    <cellStyle name="Normal 3 2 2 2" xfId="9" xr:uid="{65CE7025-3FD9-4CF3-B98D-9FB4938CFC57}"/>
    <cellStyle name="Normal 4" xfId="3" xr:uid="{3D36D3A9-BA23-4421-9E08-FB8D97BA9D86}"/>
    <cellStyle name="Normal 5" xfId="4" xr:uid="{CCE7AEF3-BF37-41DC-BA78-1E79597AC005}"/>
    <cellStyle name="Normal 6" xfId="8" xr:uid="{1B7A83C1-CEE1-4157-8037-9038D7FEBCC4}"/>
    <cellStyle name="Normal 7" xfId="10" xr:uid="{627E30CA-357C-4E11-950C-1903D0029493}"/>
  </cellStyles>
  <dxfs count="58">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35</xdr:col>
      <xdr:colOff>63500</xdr:colOff>
      <xdr:row>0</xdr:row>
      <xdr:rowOff>56121</xdr:rowOff>
    </xdr:from>
    <xdr:to>
      <xdr:col>37</xdr:col>
      <xdr:colOff>150662</xdr:colOff>
      <xdr:row>0</xdr:row>
      <xdr:rowOff>569384</xdr:rowOff>
    </xdr:to>
    <xdr:pic>
      <xdr:nvPicPr>
        <xdr:cNvPr id="2" name="Imagen 1">
          <a:extLst>
            <a:ext uri="{FF2B5EF4-FFF2-40B4-BE49-F238E27FC236}">
              <a16:creationId xmlns:a16="http://schemas.microsoft.com/office/drawing/2014/main" id="{601D12EB-3D63-488D-883D-65CBAF8A31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74400" y="56121"/>
          <a:ext cx="54436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E9FC19D8-FBFF-4659-B720-6D5B326EDA30}"/>
            </a:ext>
            <a:ext uri="{147F2762-F138-4A5C-976F-8EAC2B608ADB}">
              <a16:predDERef xmlns:a16="http://schemas.microsoft.com/office/drawing/2014/main" pred="{6FBE04E3-33DD-4E70-BB24-C35D8D241A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91049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ED8330F3-FEAA-4198-A403-90256D1559F8}"/>
            </a:ext>
            <a:ext uri="{147F2762-F138-4A5C-976F-8EAC2B608ADB}">
              <a16:predDERef xmlns:a16="http://schemas.microsoft.com/office/drawing/2014/main" pred="{31F7B0F2-BB31-4931-BB46-0A26367831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940723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9F31A032-6958-42A0-80F3-4D3C030B7603}"/>
            </a:ext>
            <a:ext uri="{147F2762-F138-4A5C-976F-8EAC2B608ADB}">
              <a16:predDERef xmlns:a16="http://schemas.microsoft.com/office/drawing/2014/main" pred="{61C9FC56-5055-4F43-94F3-344504E88A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637382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3639F487-7DD6-4F37-91F5-001ECCF8AA28}"/>
            </a:ext>
            <a:ext uri="{147F2762-F138-4A5C-976F-8EAC2B608ADB}">
              <a16:predDERef xmlns:a16="http://schemas.microsoft.com/office/drawing/2014/main" pred="{2C969D69-E332-49EE-A1F4-9127F531F1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810886" y="11324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28</xdr:col>
      <xdr:colOff>123842</xdr:colOff>
      <xdr:row>0</xdr:row>
      <xdr:rowOff>56121</xdr:rowOff>
    </xdr:from>
    <xdr:to>
      <xdr:col>30</xdr:col>
      <xdr:colOff>153854</xdr:colOff>
      <xdr:row>0</xdr:row>
      <xdr:rowOff>569384</xdr:rowOff>
    </xdr:to>
    <xdr:pic>
      <xdr:nvPicPr>
        <xdr:cNvPr id="12" name="Imagen 11">
          <a:extLst>
            <a:ext uri="{FF2B5EF4-FFF2-40B4-BE49-F238E27FC236}">
              <a16:creationId xmlns:a16="http://schemas.microsoft.com/office/drawing/2014/main" id="{540FA679-9446-404C-9848-8301636F2C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47342" y="56121"/>
          <a:ext cx="552123" cy="513263"/>
        </a:xfrm>
        <a:prstGeom prst="rect">
          <a:avLst/>
        </a:prstGeom>
      </xdr:spPr>
    </xdr:pic>
    <xdr:clientData/>
  </xdr:twoCellAnchor>
  <xdr:twoCellAnchor editAs="oneCell">
    <xdr:from>
      <xdr:col>86</xdr:col>
      <xdr:colOff>501755</xdr:colOff>
      <xdr:row>2</xdr:row>
      <xdr:rowOff>104480</xdr:rowOff>
    </xdr:from>
    <xdr:to>
      <xdr:col>86</xdr:col>
      <xdr:colOff>729704</xdr:colOff>
      <xdr:row>3</xdr:row>
      <xdr:rowOff>68150</xdr:rowOff>
    </xdr:to>
    <xdr:pic>
      <xdr:nvPicPr>
        <xdr:cNvPr id="17" name="Imagen 16" descr="Símbolo de advertencia amarillo (icono de signo de exclamación png)">
          <a:extLst>
            <a:ext uri="{FF2B5EF4-FFF2-40B4-BE49-F238E27FC236}">
              <a16:creationId xmlns:a16="http://schemas.microsoft.com/office/drawing/2014/main" id="{0681187A-703C-41C3-BCBF-147AEA670CA4}"/>
            </a:ext>
            <a:ext uri="{147F2762-F138-4A5C-976F-8EAC2B608ADB}">
              <a16:predDERef xmlns:a16="http://schemas.microsoft.com/office/drawing/2014/main" pred="{6FBE04E3-33DD-4E70-BB24-C35D8D241A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882977" y="1183980"/>
          <a:ext cx="227949" cy="231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85</xdr:col>
      <xdr:colOff>516143</xdr:colOff>
      <xdr:row>2</xdr:row>
      <xdr:rowOff>104775</xdr:rowOff>
    </xdr:from>
    <xdr:to>
      <xdr:col>85</xdr:col>
      <xdr:colOff>760638</xdr:colOff>
      <xdr:row>3</xdr:row>
      <xdr:rowOff>79923</xdr:rowOff>
    </xdr:to>
    <xdr:pic>
      <xdr:nvPicPr>
        <xdr:cNvPr id="18" name="Imagen 17" descr="rojo X cruzar X png transparente antecedentes 20905826 PNG">
          <a:extLst>
            <a:ext uri="{FF2B5EF4-FFF2-40B4-BE49-F238E27FC236}">
              <a16:creationId xmlns:a16="http://schemas.microsoft.com/office/drawing/2014/main" id="{6637F973-3B07-4EDD-B04A-5AB22C57331C}"/>
            </a:ext>
            <a:ext uri="{147F2762-F138-4A5C-976F-8EAC2B608ADB}">
              <a16:predDERef xmlns:a16="http://schemas.microsoft.com/office/drawing/2014/main" pred="{31F7B0F2-BB31-4931-BB46-0A26367831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9662643" y="1184275"/>
          <a:ext cx="244495" cy="243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518035</xdr:colOff>
      <xdr:row>2</xdr:row>
      <xdr:rowOff>109904</xdr:rowOff>
    </xdr:from>
    <xdr:to>
      <xdr:col>83</xdr:col>
      <xdr:colOff>730518</xdr:colOff>
      <xdr:row>3</xdr:row>
      <xdr:rowOff>58345</xdr:rowOff>
    </xdr:to>
    <xdr:pic>
      <xdr:nvPicPr>
        <xdr:cNvPr id="19" name="Imagen 18" descr="Iconos de sincronización en la aplicación de escritorio para Windows -  Ayuda de Dropbox">
          <a:extLst>
            <a:ext uri="{FF2B5EF4-FFF2-40B4-BE49-F238E27FC236}">
              <a16:creationId xmlns:a16="http://schemas.microsoft.com/office/drawing/2014/main" id="{8E4AD158-693E-4059-AEBE-6E467984081C}"/>
            </a:ext>
            <a:ext uri="{147F2762-F138-4A5C-976F-8EAC2B608ADB}">
              <a16:predDERef xmlns:a16="http://schemas.microsoft.com/office/drawing/2014/main" pred="{61C9FC56-5055-4F43-94F3-344504E88A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95091" y="1189404"/>
          <a:ext cx="212483" cy="216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84</xdr:col>
      <xdr:colOff>437445</xdr:colOff>
      <xdr:row>2</xdr:row>
      <xdr:rowOff>52918</xdr:rowOff>
    </xdr:from>
    <xdr:to>
      <xdr:col>84</xdr:col>
      <xdr:colOff>810161</xdr:colOff>
      <xdr:row>3</xdr:row>
      <xdr:rowOff>74083</xdr:rowOff>
    </xdr:to>
    <xdr:pic>
      <xdr:nvPicPr>
        <xdr:cNvPr id="20" name="Imagen 19">
          <a:extLst>
            <a:ext uri="{FF2B5EF4-FFF2-40B4-BE49-F238E27FC236}">
              <a16:creationId xmlns:a16="http://schemas.microsoft.com/office/drawing/2014/main" id="{ACB20218-2939-4806-A4E1-062335CB5741}"/>
            </a:ext>
            <a:ext uri="{147F2762-F138-4A5C-976F-8EAC2B608ADB}">
              <a16:predDERef xmlns:a16="http://schemas.microsoft.com/office/drawing/2014/main" pred="{2C969D69-E332-49EE-A1F4-9127F531F1E4}"/>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349223" y="1132418"/>
          <a:ext cx="372716" cy="2892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AB3B95CF-E9A5-410F-94AA-08FD802EB8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8D15C928-C4E5-4B07-83BE-6BC7E68B0553}"/>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32BFCB99-40AD-485B-BC70-FA5C228D0C70}"/>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B1C24AEC-906A-4F69-A174-AB98118AC5AC}"/>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438CBB99-D05F-4B0E-BB7E-DE88B4D2F1E8}"/>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23</xdr:col>
      <xdr:colOff>130882</xdr:colOff>
      <xdr:row>0</xdr:row>
      <xdr:rowOff>63177</xdr:rowOff>
    </xdr:from>
    <xdr:to>
      <xdr:col>25</xdr:col>
      <xdr:colOff>160893</xdr:colOff>
      <xdr:row>0</xdr:row>
      <xdr:rowOff>576440</xdr:rowOff>
    </xdr:to>
    <xdr:pic>
      <xdr:nvPicPr>
        <xdr:cNvPr id="2" name="Imagen 1">
          <a:extLst>
            <a:ext uri="{FF2B5EF4-FFF2-40B4-BE49-F238E27FC236}">
              <a16:creationId xmlns:a16="http://schemas.microsoft.com/office/drawing/2014/main" id="{DC7135F2-9B45-469B-8909-EDB5098BCA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7107" y="63177"/>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10994026-C33A-454C-984A-E63B20204A7A}"/>
            </a:ext>
            <a:ext uri="{147F2762-F138-4A5C-976F-8EAC2B608ADB}">
              <a16:predDERef xmlns:a16="http://schemas.microsoft.com/office/drawing/2014/main" pred="{DC7135F2-9B45-469B-8909-EDB5098BCA7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B0AEEE59-EC1D-4167-8650-F50C7DBEBEB3}"/>
            </a:ext>
            <a:ext uri="{147F2762-F138-4A5C-976F-8EAC2B608ADB}">
              <a16:predDERef xmlns:a16="http://schemas.microsoft.com/office/drawing/2014/main" pred="{10994026-C33A-454C-984A-E63B20204A7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26E3400D-99AA-4CC6-84B7-BD6473030C98}"/>
            </a:ext>
            <a:ext uri="{147F2762-F138-4A5C-976F-8EAC2B608ADB}">
              <a16:predDERef xmlns:a16="http://schemas.microsoft.com/office/drawing/2014/main" pred="{B0AEEE59-EC1D-4167-8650-F50C7DBEBEB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4D1E63F2-6576-492A-B7CB-CA04159EF710}"/>
            </a:ext>
            <a:ext uri="{147F2762-F138-4A5C-976F-8EAC2B608ADB}">
              <a16:predDERef xmlns:a16="http://schemas.microsoft.com/office/drawing/2014/main" pred="{26E3400D-99AA-4CC6-84B7-BD6473030C9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9FA52FA4-0CD8-404D-B949-5AFA7D4C83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50C85C5D-16F8-4CBF-AD17-81590C5B58CD}"/>
            </a:ext>
            <a:ext uri="{147F2762-F138-4A5C-976F-8EAC2B608ADB}">
              <a16:predDERef xmlns:a16="http://schemas.microsoft.com/office/drawing/2014/main" pred="{9FA52FA4-0CD8-404D-B949-5AFA7D4C83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4752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96EA1FF2-AB7F-4B4D-A33C-D0435138D4A7}"/>
            </a:ext>
            <a:ext uri="{147F2762-F138-4A5C-976F-8EAC2B608ADB}">
              <a16:predDERef xmlns:a16="http://schemas.microsoft.com/office/drawing/2014/main" pred="{50C85C5D-16F8-4CBF-AD17-81590C5B58C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0418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65EEE49B-20F9-45BB-A0B0-1354BDC9FC03}"/>
            </a:ext>
            <a:ext uri="{147F2762-F138-4A5C-976F-8EAC2B608ADB}">
              <a16:predDERef xmlns:a16="http://schemas.microsoft.com/office/drawing/2014/main" pred="{96EA1FF2-AB7F-4B4D-A33C-D0435138D4A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1481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EA5731D9-BFD4-488A-9E01-214E13BA2A25}"/>
            </a:ext>
            <a:ext uri="{147F2762-F138-4A5C-976F-8EAC2B608ADB}">
              <a16:predDERef xmlns:a16="http://schemas.microsoft.com/office/drawing/2014/main" pred="{65EEE49B-20F9-45BB-A0B0-1354BDC9FC0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153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2.xml.rels><?xml version="1.0" encoding="UTF-8" standalone="yes"?>
<Relationships xmlns="http://schemas.openxmlformats.org/package/2006/relationships"><Relationship Id="rId2" Type="http://schemas.openxmlformats.org/officeDocument/2006/relationships/hyperlink" Target="mailto:Valentinaoso37@gmail.com" TargetMode="External"/><Relationship Id="rId1" Type="http://schemas.openxmlformats.org/officeDocument/2006/relationships/hyperlink" Target="mailto:stefaniacifuentes1@gmail.com"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sheetPr codeName="Hoja1"/>
  <dimension ref="A1:J21"/>
  <sheetViews>
    <sheetView topLeftCell="A9" zoomScale="65" zoomScaleNormal="65" workbookViewId="0"/>
  </sheetViews>
  <sheetFormatPr baseColWidth="10" defaultColWidth="11.453125" defaultRowHeight="15" customHeight="1"/>
  <cols>
    <col min="1" max="1" width="1.7265625" customWidth="1"/>
    <col min="2" max="2" width="16.7265625" customWidth="1"/>
    <col min="3" max="3" width="1.7265625" customWidth="1"/>
    <col min="4" max="9" width="39.7265625" customWidth="1"/>
    <col min="10" max="10" width="1.7265625" customWidth="1"/>
    <col min="11" max="22" width="10.7265625" customWidth="1"/>
  </cols>
  <sheetData>
    <row r="1" spans="1:10" ht="14.5">
      <c r="A1" s="156"/>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2</v>
      </c>
      <c r="C3" s="110"/>
      <c r="D3" s="110"/>
      <c r="E3" s="110"/>
      <c r="F3" s="110"/>
      <c r="G3" s="110"/>
      <c r="H3" s="110"/>
      <c r="I3" s="111"/>
    </row>
    <row r="4" spans="1:10" ht="9.75" customHeight="1">
      <c r="A4" s="1"/>
      <c r="B4" s="2"/>
      <c r="C4" s="3"/>
      <c r="D4" s="3"/>
      <c r="E4" s="3"/>
      <c r="F4" s="3"/>
      <c r="G4" s="3"/>
      <c r="H4" s="3"/>
      <c r="I4" s="3"/>
      <c r="J4" s="4"/>
    </row>
    <row r="5" spans="1:10" ht="34.5" customHeight="1">
      <c r="A5" s="1"/>
      <c r="B5" s="627" t="s">
        <v>3</v>
      </c>
      <c r="C5" s="628"/>
      <c r="D5" s="628"/>
      <c r="E5" s="628"/>
      <c r="F5" s="628"/>
      <c r="G5" s="628"/>
      <c r="H5" s="628"/>
      <c r="I5" s="629"/>
      <c r="J5" s="4"/>
    </row>
    <row r="6" spans="1:10" ht="7.5" customHeight="1">
      <c r="A6" s="1"/>
      <c r="B6" s="3"/>
      <c r="C6" s="3"/>
      <c r="D6" s="3"/>
      <c r="E6" s="3"/>
      <c r="F6" s="3"/>
      <c r="G6" s="3"/>
      <c r="H6" s="3"/>
      <c r="I6" s="3"/>
      <c r="J6" s="4"/>
    </row>
    <row r="7" spans="1:10" ht="30" customHeight="1">
      <c r="A7" s="1"/>
      <c r="B7" s="6" t="s">
        <v>4</v>
      </c>
      <c r="C7" s="7"/>
      <c r="D7" s="8" t="s">
        <v>5</v>
      </c>
      <c r="E7" s="6" t="s">
        <v>6</v>
      </c>
      <c r="F7" s="6" t="s">
        <v>7</v>
      </c>
      <c r="G7" s="6" t="s">
        <v>8</v>
      </c>
      <c r="H7" s="6" t="s">
        <v>9</v>
      </c>
      <c r="I7" s="6" t="s">
        <v>10</v>
      </c>
      <c r="J7" s="4"/>
    </row>
    <row r="8" spans="1:10" ht="7.5" customHeight="1">
      <c r="A8" s="1"/>
      <c r="B8" s="3"/>
      <c r="C8" s="3"/>
      <c r="D8" s="3"/>
      <c r="E8" s="3"/>
      <c r="F8" s="3"/>
      <c r="G8" s="3"/>
      <c r="H8" s="3"/>
      <c r="I8" s="3"/>
      <c r="J8" s="4"/>
    </row>
    <row r="9" spans="1:10" ht="210" customHeight="1">
      <c r="A9" s="156"/>
      <c r="B9" s="630" t="s">
        <v>11</v>
      </c>
      <c r="C9" s="110"/>
      <c r="D9" s="52" t="s">
        <v>12</v>
      </c>
      <c r="E9" s="52" t="s">
        <v>12</v>
      </c>
      <c r="F9" s="52" t="s">
        <v>12</v>
      </c>
      <c r="G9" s="163" t="s">
        <v>13</v>
      </c>
      <c r="H9" s="52" t="s">
        <v>12</v>
      </c>
      <c r="I9" s="52"/>
    </row>
    <row r="10" spans="1:10" ht="30" customHeight="1">
      <c r="A10" s="156"/>
      <c r="B10" s="631"/>
      <c r="C10" s="110"/>
      <c r="D10" s="164" t="s">
        <v>14</v>
      </c>
      <c r="E10" s="164" t="s">
        <v>14</v>
      </c>
      <c r="F10" s="164" t="s">
        <v>14</v>
      </c>
      <c r="G10" s="165" t="s">
        <v>15</v>
      </c>
      <c r="H10" s="164" t="s">
        <v>14</v>
      </c>
      <c r="I10" s="164"/>
    </row>
    <row r="11" spans="1:10" ht="30" customHeight="1">
      <c r="A11" s="156"/>
      <c r="B11" s="632"/>
      <c r="C11" s="110"/>
      <c r="D11" s="166" t="s">
        <v>16</v>
      </c>
      <c r="E11" s="166" t="s">
        <v>17</v>
      </c>
      <c r="F11" s="166" t="s">
        <v>18</v>
      </c>
      <c r="G11" s="167" t="s">
        <v>19</v>
      </c>
      <c r="H11" s="166" t="s">
        <v>18</v>
      </c>
      <c r="I11" s="166"/>
    </row>
    <row r="12" spans="1:10" ht="7.5" customHeight="1">
      <c r="A12" s="156"/>
      <c r="B12" s="110"/>
      <c r="C12" s="110"/>
      <c r="D12" s="113"/>
      <c r="E12" s="113"/>
      <c r="F12" s="113"/>
      <c r="G12" s="113"/>
      <c r="H12" s="113"/>
      <c r="I12" s="113"/>
    </row>
    <row r="13" spans="1:10" ht="210" customHeight="1">
      <c r="A13" s="156"/>
      <c r="B13" s="630" t="s">
        <v>20</v>
      </c>
      <c r="C13" s="110"/>
      <c r="D13" s="52" t="s">
        <v>21</v>
      </c>
      <c r="E13" s="52" t="s">
        <v>21</v>
      </c>
      <c r="F13" s="52" t="s">
        <v>21</v>
      </c>
      <c r="G13" s="52" t="s">
        <v>21</v>
      </c>
      <c r="H13" s="52" t="s">
        <v>21</v>
      </c>
      <c r="I13" s="52"/>
    </row>
    <row r="14" spans="1:10" ht="30" customHeight="1">
      <c r="A14" s="156"/>
      <c r="B14" s="631"/>
      <c r="C14" s="110"/>
      <c r="D14" s="164" t="s">
        <v>14</v>
      </c>
      <c r="E14" s="164" t="s">
        <v>14</v>
      </c>
      <c r="F14" s="164" t="s">
        <v>14</v>
      </c>
      <c r="G14" s="164" t="s">
        <v>14</v>
      </c>
      <c r="H14" s="164" t="s">
        <v>14</v>
      </c>
      <c r="I14" s="164"/>
    </row>
    <row r="15" spans="1:10" ht="30" customHeight="1">
      <c r="A15" s="156"/>
      <c r="B15" s="632"/>
      <c r="C15" s="110"/>
      <c r="D15" s="166" t="s">
        <v>16</v>
      </c>
      <c r="E15" s="166" t="s">
        <v>17</v>
      </c>
      <c r="F15" s="166" t="s">
        <v>18</v>
      </c>
      <c r="G15" s="161" t="s">
        <v>22</v>
      </c>
      <c r="H15" s="166" t="s">
        <v>18</v>
      </c>
      <c r="I15" s="166"/>
    </row>
    <row r="16" spans="1:10" ht="7.5" customHeight="1">
      <c r="A16" s="156"/>
      <c r="B16" s="110"/>
      <c r="C16" s="110"/>
      <c r="D16" s="113"/>
      <c r="E16" s="113"/>
      <c r="F16" s="113"/>
      <c r="G16" s="113"/>
      <c r="H16" s="113"/>
      <c r="I16" s="113"/>
    </row>
    <row r="17" spans="1:9" ht="30" customHeight="1">
      <c r="A17" s="156"/>
      <c r="B17" s="633" t="s">
        <v>23</v>
      </c>
      <c r="D17" s="52"/>
      <c r="E17" s="52"/>
      <c r="F17" s="52"/>
      <c r="G17" s="160"/>
      <c r="H17" s="52"/>
      <c r="I17" s="155"/>
    </row>
    <row r="18" spans="1:9" ht="30" customHeight="1">
      <c r="A18" s="156"/>
      <c r="B18" s="634"/>
      <c r="D18" s="164"/>
      <c r="E18" s="164"/>
      <c r="F18" s="164"/>
      <c r="G18" s="165"/>
      <c r="H18" s="164"/>
      <c r="I18" s="168"/>
    </row>
    <row r="19" spans="1:9" ht="30" customHeight="1">
      <c r="A19" s="156"/>
      <c r="B19" s="635"/>
      <c r="D19" s="166"/>
      <c r="E19" s="166"/>
      <c r="F19" s="166"/>
      <c r="G19" s="167"/>
      <c r="H19" s="166"/>
      <c r="I19" s="169"/>
    </row>
    <row r="20" spans="1:9" ht="14.5">
      <c r="B20" s="113"/>
    </row>
    <row r="21" spans="1:9" ht="14.5">
      <c r="B21" s="114" t="s">
        <v>24</v>
      </c>
    </row>
  </sheetData>
  <mergeCells count="4">
    <mergeCell ref="B5:I5"/>
    <mergeCell ref="B9:B11"/>
    <mergeCell ref="B13:B15"/>
    <mergeCell ref="B17:B19"/>
  </mergeCells>
  <conditionalFormatting sqref="D9:I11">
    <cfRule type="cellIs" dxfId="57" priority="5" operator="equal">
      <formula>0</formula>
    </cfRule>
  </conditionalFormatting>
  <conditionalFormatting sqref="D13:I15">
    <cfRule type="cellIs" dxfId="56" priority="1" operator="equal">
      <formula>0</formula>
    </cfRule>
  </conditionalFormatting>
  <conditionalFormatting sqref="D17:I19">
    <cfRule type="cellIs" dxfId="55" priority="7" operator="equal">
      <formula>0</formula>
    </cfRule>
  </conditionalFormatting>
  <dataValidations count="3">
    <dataValidation allowBlank="1" showErrorMessage="1" sqref="A15:C15 A19:C19 J15:XFD15 J19:XFD19" xr:uid="{88A501A0-F430-4F2E-ACD6-E9DE8972A0E8}"/>
    <dataValidation type="list" allowBlank="1" showErrorMessage="1" sqref="B17" xr:uid="{A04B81EE-8598-4D60-9912-F74B81883566}">
      <formula1>$A$312:$A$328</formula1>
    </dataValidation>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9AD07ED6-DC2C-4705-B88A-F6A69EA4460C}">
          <x14:formula1>
            <xm:f>DATOS!$A$6:$A$194</xm:f>
          </x14:formula1>
          <xm:sqref>D10:I10 D18:I18 D14:I14</xm:sqref>
        </x14:dataValidation>
        <x14:dataValidation type="list" allowBlank="1" showErrorMessage="1" xr:uid="{FC4BFEF5-2F5D-403A-B333-59C898BE30A8}">
          <x14:formula1>
            <xm:f>DATOS!$A$302:$A$316</xm:f>
          </x14:formula1>
          <xm:sqref>B9 B13</xm:sqref>
        </x14:dataValidation>
        <x14:dataValidation type="list" allowBlank="1" showErrorMessage="1" xr:uid="{4F9C716E-D5DE-489B-AAB1-BA16A76B2763}">
          <x14:formula1>
            <xm:f>DATOS!$A$197:$A$299</xm:f>
          </x14:formula1>
          <xm:sqref>D11:I11 D19:I19 D15:I15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ABE30-B525-4E7D-BBBB-9023ADF81AF7}">
  <sheetPr codeName="Hoja2"/>
  <dimension ref="A1:J21"/>
  <sheetViews>
    <sheetView topLeftCell="A7" zoomScale="65" zoomScaleNormal="65" workbookViewId="0">
      <selection activeCell="D9" sqref="D9"/>
    </sheetView>
  </sheetViews>
  <sheetFormatPr baseColWidth="10" defaultColWidth="11.453125" defaultRowHeight="15" customHeight="1"/>
  <cols>
    <col min="1" max="1" width="1.7265625" customWidth="1"/>
    <col min="2" max="2" width="16.7265625" customWidth="1"/>
    <col min="3" max="3" width="1.7265625" customWidth="1"/>
    <col min="4" max="9" width="39.7265625" customWidth="1"/>
    <col min="10" max="10" width="1.7265625" customWidth="1"/>
    <col min="11" max="22" width="10.7265625" customWidth="1"/>
  </cols>
  <sheetData>
    <row r="1" spans="1:10" ht="14.5">
      <c r="A1" s="156"/>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25</v>
      </c>
      <c r="C3" s="110"/>
      <c r="D3" s="110"/>
      <c r="E3" s="110"/>
      <c r="F3" s="110"/>
      <c r="G3" s="110"/>
      <c r="H3" s="110"/>
      <c r="I3" s="111"/>
    </row>
    <row r="4" spans="1:10" ht="9.75" customHeight="1">
      <c r="A4" s="1"/>
      <c r="B4" s="2"/>
      <c r="C4" s="3"/>
      <c r="D4" s="3"/>
      <c r="E4" s="3"/>
      <c r="F4" s="3"/>
      <c r="G4" s="3"/>
      <c r="H4" s="3"/>
      <c r="I4" s="3"/>
      <c r="J4" s="4"/>
    </row>
    <row r="5" spans="1:10" ht="34.5" customHeight="1">
      <c r="A5" s="1"/>
      <c r="B5" s="627" t="s">
        <v>3</v>
      </c>
      <c r="C5" s="628"/>
      <c r="D5" s="628"/>
      <c r="E5" s="628"/>
      <c r="F5" s="628"/>
      <c r="G5" s="628"/>
      <c r="H5" s="628"/>
      <c r="I5" s="629"/>
      <c r="J5" s="4"/>
    </row>
    <row r="6" spans="1:10" ht="7.5" customHeight="1">
      <c r="A6" s="1"/>
      <c r="B6" s="3"/>
      <c r="C6" s="3"/>
      <c r="D6" s="3"/>
      <c r="E6" s="3"/>
      <c r="F6" s="3"/>
      <c r="G6" s="3"/>
      <c r="H6" s="3"/>
      <c r="I6" s="3"/>
      <c r="J6" s="4"/>
    </row>
    <row r="7" spans="1:10" ht="30" customHeight="1">
      <c r="A7" s="1"/>
      <c r="B7" s="6" t="s">
        <v>4</v>
      </c>
      <c r="C7" s="7"/>
      <c r="D7" s="8" t="s">
        <v>5</v>
      </c>
      <c r="E7" s="6" t="s">
        <v>6</v>
      </c>
      <c r="F7" s="6" t="s">
        <v>7</v>
      </c>
      <c r="G7" s="6" t="s">
        <v>8</v>
      </c>
      <c r="H7" s="6" t="s">
        <v>9</v>
      </c>
      <c r="I7" s="6" t="s">
        <v>10</v>
      </c>
      <c r="J7" s="4"/>
    </row>
    <row r="8" spans="1:10" ht="7.5" customHeight="1">
      <c r="A8" s="1"/>
      <c r="B8" s="3"/>
      <c r="C8" s="3"/>
      <c r="D8" s="3"/>
      <c r="E8" s="3"/>
      <c r="F8" s="3"/>
      <c r="G8" s="3"/>
      <c r="H8" s="3"/>
      <c r="I8" s="3"/>
      <c r="J8" s="4"/>
    </row>
    <row r="9" spans="1:10" ht="210" customHeight="1">
      <c r="A9" s="156"/>
      <c r="B9" s="630" t="s">
        <v>11</v>
      </c>
      <c r="C9" s="110"/>
      <c r="D9" s="366" t="s">
        <v>26</v>
      </c>
      <c r="E9" s="52" t="s">
        <v>27</v>
      </c>
      <c r="F9" s="52" t="s">
        <v>27</v>
      </c>
      <c r="G9" s="163" t="s">
        <v>13</v>
      </c>
      <c r="H9" s="52" t="s">
        <v>27</v>
      </c>
      <c r="I9" s="52"/>
    </row>
    <row r="10" spans="1:10" ht="30" customHeight="1">
      <c r="A10" s="156"/>
      <c r="B10" s="631"/>
      <c r="C10" s="110"/>
      <c r="D10" s="157" t="s">
        <v>28</v>
      </c>
      <c r="E10" s="157" t="s">
        <v>28</v>
      </c>
      <c r="F10" s="157" t="s">
        <v>28</v>
      </c>
      <c r="G10" s="165" t="s">
        <v>15</v>
      </c>
      <c r="H10" s="157" t="s">
        <v>28</v>
      </c>
      <c r="I10" s="157"/>
    </row>
    <row r="11" spans="1:10" ht="30" customHeight="1">
      <c r="A11" s="156"/>
      <c r="B11" s="632"/>
      <c r="C11" s="110"/>
      <c r="D11" s="166" t="s">
        <v>16</v>
      </c>
      <c r="E11" s="166" t="s">
        <v>18</v>
      </c>
      <c r="F11" s="166" t="s">
        <v>18</v>
      </c>
      <c r="G11" s="167" t="s">
        <v>19</v>
      </c>
      <c r="H11" s="166" t="s">
        <v>18</v>
      </c>
      <c r="I11" s="166"/>
    </row>
    <row r="12" spans="1:10" ht="7.5" customHeight="1">
      <c r="A12" s="156"/>
      <c r="B12" s="110"/>
      <c r="C12" s="110"/>
      <c r="D12" s="113"/>
      <c r="E12" s="113"/>
      <c r="F12" s="113"/>
      <c r="G12" s="113"/>
      <c r="H12" s="113"/>
      <c r="I12" s="113"/>
    </row>
    <row r="13" spans="1:10" ht="210" customHeight="1">
      <c r="A13" s="156"/>
      <c r="B13" s="630" t="s">
        <v>20</v>
      </c>
      <c r="C13" s="110"/>
      <c r="D13" s="52" t="s">
        <v>29</v>
      </c>
      <c r="E13" s="52" t="s">
        <v>29</v>
      </c>
      <c r="F13" s="52" t="s">
        <v>29</v>
      </c>
      <c r="G13" s="52" t="s">
        <v>29</v>
      </c>
      <c r="H13" s="52" t="s">
        <v>29</v>
      </c>
      <c r="I13" s="52"/>
    </row>
    <row r="14" spans="1:10" ht="30" customHeight="1">
      <c r="A14" s="156"/>
      <c r="B14" s="631"/>
      <c r="C14" s="110"/>
      <c r="D14" s="157" t="s">
        <v>28</v>
      </c>
      <c r="E14" s="157" t="s">
        <v>28</v>
      </c>
      <c r="F14" s="157" t="s">
        <v>28</v>
      </c>
      <c r="G14" s="157" t="s">
        <v>28</v>
      </c>
      <c r="H14" s="157" t="s">
        <v>28</v>
      </c>
      <c r="I14" s="157"/>
    </row>
    <row r="15" spans="1:10" ht="30" customHeight="1">
      <c r="A15" s="156"/>
      <c r="B15" s="632"/>
      <c r="C15" s="110"/>
      <c r="D15" s="166" t="s">
        <v>16</v>
      </c>
      <c r="E15" s="166" t="s">
        <v>18</v>
      </c>
      <c r="F15" s="166" t="s">
        <v>18</v>
      </c>
      <c r="G15" s="161" t="s">
        <v>22</v>
      </c>
      <c r="H15" s="166" t="s">
        <v>18</v>
      </c>
      <c r="I15" s="166"/>
    </row>
    <row r="16" spans="1:10" ht="7.5" customHeight="1">
      <c r="A16" s="156"/>
      <c r="B16" s="110"/>
      <c r="C16" s="110"/>
      <c r="D16" s="113"/>
      <c r="E16" s="113"/>
      <c r="F16" s="113"/>
      <c r="G16" s="113"/>
      <c r="H16" s="113"/>
      <c r="I16" s="113"/>
    </row>
    <row r="17" spans="1:9" ht="30" customHeight="1">
      <c r="A17" s="156"/>
      <c r="B17" s="633" t="s">
        <v>23</v>
      </c>
      <c r="D17" s="52"/>
      <c r="E17" s="52"/>
      <c r="F17" s="52"/>
      <c r="G17" s="160"/>
      <c r="H17" s="52"/>
      <c r="I17" s="155"/>
    </row>
    <row r="18" spans="1:9" ht="30" customHeight="1">
      <c r="A18" s="156"/>
      <c r="B18" s="634"/>
      <c r="D18" s="157"/>
      <c r="E18" s="157"/>
      <c r="F18" s="158"/>
      <c r="G18" s="159"/>
      <c r="H18" s="157"/>
      <c r="I18" s="158"/>
    </row>
    <row r="19" spans="1:9" ht="30" customHeight="1">
      <c r="A19" s="156"/>
      <c r="B19" s="635"/>
      <c r="D19" s="161"/>
      <c r="E19" s="161"/>
      <c r="F19" s="161"/>
      <c r="G19" s="162"/>
      <c r="H19" s="161"/>
      <c r="I19" s="82"/>
    </row>
    <row r="20" spans="1:9" ht="14.5">
      <c r="B20" s="113"/>
    </row>
    <row r="21" spans="1:9" ht="14.5">
      <c r="B21" s="114" t="s">
        <v>24</v>
      </c>
    </row>
  </sheetData>
  <mergeCells count="4">
    <mergeCell ref="B5:I5"/>
    <mergeCell ref="B9:B11"/>
    <mergeCell ref="B13:B15"/>
    <mergeCell ref="B17:B19"/>
  </mergeCells>
  <conditionalFormatting sqref="D9:I11">
    <cfRule type="cellIs" dxfId="54" priority="1" operator="equal">
      <formula>0</formula>
    </cfRule>
  </conditionalFormatting>
  <conditionalFormatting sqref="D13:I15">
    <cfRule type="cellIs" dxfId="53" priority="2" operator="equal">
      <formula>0</formula>
    </cfRule>
  </conditionalFormatting>
  <conditionalFormatting sqref="D17:I19">
    <cfRule type="cellIs" dxfId="52" priority="13" operator="equal">
      <formula>0</formula>
    </cfRule>
  </conditionalFormatting>
  <dataValidations count="3">
    <dataValidation type="list" allowBlank="1" showErrorMessage="1" sqref="D12:I12 D16:I16" xr:uid="{111CAC78-68FE-4574-96A6-BBCF797F217B}">
      <formula1>#REF!</formula1>
    </dataValidation>
    <dataValidation type="list" allowBlank="1" showErrorMessage="1" sqref="B17" xr:uid="{8E3D4D96-F724-42BB-A374-F1B042EB476E}">
      <formula1>$A$312:$A$328</formula1>
    </dataValidation>
    <dataValidation allowBlank="1" showErrorMessage="1" sqref="J19:XFD19 A19:C19 A15:C15 J15:XFD15" xr:uid="{BAFBE2C3-C00C-4BA4-A7CB-7CA03BBB2A2F}"/>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6C3517EE-24ED-4AAF-999F-3DA50035F51D}">
          <x14:formula1>
            <xm:f>DATOS!$A$6:$A$194</xm:f>
          </x14:formula1>
          <xm:sqref>D14:I14 D18:I18 D10:I10</xm:sqref>
        </x14:dataValidation>
        <x14:dataValidation type="list" allowBlank="1" showErrorMessage="1" xr:uid="{BBC4D40C-90DC-4487-AB0D-676482C2A2CD}">
          <x14:formula1>
            <xm:f>DATOS!$A$302:$A$316</xm:f>
          </x14:formula1>
          <xm:sqref>B9 B13</xm:sqref>
        </x14:dataValidation>
        <x14:dataValidation type="list" allowBlank="1" showErrorMessage="1" xr:uid="{AFEFE478-8552-4D1B-9E56-18D014D0C72B}">
          <x14:formula1>
            <xm:f>DATOS!$A$197:$A$299</xm:f>
          </x14:formula1>
          <xm:sqref>D15:I15 D19:I19 D11:I11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DAB14-ADBF-41D2-855B-F4723DA26E74}">
  <sheetPr codeName="Hoja3"/>
  <dimension ref="A1:J21"/>
  <sheetViews>
    <sheetView topLeftCell="A9" zoomScale="65" zoomScaleNormal="65" workbookViewId="0">
      <selection activeCell="E9" sqref="E9"/>
    </sheetView>
  </sheetViews>
  <sheetFormatPr baseColWidth="10" defaultColWidth="11.453125" defaultRowHeight="15" customHeight="1"/>
  <cols>
    <col min="1" max="1" width="1.7265625" customWidth="1"/>
    <col min="2" max="2" width="16.7265625" customWidth="1"/>
    <col min="3" max="3" width="1.7265625" customWidth="1"/>
    <col min="4" max="9" width="39.7265625" customWidth="1"/>
    <col min="10" max="10" width="1.7265625" customWidth="1"/>
    <col min="11" max="22" width="10.7265625" customWidth="1"/>
  </cols>
  <sheetData>
    <row r="1" spans="1:10" ht="14.5">
      <c r="A1" s="156"/>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30</v>
      </c>
      <c r="C3" s="110"/>
      <c r="D3" s="110"/>
      <c r="E3" s="110"/>
      <c r="F3" s="110"/>
      <c r="G3" s="110"/>
      <c r="H3" s="110"/>
      <c r="I3" s="111"/>
    </row>
    <row r="4" spans="1:10" ht="9.75" customHeight="1">
      <c r="A4" s="1"/>
      <c r="B4" s="2"/>
      <c r="C4" s="3"/>
      <c r="D4" s="3"/>
      <c r="E4" s="3"/>
      <c r="F4" s="3"/>
      <c r="G4" s="3"/>
      <c r="H4" s="3"/>
      <c r="I4" s="3"/>
      <c r="J4" s="4"/>
    </row>
    <row r="5" spans="1:10" ht="34.5" customHeight="1">
      <c r="A5" s="1"/>
      <c r="B5" s="627" t="s">
        <v>3</v>
      </c>
      <c r="C5" s="628"/>
      <c r="D5" s="628"/>
      <c r="E5" s="628"/>
      <c r="F5" s="628"/>
      <c r="G5" s="628"/>
      <c r="H5" s="628"/>
      <c r="I5" s="629"/>
      <c r="J5" s="4"/>
    </row>
    <row r="6" spans="1:10" ht="7.5" customHeight="1">
      <c r="A6" s="1"/>
      <c r="B6" s="3"/>
      <c r="C6" s="3"/>
      <c r="D6" s="3"/>
      <c r="E6" s="3"/>
      <c r="F6" s="3"/>
      <c r="G6" s="3"/>
      <c r="H6" s="3"/>
      <c r="I6" s="3"/>
      <c r="J6" s="4"/>
    </row>
    <row r="7" spans="1:10" ht="30" customHeight="1">
      <c r="A7" s="1"/>
      <c r="B7" s="6" t="s">
        <v>4</v>
      </c>
      <c r="C7" s="7"/>
      <c r="D7" s="8" t="s">
        <v>5</v>
      </c>
      <c r="E7" s="6" t="s">
        <v>6</v>
      </c>
      <c r="F7" s="6" t="s">
        <v>7</v>
      </c>
      <c r="G7" s="6" t="s">
        <v>8</v>
      </c>
      <c r="H7" s="6" t="s">
        <v>9</v>
      </c>
      <c r="I7" s="6" t="s">
        <v>10</v>
      </c>
      <c r="J7" s="4"/>
    </row>
    <row r="8" spans="1:10" ht="7.5" customHeight="1">
      <c r="A8" s="1"/>
      <c r="B8" s="3"/>
      <c r="C8" s="3"/>
      <c r="D8" s="3"/>
      <c r="E8" s="3"/>
      <c r="F8" s="3"/>
      <c r="G8" s="3"/>
      <c r="H8" s="3"/>
      <c r="I8" s="3"/>
      <c r="J8" s="4"/>
    </row>
    <row r="9" spans="1:10" ht="210" customHeight="1">
      <c r="A9" s="156"/>
      <c r="B9" s="630" t="s">
        <v>11</v>
      </c>
      <c r="C9" s="110"/>
      <c r="D9" s="52" t="s">
        <v>31</v>
      </c>
      <c r="E9" s="52" t="s">
        <v>31</v>
      </c>
      <c r="F9" s="52" t="s">
        <v>31</v>
      </c>
      <c r="G9" s="163" t="s">
        <v>13</v>
      </c>
      <c r="H9" s="52" t="s">
        <v>31</v>
      </c>
      <c r="I9" s="52"/>
    </row>
    <row r="10" spans="1:10" ht="30" customHeight="1">
      <c r="A10" s="156"/>
      <c r="B10" s="631"/>
      <c r="C10" s="110"/>
      <c r="D10" s="157" t="s">
        <v>14</v>
      </c>
      <c r="E10" s="157" t="s">
        <v>14</v>
      </c>
      <c r="F10" s="157" t="s">
        <v>14</v>
      </c>
      <c r="G10" s="165" t="s">
        <v>15</v>
      </c>
      <c r="H10" s="157" t="s">
        <v>14</v>
      </c>
      <c r="I10" s="157"/>
    </row>
    <row r="11" spans="1:10" ht="30" customHeight="1">
      <c r="A11" s="156"/>
      <c r="B11" s="632"/>
      <c r="C11" s="110"/>
      <c r="D11" s="166" t="s">
        <v>16</v>
      </c>
      <c r="E11" s="166" t="s">
        <v>18</v>
      </c>
      <c r="F11" s="166" t="s">
        <v>18</v>
      </c>
      <c r="G11" s="167" t="s">
        <v>19</v>
      </c>
      <c r="H11" s="166" t="s">
        <v>18</v>
      </c>
      <c r="I11" s="166"/>
    </row>
    <row r="12" spans="1:10" ht="7.5" customHeight="1">
      <c r="A12" s="156"/>
      <c r="B12" s="110"/>
      <c r="C12" s="110"/>
      <c r="D12" s="113"/>
      <c r="E12" s="113"/>
      <c r="F12" s="113"/>
      <c r="G12" s="113"/>
      <c r="H12" s="113"/>
      <c r="I12" s="113"/>
    </row>
    <row r="13" spans="1:10" ht="210" customHeight="1">
      <c r="A13" s="156"/>
      <c r="B13" s="630" t="s">
        <v>20</v>
      </c>
      <c r="C13" s="110"/>
      <c r="D13" s="52" t="s">
        <v>32</v>
      </c>
      <c r="E13" s="52" t="s">
        <v>32</v>
      </c>
      <c r="F13" s="52" t="s">
        <v>32</v>
      </c>
      <c r="G13" s="52" t="s">
        <v>32</v>
      </c>
      <c r="H13" s="52" t="s">
        <v>32</v>
      </c>
      <c r="I13" s="52"/>
    </row>
    <row r="14" spans="1:10" ht="30" customHeight="1">
      <c r="A14" s="156"/>
      <c r="B14" s="631"/>
      <c r="C14" s="110"/>
      <c r="D14" s="157" t="s">
        <v>14</v>
      </c>
      <c r="E14" s="157" t="s">
        <v>14</v>
      </c>
      <c r="F14" s="157" t="s">
        <v>14</v>
      </c>
      <c r="G14" s="157" t="s">
        <v>14</v>
      </c>
      <c r="H14" s="157" t="s">
        <v>14</v>
      </c>
      <c r="I14" s="157"/>
    </row>
    <row r="15" spans="1:10" ht="30" customHeight="1">
      <c r="A15" s="156"/>
      <c r="B15" s="632"/>
      <c r="C15" s="110"/>
      <c r="D15" s="166" t="s">
        <v>16</v>
      </c>
      <c r="E15" s="166" t="s">
        <v>18</v>
      </c>
      <c r="F15" s="166" t="s">
        <v>18</v>
      </c>
      <c r="G15" s="161" t="s">
        <v>22</v>
      </c>
      <c r="H15" s="166" t="s">
        <v>18</v>
      </c>
      <c r="I15" s="166"/>
    </row>
    <row r="16" spans="1:10" ht="7.5" customHeight="1">
      <c r="A16" s="156"/>
      <c r="B16" s="110"/>
      <c r="C16" s="110"/>
      <c r="D16" s="113"/>
      <c r="E16" s="113"/>
      <c r="F16" s="113"/>
      <c r="G16" s="113"/>
      <c r="H16" s="113"/>
      <c r="I16" s="113"/>
    </row>
    <row r="17" spans="1:9" ht="30" customHeight="1">
      <c r="A17" s="156"/>
      <c r="B17" s="633" t="s">
        <v>23</v>
      </c>
      <c r="D17" s="52"/>
      <c r="E17" s="52"/>
      <c r="F17" s="52"/>
      <c r="G17" s="160"/>
      <c r="H17" s="52"/>
      <c r="I17" s="155"/>
    </row>
    <row r="18" spans="1:9" ht="30" customHeight="1">
      <c r="A18" s="156"/>
      <c r="B18" s="634"/>
      <c r="D18" s="157"/>
      <c r="E18" s="157"/>
      <c r="F18" s="157"/>
      <c r="G18" s="159"/>
      <c r="H18" s="157"/>
      <c r="I18" s="158"/>
    </row>
    <row r="19" spans="1:9" ht="30" customHeight="1">
      <c r="A19" s="156"/>
      <c r="B19" s="635"/>
      <c r="D19" s="161"/>
      <c r="E19" s="161"/>
      <c r="F19" s="161"/>
      <c r="G19" s="162"/>
      <c r="H19" s="161"/>
      <c r="I19" s="82"/>
    </row>
    <row r="20" spans="1:9" ht="14.5">
      <c r="B20" s="113"/>
    </row>
    <row r="21" spans="1:9" ht="14.5">
      <c r="B21" s="114" t="s">
        <v>24</v>
      </c>
    </row>
  </sheetData>
  <mergeCells count="4">
    <mergeCell ref="B5:I5"/>
    <mergeCell ref="B9:B11"/>
    <mergeCell ref="B13:B15"/>
    <mergeCell ref="B17:B19"/>
  </mergeCells>
  <conditionalFormatting sqref="D9:I11">
    <cfRule type="cellIs" dxfId="51" priority="1" operator="equal">
      <formula>0</formula>
    </cfRule>
  </conditionalFormatting>
  <conditionalFormatting sqref="D13:I15">
    <cfRule type="cellIs" dxfId="50" priority="2" operator="equal">
      <formula>0</formula>
    </cfRule>
  </conditionalFormatting>
  <conditionalFormatting sqref="D17:I19">
    <cfRule type="cellIs" dxfId="49" priority="14" operator="equal">
      <formula>0</formula>
    </cfRule>
  </conditionalFormatting>
  <dataValidations count="3">
    <dataValidation allowBlank="1" showErrorMessage="1" sqref="J19:XFD19 A19:C19 A15:C15 J15:XFD15" xr:uid="{3CF2FB2E-A006-4409-83E7-1989CFACCEA0}"/>
    <dataValidation type="list" allowBlank="1" showErrorMessage="1" sqref="B17" xr:uid="{195A014B-C71A-43BC-A7DC-94B92BC778C2}">
      <formula1>$A$312:$A$328</formula1>
    </dataValidation>
    <dataValidation type="list" allowBlank="1" showErrorMessage="1" sqref="D12:I12 D16:I16" xr:uid="{94EECB06-2734-4FD8-952E-3BFF62396187}">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2B25BB89-9567-4621-8748-BE285ECF0EED}">
          <x14:formula1>
            <xm:f>DATOS!$A$6:$A$194</xm:f>
          </x14:formula1>
          <xm:sqref>D14:I14 D18:I18 D10:I10</xm:sqref>
        </x14:dataValidation>
        <x14:dataValidation type="list" allowBlank="1" showErrorMessage="1" xr:uid="{6E4F7603-92DB-4F9B-A1AD-086E4EBC7C75}">
          <x14:formula1>
            <xm:f>DATOS!$A$302:$A$316</xm:f>
          </x14:formula1>
          <xm:sqref>B9 B13</xm:sqref>
        </x14:dataValidation>
        <x14:dataValidation type="list" allowBlank="1" showErrorMessage="1" xr:uid="{4C03E9D9-A307-4FD3-92DD-82D4D0E14A80}">
          <x14:formula1>
            <xm:f>DATOS!$A$197:$A$299</xm:f>
          </x14:formula1>
          <xm:sqref>D15:I15 D19:I19 D11:I11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0796E-E2B9-4B97-A661-E5645A62812E}">
  <sheetPr codeName="Hoja4"/>
  <dimension ref="A1:J21"/>
  <sheetViews>
    <sheetView topLeftCell="A9" zoomScale="65" zoomScaleNormal="65" workbookViewId="0"/>
  </sheetViews>
  <sheetFormatPr baseColWidth="10" defaultColWidth="11.453125" defaultRowHeight="15" customHeight="1"/>
  <cols>
    <col min="1" max="1" width="1.7265625" customWidth="1"/>
    <col min="2" max="2" width="16.7265625" customWidth="1"/>
    <col min="3" max="3" width="1.7265625" customWidth="1"/>
    <col min="4" max="9" width="39.7265625" customWidth="1"/>
    <col min="10" max="10" width="1.7265625" customWidth="1"/>
    <col min="11" max="22" width="10.7265625" customWidth="1"/>
  </cols>
  <sheetData>
    <row r="1" spans="1:10" ht="14.5">
      <c r="A1" s="156"/>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33</v>
      </c>
      <c r="C3" s="110"/>
      <c r="D3" s="110"/>
      <c r="E3" s="110"/>
      <c r="F3" s="110"/>
      <c r="G3" s="110"/>
      <c r="H3" s="110"/>
      <c r="I3" s="111"/>
    </row>
    <row r="4" spans="1:10" ht="9.75" customHeight="1">
      <c r="A4" s="1"/>
      <c r="B4" s="2"/>
      <c r="C4" s="3"/>
      <c r="D4" s="3"/>
      <c r="E4" s="3"/>
      <c r="F4" s="3"/>
      <c r="G4" s="3"/>
      <c r="H4" s="3"/>
      <c r="I4" s="3"/>
      <c r="J4" s="4"/>
    </row>
    <row r="5" spans="1:10" ht="34.5" customHeight="1">
      <c r="A5" s="1"/>
      <c r="B5" s="627" t="s">
        <v>3</v>
      </c>
      <c r="C5" s="628"/>
      <c r="D5" s="628"/>
      <c r="E5" s="628"/>
      <c r="F5" s="628"/>
      <c r="G5" s="628"/>
      <c r="H5" s="628"/>
      <c r="I5" s="629"/>
      <c r="J5" s="4"/>
    </row>
    <row r="6" spans="1:10" ht="7.5" customHeight="1">
      <c r="A6" s="1"/>
      <c r="B6" s="3"/>
      <c r="C6" s="3"/>
      <c r="D6" s="3"/>
      <c r="E6" s="3"/>
      <c r="F6" s="3"/>
      <c r="G6" s="3"/>
      <c r="H6" s="3"/>
      <c r="I6" s="3"/>
      <c r="J6" s="4"/>
    </row>
    <row r="7" spans="1:10" ht="30" customHeight="1">
      <c r="A7" s="1"/>
      <c r="B7" s="6" t="s">
        <v>4</v>
      </c>
      <c r="C7" s="7"/>
      <c r="D7" s="8" t="s">
        <v>5</v>
      </c>
      <c r="E7" s="6" t="s">
        <v>6</v>
      </c>
      <c r="F7" s="6" t="s">
        <v>7</v>
      </c>
      <c r="G7" s="6" t="s">
        <v>8</v>
      </c>
      <c r="H7" s="6" t="s">
        <v>9</v>
      </c>
      <c r="I7" s="6" t="s">
        <v>10</v>
      </c>
      <c r="J7" s="4"/>
    </row>
    <row r="8" spans="1:10" ht="7.5" customHeight="1">
      <c r="A8" s="1"/>
      <c r="B8" s="3"/>
      <c r="C8" s="3"/>
      <c r="D8" s="3"/>
      <c r="E8" s="3"/>
      <c r="F8" s="3"/>
      <c r="G8" s="3"/>
      <c r="H8" s="3"/>
      <c r="I8" s="3"/>
      <c r="J8" s="4"/>
    </row>
    <row r="9" spans="1:10" ht="210" customHeight="1">
      <c r="A9" s="156"/>
      <c r="B9" s="630" t="s">
        <v>11</v>
      </c>
      <c r="C9" s="110"/>
      <c r="D9" s="52" t="s">
        <v>34</v>
      </c>
      <c r="E9" s="52" t="s">
        <v>34</v>
      </c>
      <c r="F9" s="52" t="s">
        <v>34</v>
      </c>
      <c r="G9" s="163" t="s">
        <v>13</v>
      </c>
      <c r="H9" s="52" t="s">
        <v>34</v>
      </c>
      <c r="I9" s="52"/>
    </row>
    <row r="10" spans="1:10" ht="30" customHeight="1">
      <c r="A10" s="156"/>
      <c r="B10" s="631"/>
      <c r="C10" s="110"/>
      <c r="D10" s="157" t="s">
        <v>28</v>
      </c>
      <c r="E10" s="157" t="s">
        <v>28</v>
      </c>
      <c r="F10" s="157" t="s">
        <v>28</v>
      </c>
      <c r="G10" s="165" t="s">
        <v>15</v>
      </c>
      <c r="H10" s="157" t="s">
        <v>28</v>
      </c>
      <c r="I10" s="157"/>
    </row>
    <row r="11" spans="1:10" ht="30" customHeight="1">
      <c r="A11" s="156"/>
      <c r="B11" s="632"/>
      <c r="C11" s="110"/>
      <c r="D11" s="166" t="s">
        <v>16</v>
      </c>
      <c r="E11" s="166" t="s">
        <v>18</v>
      </c>
      <c r="F11" s="166" t="s">
        <v>18</v>
      </c>
      <c r="G11" s="167" t="s">
        <v>19</v>
      </c>
      <c r="H11" s="166" t="s">
        <v>18</v>
      </c>
      <c r="I11" s="166"/>
    </row>
    <row r="12" spans="1:10" ht="7.5" customHeight="1">
      <c r="A12" s="156"/>
      <c r="B12" s="110"/>
      <c r="C12" s="110"/>
      <c r="D12" s="113"/>
      <c r="E12" s="113"/>
      <c r="F12" s="113"/>
      <c r="G12" s="113"/>
      <c r="H12" s="113"/>
      <c r="I12" s="113"/>
    </row>
    <row r="13" spans="1:10" ht="210" customHeight="1">
      <c r="A13" s="156"/>
      <c r="B13" s="630" t="s">
        <v>20</v>
      </c>
      <c r="C13" s="110"/>
      <c r="D13" s="52" t="s">
        <v>35</v>
      </c>
      <c r="E13" s="52" t="s">
        <v>35</v>
      </c>
      <c r="F13" s="52" t="s">
        <v>35</v>
      </c>
      <c r="G13" s="52" t="s">
        <v>35</v>
      </c>
      <c r="H13" s="52" t="s">
        <v>35</v>
      </c>
      <c r="I13" s="52"/>
    </row>
    <row r="14" spans="1:10" ht="30" customHeight="1">
      <c r="A14" s="156"/>
      <c r="B14" s="631"/>
      <c r="C14" s="110"/>
      <c r="D14" s="157" t="s">
        <v>28</v>
      </c>
      <c r="E14" s="157" t="s">
        <v>28</v>
      </c>
      <c r="F14" s="157" t="s">
        <v>28</v>
      </c>
      <c r="G14" s="157" t="s">
        <v>28</v>
      </c>
      <c r="H14" s="157" t="s">
        <v>28</v>
      </c>
      <c r="I14" s="157"/>
    </row>
    <row r="15" spans="1:10" ht="30" customHeight="1">
      <c r="A15" s="156"/>
      <c r="B15" s="632"/>
      <c r="C15" s="110"/>
      <c r="D15" s="166" t="s">
        <v>16</v>
      </c>
      <c r="E15" s="166" t="s">
        <v>18</v>
      </c>
      <c r="F15" s="166" t="s">
        <v>18</v>
      </c>
      <c r="G15" s="161" t="s">
        <v>22</v>
      </c>
      <c r="H15" s="166" t="s">
        <v>18</v>
      </c>
      <c r="I15" s="166"/>
    </row>
    <row r="16" spans="1:10" ht="7.5" customHeight="1">
      <c r="A16" s="156"/>
      <c r="B16" s="110"/>
      <c r="C16" s="110"/>
      <c r="D16" s="113"/>
      <c r="E16" s="113"/>
      <c r="F16" s="113"/>
      <c r="G16" s="113"/>
      <c r="H16" s="113"/>
      <c r="I16" s="113"/>
    </row>
    <row r="17" spans="1:9" ht="30" customHeight="1">
      <c r="A17" s="156"/>
      <c r="B17" s="633" t="s">
        <v>23</v>
      </c>
      <c r="D17" s="52"/>
      <c r="E17" s="52"/>
      <c r="F17" s="52"/>
      <c r="G17" s="160"/>
      <c r="H17" s="52"/>
      <c r="I17" s="155"/>
    </row>
    <row r="18" spans="1:9" ht="30" customHeight="1">
      <c r="A18" s="156"/>
      <c r="B18" s="634"/>
      <c r="D18" s="157"/>
      <c r="E18" s="157"/>
      <c r="F18" s="157"/>
      <c r="G18" s="159"/>
      <c r="H18" s="157"/>
      <c r="I18" s="158"/>
    </row>
    <row r="19" spans="1:9" ht="30" customHeight="1">
      <c r="A19" s="156"/>
      <c r="B19" s="635"/>
      <c r="D19" s="161"/>
      <c r="E19" s="161"/>
      <c r="F19" s="161"/>
      <c r="G19" s="162"/>
      <c r="H19" s="161"/>
      <c r="I19" s="82"/>
    </row>
    <row r="20" spans="1:9" ht="14.5">
      <c r="B20" s="113"/>
    </row>
    <row r="21" spans="1:9" ht="14.5">
      <c r="B21" s="114" t="s">
        <v>24</v>
      </c>
    </row>
  </sheetData>
  <mergeCells count="4">
    <mergeCell ref="B5:I5"/>
    <mergeCell ref="B9:B11"/>
    <mergeCell ref="B13:B15"/>
    <mergeCell ref="B17:B19"/>
  </mergeCells>
  <conditionalFormatting sqref="D9:I11">
    <cfRule type="cellIs" dxfId="48" priority="1" operator="equal">
      <formula>0</formula>
    </cfRule>
  </conditionalFormatting>
  <conditionalFormatting sqref="D13:I15">
    <cfRule type="cellIs" dxfId="47" priority="2" operator="equal">
      <formula>0</formula>
    </cfRule>
  </conditionalFormatting>
  <conditionalFormatting sqref="D17:I19">
    <cfRule type="cellIs" dxfId="46" priority="15" operator="equal">
      <formula>0</formula>
    </cfRule>
  </conditionalFormatting>
  <dataValidations count="3">
    <dataValidation type="list" allowBlank="1" showErrorMessage="1" sqref="D12:I12 D16:I16" xr:uid="{A0D68679-E470-41F3-A82D-5878E52D3536}">
      <formula1>#REF!</formula1>
    </dataValidation>
    <dataValidation type="list" allowBlank="1" showErrorMessage="1" sqref="B17" xr:uid="{1D504DB0-7CA0-4FAF-96EF-1C50883C8FB9}">
      <formula1>$A$312:$A$328</formula1>
    </dataValidation>
    <dataValidation allowBlank="1" showErrorMessage="1" sqref="J19:XFD19 A19:C19 A15:C15 J15:XFD15" xr:uid="{654EE817-BF11-4DAB-ABC2-A64CD45332FE}"/>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3E432FFF-B6C0-4DF7-B9EC-B63CAEA52FED}">
          <x14:formula1>
            <xm:f>DATOS!$A$197:$A$299</xm:f>
          </x14:formula1>
          <xm:sqref>D15:I15 D19:I19 D11:I11</xm:sqref>
        </x14:dataValidation>
        <x14:dataValidation type="list" allowBlank="1" showErrorMessage="1" xr:uid="{334F096F-D567-49FC-9CE8-1EA1F0AE71B0}">
          <x14:formula1>
            <xm:f>DATOS!$A$302:$A$316</xm:f>
          </x14:formula1>
          <xm:sqref>B9 B13</xm:sqref>
        </x14:dataValidation>
        <x14:dataValidation type="list" allowBlank="1" showErrorMessage="1" xr:uid="{03F9A463-D5A4-4D93-917F-BFD09BB9C346}">
          <x14:formula1>
            <xm:f>DATOS!$A$6:$A$194</xm:f>
          </x14:formula1>
          <xm:sqref>D14:I14 D18:I18 D10:I10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F9F4-0845-4E5A-A89E-AECE767A46A7}">
  <sheetPr codeName="Hoja5"/>
  <dimension ref="A1:J21"/>
  <sheetViews>
    <sheetView zoomScale="65" zoomScaleNormal="65" workbookViewId="0">
      <selection activeCell="A17" sqref="A17"/>
    </sheetView>
  </sheetViews>
  <sheetFormatPr baseColWidth="10" defaultColWidth="11.453125" defaultRowHeight="15" customHeight="1"/>
  <cols>
    <col min="1" max="1" width="1.7265625" customWidth="1"/>
    <col min="2" max="2" width="16.7265625" customWidth="1"/>
    <col min="3" max="3" width="1.7265625" customWidth="1"/>
    <col min="4" max="9" width="39.7265625" customWidth="1"/>
    <col min="10" max="10" width="1.7265625" customWidth="1"/>
    <col min="11" max="22" width="10.7265625" customWidth="1"/>
  </cols>
  <sheetData>
    <row r="1" spans="1:10" ht="14.5">
      <c r="A1" s="156" t="s">
        <v>36</v>
      </c>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37</v>
      </c>
      <c r="C3" s="110"/>
      <c r="D3" s="110"/>
      <c r="E3" s="110"/>
      <c r="F3" s="110"/>
      <c r="G3" s="110"/>
      <c r="H3" s="110"/>
      <c r="I3" s="111"/>
    </row>
    <row r="4" spans="1:10" ht="9.75" customHeight="1">
      <c r="A4" s="1"/>
      <c r="B4" s="2"/>
      <c r="C4" s="3"/>
      <c r="D4" s="3"/>
      <c r="E4" s="3"/>
      <c r="F4" s="3"/>
      <c r="G4" s="3"/>
      <c r="H4" s="3"/>
      <c r="I4" s="3"/>
      <c r="J4" s="4"/>
    </row>
    <row r="5" spans="1:10" ht="34.5" customHeight="1">
      <c r="A5" s="1"/>
      <c r="B5" s="627" t="s">
        <v>3</v>
      </c>
      <c r="C5" s="628"/>
      <c r="D5" s="628"/>
      <c r="E5" s="628"/>
      <c r="F5" s="628"/>
      <c r="G5" s="628"/>
      <c r="H5" s="628"/>
      <c r="I5" s="629"/>
      <c r="J5" s="4"/>
    </row>
    <row r="6" spans="1:10" ht="7.5" customHeight="1">
      <c r="A6" s="1"/>
      <c r="B6" s="3"/>
      <c r="C6" s="3"/>
      <c r="D6" s="3"/>
      <c r="E6" s="3"/>
      <c r="F6" s="3"/>
      <c r="G6" s="3"/>
      <c r="H6" s="3"/>
      <c r="I6" s="3"/>
      <c r="J6" s="4"/>
    </row>
    <row r="7" spans="1:10" ht="30" customHeight="1">
      <c r="A7" s="1"/>
      <c r="B7" s="6" t="s">
        <v>4</v>
      </c>
      <c r="C7" s="7"/>
      <c r="D7" s="8" t="s">
        <v>5</v>
      </c>
      <c r="E7" s="6" t="s">
        <v>6</v>
      </c>
      <c r="F7" s="6" t="s">
        <v>7</v>
      </c>
      <c r="G7" s="6" t="s">
        <v>8</v>
      </c>
      <c r="H7" s="6" t="s">
        <v>9</v>
      </c>
      <c r="I7" s="6" t="s">
        <v>10</v>
      </c>
      <c r="J7" s="4"/>
    </row>
    <row r="8" spans="1:10" ht="7.5" customHeight="1">
      <c r="A8" s="1"/>
      <c r="B8" s="3"/>
      <c r="C8" s="3"/>
      <c r="D8" s="3"/>
      <c r="E8" s="3"/>
      <c r="F8" s="3"/>
      <c r="G8" s="3"/>
      <c r="H8" s="3"/>
      <c r="I8" s="3"/>
      <c r="J8" s="4"/>
    </row>
    <row r="9" spans="1:10" ht="250" customHeight="1">
      <c r="A9" s="156"/>
      <c r="B9" s="630" t="s">
        <v>11</v>
      </c>
      <c r="C9" s="110"/>
      <c r="D9" s="163" t="s">
        <v>38</v>
      </c>
      <c r="E9" s="246" t="s">
        <v>39</v>
      </c>
      <c r="F9" s="203" t="s">
        <v>40</v>
      </c>
      <c r="G9" s="163" t="s">
        <v>13</v>
      </c>
      <c r="H9" s="163" t="s">
        <v>41</v>
      </c>
      <c r="I9" s="52"/>
    </row>
    <row r="10" spans="1:10" ht="30" customHeight="1">
      <c r="A10" s="156"/>
      <c r="B10" s="631"/>
      <c r="C10" s="110"/>
      <c r="D10" s="159" t="s">
        <v>42</v>
      </c>
      <c r="E10" s="157" t="s">
        <v>43</v>
      </c>
      <c r="F10" s="204" t="s">
        <v>44</v>
      </c>
      <c r="G10" s="165" t="s">
        <v>15</v>
      </c>
      <c r="H10" s="159" t="s">
        <v>45</v>
      </c>
      <c r="I10" s="157"/>
    </row>
    <row r="11" spans="1:10" ht="30" customHeight="1">
      <c r="A11" s="156"/>
      <c r="B11" s="632"/>
      <c r="C11" s="110"/>
      <c r="D11" s="167" t="s">
        <v>46</v>
      </c>
      <c r="E11" s="166" t="s">
        <v>47</v>
      </c>
      <c r="F11" s="205" t="s">
        <v>47</v>
      </c>
      <c r="G11" s="167" t="s">
        <v>19</v>
      </c>
      <c r="H11" s="167" t="s">
        <v>47</v>
      </c>
      <c r="I11" s="166"/>
    </row>
    <row r="12" spans="1:10" ht="7.5" customHeight="1">
      <c r="A12" s="156"/>
      <c r="B12" s="110"/>
      <c r="C12" s="110"/>
      <c r="D12" s="113"/>
      <c r="E12" s="113"/>
      <c r="F12" s="113"/>
      <c r="G12" s="113"/>
      <c r="H12" s="113"/>
      <c r="I12" s="113"/>
    </row>
    <row r="13" spans="1:10" ht="220.5" customHeight="1">
      <c r="A13" s="156"/>
      <c r="B13" s="630" t="s">
        <v>20</v>
      </c>
      <c r="C13" s="110"/>
      <c r="D13" s="52" t="s">
        <v>48</v>
      </c>
      <c r="E13" s="246" t="s">
        <v>49</v>
      </c>
      <c r="F13" s="246" t="s">
        <v>50</v>
      </c>
      <c r="G13" s="246" t="s">
        <v>51</v>
      </c>
      <c r="H13" s="52"/>
      <c r="I13" s="52"/>
    </row>
    <row r="14" spans="1:10" ht="30" customHeight="1">
      <c r="A14" s="156"/>
      <c r="B14" s="631"/>
      <c r="C14" s="110"/>
      <c r="D14" s="157" t="s">
        <v>52</v>
      </c>
      <c r="E14" s="157" t="s">
        <v>53</v>
      </c>
      <c r="F14" s="157" t="s">
        <v>54</v>
      </c>
      <c r="G14" s="157" t="s">
        <v>55</v>
      </c>
      <c r="H14" s="157"/>
      <c r="I14" s="157"/>
    </row>
    <row r="15" spans="1:10" ht="50.15" customHeight="1">
      <c r="A15" s="156"/>
      <c r="B15" s="632"/>
      <c r="C15" s="110"/>
      <c r="D15" s="166" t="s">
        <v>46</v>
      </c>
      <c r="E15" s="166" t="s">
        <v>47</v>
      </c>
      <c r="F15" s="166" t="s">
        <v>47</v>
      </c>
      <c r="G15" s="166" t="s">
        <v>56</v>
      </c>
      <c r="H15" s="166"/>
      <c r="I15" s="166"/>
    </row>
    <row r="16" spans="1:10" ht="7.5" customHeight="1">
      <c r="A16" s="156"/>
      <c r="B16" s="110"/>
      <c r="C16" s="110"/>
      <c r="D16" s="113"/>
      <c r="E16" s="113"/>
      <c r="F16" s="113"/>
      <c r="G16" s="113"/>
      <c r="H16" s="113"/>
      <c r="I16" s="113"/>
    </row>
    <row r="17" spans="1:9" ht="30" customHeight="1">
      <c r="A17" s="156"/>
      <c r="B17" s="633" t="s">
        <v>23</v>
      </c>
      <c r="D17" s="52"/>
      <c r="E17" s="52"/>
      <c r="F17" s="52"/>
      <c r="G17" s="160"/>
      <c r="H17" s="52"/>
      <c r="I17" s="155"/>
    </row>
    <row r="18" spans="1:9" ht="30" customHeight="1">
      <c r="A18" s="156"/>
      <c r="B18" s="634"/>
      <c r="D18" s="157"/>
      <c r="E18" s="157"/>
      <c r="F18" s="157"/>
      <c r="G18" s="159"/>
      <c r="H18" s="157"/>
      <c r="I18" s="158"/>
    </row>
    <row r="19" spans="1:9" ht="30" customHeight="1">
      <c r="A19" s="156"/>
      <c r="B19" s="635"/>
      <c r="D19" s="161"/>
      <c r="E19" s="161"/>
      <c r="F19" s="161"/>
      <c r="G19" s="162"/>
      <c r="H19" s="161"/>
      <c r="I19" s="82"/>
    </row>
    <row r="20" spans="1:9" ht="14.5">
      <c r="A20" s="156"/>
      <c r="B20" s="113"/>
      <c r="C20" s="156"/>
      <c r="D20" s="156"/>
      <c r="E20" s="156"/>
      <c r="F20" s="156"/>
      <c r="G20" s="156"/>
      <c r="H20" s="156"/>
      <c r="I20" s="156"/>
    </row>
    <row r="21" spans="1:9" ht="14.5">
      <c r="A21" s="156"/>
      <c r="B21" s="114" t="s">
        <v>24</v>
      </c>
      <c r="C21" s="156"/>
      <c r="D21" s="156"/>
      <c r="E21" s="156"/>
      <c r="F21" s="156"/>
      <c r="G21" s="156"/>
      <c r="H21" s="156"/>
      <c r="I21" s="156"/>
    </row>
  </sheetData>
  <mergeCells count="4">
    <mergeCell ref="B5:I5"/>
    <mergeCell ref="B9:B11"/>
    <mergeCell ref="B13:B15"/>
    <mergeCell ref="B17:B19"/>
  </mergeCells>
  <conditionalFormatting sqref="D9:I11">
    <cfRule type="cellIs" dxfId="45" priority="2" operator="equal">
      <formula>0</formula>
    </cfRule>
  </conditionalFormatting>
  <conditionalFormatting sqref="D13:I15">
    <cfRule type="cellIs" dxfId="44" priority="1" operator="equal">
      <formula>0</formula>
    </cfRule>
  </conditionalFormatting>
  <conditionalFormatting sqref="D17:I19">
    <cfRule type="cellIs" dxfId="43" priority="9" operator="equal">
      <formula>0</formula>
    </cfRule>
  </conditionalFormatting>
  <dataValidations count="3">
    <dataValidation allowBlank="1" showErrorMessage="1" sqref="J19:XFD19 A19:C19 A15:C15 J15:XFD15" xr:uid="{9E9EBB56-2D9B-4AF2-9F4D-A74AD489DB11}"/>
    <dataValidation type="list" allowBlank="1" showErrorMessage="1" sqref="B17" xr:uid="{C85FAE39-C80A-49F4-A0B7-B8CB33D2EBAD}">
      <formula1>$A$312:$A$328</formula1>
    </dataValidation>
    <dataValidation type="list" allowBlank="1" showErrorMessage="1" sqref="D12:I12 D16:I16" xr:uid="{11A34358-028B-4F00-AD14-ADDEC3DC86E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85888522-6640-4C89-A644-BF7375E18EE9}">
          <x14:formula1>
            <xm:f>DATOS!$A$6:$A$194</xm:f>
          </x14:formula1>
          <xm:sqref>D14:I14 D18:I18 D10:I10</xm:sqref>
        </x14:dataValidation>
        <x14:dataValidation type="list" allowBlank="1" showErrorMessage="1" xr:uid="{1331487F-0E41-4B98-95B7-DCDDE6B8BCB7}">
          <x14:formula1>
            <xm:f>DATOS!$A$302:$A$316</xm:f>
          </x14:formula1>
          <xm:sqref>B9 B13</xm:sqref>
        </x14:dataValidation>
        <x14:dataValidation type="list" allowBlank="1" showErrorMessage="1" xr:uid="{166298FA-A71C-413F-B281-951E06A54C29}">
          <x14:formula1>
            <xm:f>DATOS!$A$197:$A$299</xm:f>
          </x14:formula1>
          <xm:sqref>D15:I15 D19:I19 D11:I11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F5C5F-A83C-4630-A66A-61FD959DFFCA}">
  <sheetPr codeName="Hoja6"/>
  <dimension ref="A1:J21"/>
  <sheetViews>
    <sheetView topLeftCell="A13" zoomScale="65" zoomScaleNormal="65" workbookViewId="0">
      <selection activeCell="G14" sqref="G14"/>
    </sheetView>
  </sheetViews>
  <sheetFormatPr baseColWidth="10" defaultColWidth="11.453125" defaultRowHeight="15" customHeight="1"/>
  <cols>
    <col min="1" max="1" width="1.7265625" customWidth="1"/>
    <col min="2" max="2" width="16.7265625" customWidth="1"/>
    <col min="3" max="3" width="1.7265625" customWidth="1"/>
    <col min="4" max="9" width="39.7265625" customWidth="1"/>
    <col min="10" max="10" width="1.7265625" customWidth="1"/>
    <col min="11" max="22" width="10.7265625" customWidth="1"/>
  </cols>
  <sheetData>
    <row r="1" spans="1:10" ht="14.5">
      <c r="A1" s="156"/>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57</v>
      </c>
      <c r="C3" s="110"/>
      <c r="D3" s="110"/>
      <c r="E3" s="110"/>
      <c r="F3" s="110"/>
      <c r="G3" s="110"/>
      <c r="H3" s="110"/>
      <c r="I3" s="111"/>
    </row>
    <row r="4" spans="1:10" ht="9.75" customHeight="1">
      <c r="A4" s="1"/>
      <c r="B4" s="2"/>
      <c r="C4" s="3"/>
      <c r="D4" s="3"/>
      <c r="E4" s="3"/>
      <c r="F4" s="3"/>
      <c r="G4" s="3"/>
      <c r="H4" s="3"/>
      <c r="I4" s="3"/>
      <c r="J4" s="4"/>
    </row>
    <row r="5" spans="1:10" ht="34.5" customHeight="1">
      <c r="A5" s="1"/>
      <c r="B5" s="627" t="s">
        <v>3</v>
      </c>
      <c r="C5" s="628"/>
      <c r="D5" s="628"/>
      <c r="E5" s="628"/>
      <c r="F5" s="628"/>
      <c r="G5" s="628"/>
      <c r="H5" s="628"/>
      <c r="I5" s="629"/>
      <c r="J5" s="4"/>
    </row>
    <row r="6" spans="1:10" ht="7.5" customHeight="1">
      <c r="A6" s="1"/>
      <c r="B6" s="3"/>
      <c r="C6" s="3"/>
      <c r="D6" s="3"/>
      <c r="E6" s="3"/>
      <c r="F6" s="3"/>
      <c r="G6" s="3"/>
      <c r="H6" s="3"/>
      <c r="I6" s="3"/>
      <c r="J6" s="4"/>
    </row>
    <row r="7" spans="1:10" ht="30" customHeight="1">
      <c r="A7" s="1"/>
      <c r="B7" s="6" t="s">
        <v>4</v>
      </c>
      <c r="C7" s="7"/>
      <c r="D7" s="8" t="s">
        <v>5</v>
      </c>
      <c r="E7" s="6" t="s">
        <v>6</v>
      </c>
      <c r="F7" s="6" t="s">
        <v>7</v>
      </c>
      <c r="G7" s="6" t="s">
        <v>8</v>
      </c>
      <c r="H7" s="6" t="s">
        <v>9</v>
      </c>
      <c r="I7" s="6" t="s">
        <v>10</v>
      </c>
      <c r="J7" s="4"/>
    </row>
    <row r="8" spans="1:10" ht="7.5" customHeight="1">
      <c r="A8" s="1"/>
      <c r="B8" s="3"/>
      <c r="C8" s="3"/>
      <c r="D8" s="3"/>
      <c r="E8" s="3"/>
      <c r="F8" s="3"/>
      <c r="G8" s="3"/>
      <c r="H8" s="3"/>
      <c r="I8" s="3"/>
      <c r="J8" s="4"/>
    </row>
    <row r="9" spans="1:10" ht="300" customHeight="1">
      <c r="A9" s="156"/>
      <c r="B9" s="630" t="s">
        <v>11</v>
      </c>
      <c r="C9" s="110"/>
      <c r="D9" s="366" t="s">
        <v>58</v>
      </c>
      <c r="E9" s="366" t="s">
        <v>59</v>
      </c>
      <c r="F9" s="163" t="s">
        <v>60</v>
      </c>
      <c r="G9" s="163" t="s">
        <v>61</v>
      </c>
      <c r="H9" s="366" t="s">
        <v>62</v>
      </c>
      <c r="I9" s="203"/>
    </row>
    <row r="10" spans="1:10" ht="30" customHeight="1">
      <c r="A10" s="156"/>
      <c r="B10" s="631"/>
      <c r="C10" s="110"/>
      <c r="D10" s="157" t="s">
        <v>63</v>
      </c>
      <c r="E10" s="157" t="s">
        <v>64</v>
      </c>
      <c r="F10" s="159" t="s">
        <v>65</v>
      </c>
      <c r="G10" s="159" t="s">
        <v>66</v>
      </c>
      <c r="H10" s="157" t="s">
        <v>63</v>
      </c>
      <c r="I10" s="204"/>
    </row>
    <row r="11" spans="1:10" ht="30" customHeight="1">
      <c r="A11" s="156"/>
      <c r="B11" s="632"/>
      <c r="C11" s="110"/>
      <c r="D11" s="166" t="s">
        <v>67</v>
      </c>
      <c r="E11" s="166" t="s">
        <v>67</v>
      </c>
      <c r="F11" s="167" t="s">
        <v>67</v>
      </c>
      <c r="G11" s="167" t="s">
        <v>67</v>
      </c>
      <c r="H11" s="166" t="s">
        <v>67</v>
      </c>
      <c r="I11" s="166"/>
    </row>
    <row r="12" spans="1:10" ht="7.5" customHeight="1">
      <c r="A12" s="156"/>
      <c r="B12" s="110"/>
      <c r="C12" s="110"/>
      <c r="D12" s="113"/>
      <c r="E12" s="113"/>
      <c r="F12" s="113"/>
      <c r="G12" s="113"/>
      <c r="H12" s="113"/>
      <c r="I12" s="113"/>
    </row>
    <row r="13" spans="1:10" ht="320.14999999999998" customHeight="1">
      <c r="A13" s="156"/>
      <c r="B13" s="630" t="s">
        <v>20</v>
      </c>
      <c r="C13" s="110"/>
      <c r="D13" s="366" t="s">
        <v>68</v>
      </c>
      <c r="E13" s="203" t="s">
        <v>69</v>
      </c>
      <c r="F13" s="249" t="s">
        <v>70</v>
      </c>
      <c r="G13" s="163" t="s">
        <v>71</v>
      </c>
      <c r="H13" s="246" t="s">
        <v>72</v>
      </c>
      <c r="I13" s="52"/>
    </row>
    <row r="14" spans="1:10" ht="30" customHeight="1">
      <c r="A14" s="156"/>
      <c r="B14" s="631"/>
      <c r="C14" s="110"/>
      <c r="D14" s="157" t="s">
        <v>63</v>
      </c>
      <c r="E14" s="204" t="s">
        <v>44</v>
      </c>
      <c r="F14" s="250" t="s">
        <v>73</v>
      </c>
      <c r="G14" s="159" t="s">
        <v>74</v>
      </c>
      <c r="H14" s="157" t="s">
        <v>14</v>
      </c>
      <c r="I14" s="157"/>
    </row>
    <row r="15" spans="1:10" ht="30" customHeight="1">
      <c r="A15" s="156"/>
      <c r="B15" s="632"/>
      <c r="C15" s="110"/>
      <c r="D15" s="166" t="s">
        <v>67</v>
      </c>
      <c r="E15" s="205" t="s">
        <v>67</v>
      </c>
      <c r="F15" s="251" t="s">
        <v>67</v>
      </c>
      <c r="G15" s="167" t="s">
        <v>67</v>
      </c>
      <c r="H15" s="166" t="s">
        <v>67</v>
      </c>
      <c r="I15" s="166"/>
    </row>
    <row r="16" spans="1:10" ht="7.5" customHeight="1">
      <c r="A16" s="156"/>
      <c r="B16" s="110"/>
      <c r="C16" s="110"/>
      <c r="D16" s="113"/>
      <c r="E16" s="113"/>
      <c r="F16" s="113"/>
      <c r="G16" s="113"/>
      <c r="H16" s="113"/>
      <c r="I16" s="113"/>
    </row>
    <row r="17" spans="1:9" ht="30" customHeight="1">
      <c r="A17" s="156"/>
      <c r="B17" s="633" t="s">
        <v>23</v>
      </c>
      <c r="D17" s="52"/>
      <c r="E17" s="52"/>
      <c r="F17" s="52"/>
      <c r="G17" s="160"/>
      <c r="H17" s="52"/>
      <c r="I17" s="155"/>
    </row>
    <row r="18" spans="1:9" ht="30" customHeight="1">
      <c r="A18" s="156"/>
      <c r="B18" s="634"/>
      <c r="D18" s="157"/>
      <c r="E18" s="157"/>
      <c r="F18" s="157"/>
      <c r="G18" s="159"/>
      <c r="H18" s="157"/>
      <c r="I18" s="158"/>
    </row>
    <row r="19" spans="1:9" ht="30" customHeight="1">
      <c r="A19" s="156"/>
      <c r="B19" s="635"/>
      <c r="D19" s="161"/>
      <c r="E19" s="161"/>
      <c r="F19" s="161"/>
      <c r="G19" s="162"/>
      <c r="H19" s="161"/>
      <c r="I19" s="82"/>
    </row>
    <row r="20" spans="1:9" ht="14.5">
      <c r="A20" s="156"/>
      <c r="B20" s="113"/>
      <c r="C20" s="156"/>
      <c r="D20" s="156"/>
      <c r="E20" s="156"/>
      <c r="F20" s="156"/>
      <c r="G20" s="156"/>
      <c r="H20" s="156"/>
      <c r="I20" s="156"/>
    </row>
    <row r="21" spans="1:9" ht="14.5">
      <c r="A21" s="156"/>
      <c r="B21" s="114" t="s">
        <v>24</v>
      </c>
      <c r="C21" s="156"/>
      <c r="D21" s="156"/>
      <c r="E21" s="156"/>
      <c r="F21" s="156"/>
      <c r="G21" s="156"/>
      <c r="H21" s="156"/>
      <c r="I21" s="156"/>
    </row>
  </sheetData>
  <mergeCells count="4">
    <mergeCell ref="B5:I5"/>
    <mergeCell ref="B9:B11"/>
    <mergeCell ref="B13:B15"/>
    <mergeCell ref="B17:B19"/>
  </mergeCells>
  <conditionalFormatting sqref="D9:I11">
    <cfRule type="cellIs" dxfId="42" priority="2" operator="equal">
      <formula>0</formula>
    </cfRule>
  </conditionalFormatting>
  <conditionalFormatting sqref="D13:I15">
    <cfRule type="cellIs" dxfId="41" priority="1" operator="equal">
      <formula>0</formula>
    </cfRule>
  </conditionalFormatting>
  <conditionalFormatting sqref="D17:I19">
    <cfRule type="cellIs" dxfId="40" priority="21" operator="equal">
      <formula>0</formula>
    </cfRule>
  </conditionalFormatting>
  <dataValidations count="3">
    <dataValidation type="list" allowBlank="1" showErrorMessage="1" sqref="D12:I12 D16:I16" xr:uid="{0B11B203-BD7B-4013-85E6-A65FE153931C}">
      <formula1>#REF!</formula1>
    </dataValidation>
    <dataValidation type="list" allowBlank="1" showErrorMessage="1" sqref="B17" xr:uid="{4AE573D1-9809-44C4-99C5-F5D4D3ECB2DD}">
      <formula1>$A$312:$A$328</formula1>
    </dataValidation>
    <dataValidation allowBlank="1" showErrorMessage="1" sqref="J19:XFD19 A19:C19 A15:C15 J15:XFD15" xr:uid="{96483783-3C7B-4C52-B879-48220A7F8936}"/>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2AFE596B-7857-48C7-B824-700B06FFF093}">
          <x14:formula1>
            <xm:f>DATOS!$A$197:$A$299</xm:f>
          </x14:formula1>
          <xm:sqref>D11:I11 D19:I19 D15:I15</xm:sqref>
        </x14:dataValidation>
        <x14:dataValidation type="list" allowBlank="1" showErrorMessage="1" xr:uid="{215C19DD-70E6-4340-93BD-1B430634CBE1}">
          <x14:formula1>
            <xm:f>DATOS!$A$302:$A$316</xm:f>
          </x14:formula1>
          <xm:sqref>B9 B13</xm:sqref>
        </x14:dataValidation>
        <x14:dataValidation type="list" allowBlank="1" showErrorMessage="1" xr:uid="{B41D9521-087D-4B41-88FC-F1985A961E9D}">
          <x14:formula1>
            <xm:f>DATOS!$A$6:$A$194</xm:f>
          </x14:formula1>
          <xm:sqref>D10:I10 D18:I18 D14:I14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7F621-4636-4E6D-A1D5-FEBB5258CCDC}">
  <dimension ref="A1:J21"/>
  <sheetViews>
    <sheetView topLeftCell="A9" workbookViewId="0">
      <selection activeCell="E13" sqref="E13:E14"/>
    </sheetView>
  </sheetViews>
  <sheetFormatPr baseColWidth="10" defaultColWidth="8.7265625" defaultRowHeight="14.5"/>
  <cols>
    <col min="1" max="1" width="1.7265625" customWidth="1"/>
    <col min="2" max="2" width="16.7265625" customWidth="1"/>
    <col min="3" max="3" width="1.7265625" customWidth="1"/>
    <col min="4" max="7" width="52.453125" customWidth="1"/>
    <col min="8" max="8" width="38.7265625" customWidth="1"/>
    <col min="9" max="9" width="39.7265625" customWidth="1"/>
    <col min="10" max="10" width="1.7265625" customWidth="1"/>
  </cols>
  <sheetData>
    <row r="1" spans="1:10">
      <c r="A1" s="156"/>
      <c r="B1" s="109" t="s">
        <v>0</v>
      </c>
      <c r="C1" s="110"/>
      <c r="D1" s="110"/>
      <c r="E1" s="110"/>
      <c r="F1" s="110"/>
      <c r="G1" s="110"/>
      <c r="H1" s="110"/>
      <c r="I1" s="110"/>
    </row>
    <row r="2" spans="1:10" ht="18">
      <c r="A2" s="156"/>
      <c r="B2" s="109" t="s">
        <v>1</v>
      </c>
      <c r="C2" s="110"/>
      <c r="D2" s="110"/>
      <c r="E2" s="110"/>
      <c r="F2" s="110"/>
      <c r="G2" s="110"/>
      <c r="H2" s="110"/>
      <c r="I2" s="111"/>
    </row>
    <row r="3" spans="1:10" ht="18">
      <c r="A3" s="156"/>
      <c r="B3" s="112" t="s">
        <v>75</v>
      </c>
      <c r="C3" s="110"/>
      <c r="D3" s="110"/>
      <c r="E3" s="110"/>
      <c r="F3" s="110"/>
      <c r="G3" s="110"/>
      <c r="H3" s="110"/>
      <c r="I3" s="111"/>
    </row>
    <row r="4" spans="1:10">
      <c r="A4" s="1"/>
      <c r="B4" s="2"/>
      <c r="C4" s="3"/>
      <c r="D4" s="3"/>
      <c r="E4" s="3"/>
      <c r="F4" s="3"/>
      <c r="G4" s="3"/>
      <c r="H4" s="3"/>
      <c r="I4" s="3"/>
      <c r="J4" s="4"/>
    </row>
    <row r="5" spans="1:10">
      <c r="A5" s="1"/>
      <c r="B5" s="627" t="s">
        <v>3</v>
      </c>
      <c r="C5" s="628"/>
      <c r="D5" s="628"/>
      <c r="E5" s="628"/>
      <c r="F5" s="628"/>
      <c r="G5" s="628"/>
      <c r="H5" s="628"/>
      <c r="I5" s="629"/>
      <c r="J5" s="4"/>
    </row>
    <row r="6" spans="1:10">
      <c r="A6" s="1"/>
      <c r="B6" s="3"/>
      <c r="C6" s="3"/>
      <c r="D6" s="3"/>
      <c r="E6" s="3"/>
      <c r="F6" s="3"/>
      <c r="G6" s="3"/>
      <c r="H6" s="3"/>
      <c r="I6" s="3"/>
      <c r="J6" s="4"/>
    </row>
    <row r="7" spans="1:10" ht="15.5">
      <c r="A7" s="1"/>
      <c r="B7" s="6" t="s">
        <v>4</v>
      </c>
      <c r="C7" s="7"/>
      <c r="D7" s="8" t="s">
        <v>5</v>
      </c>
      <c r="E7" s="6" t="s">
        <v>6</v>
      </c>
      <c r="F7" s="6" t="s">
        <v>7</v>
      </c>
      <c r="G7" s="6" t="s">
        <v>8</v>
      </c>
      <c r="H7" s="6" t="s">
        <v>9</v>
      </c>
      <c r="I7" s="6" t="s">
        <v>10</v>
      </c>
      <c r="J7" s="4"/>
    </row>
    <row r="8" spans="1:10">
      <c r="A8" s="1"/>
      <c r="B8" s="3"/>
      <c r="C8" s="3"/>
      <c r="D8" s="3"/>
      <c r="E8" s="3"/>
      <c r="F8" s="3"/>
      <c r="G8" s="3"/>
      <c r="H8" s="3"/>
      <c r="I8" s="3"/>
      <c r="J8" s="4"/>
    </row>
    <row r="9" spans="1:10" ht="183.75" customHeight="1">
      <c r="A9" s="156"/>
      <c r="B9" s="630" t="s">
        <v>11</v>
      </c>
      <c r="C9" s="110"/>
      <c r="D9" s="366" t="s">
        <v>76</v>
      </c>
      <c r="E9" s="366" t="s">
        <v>77</v>
      </c>
      <c r="F9" s="366" t="s">
        <v>78</v>
      </c>
      <c r="G9" s="366" t="s">
        <v>79</v>
      </c>
      <c r="H9" s="366" t="s">
        <v>80</v>
      </c>
      <c r="I9" s="203"/>
    </row>
    <row r="10" spans="1:10" ht="28">
      <c r="A10" s="156"/>
      <c r="B10" s="631"/>
      <c r="C10" s="110"/>
      <c r="D10" s="157" t="s">
        <v>63</v>
      </c>
      <c r="E10" s="157" t="s">
        <v>81</v>
      </c>
      <c r="F10" s="157" t="s">
        <v>54</v>
      </c>
      <c r="G10" s="157"/>
      <c r="H10" s="157" t="s">
        <v>63</v>
      </c>
      <c r="I10" s="204"/>
    </row>
    <row r="11" spans="1:10" ht="28">
      <c r="A11" s="156"/>
      <c r="B11" s="632"/>
      <c r="C11" s="110"/>
      <c r="D11" s="157" t="s">
        <v>18</v>
      </c>
      <c r="E11" s="157" t="s">
        <v>82</v>
      </c>
      <c r="F11" s="157" t="s">
        <v>82</v>
      </c>
      <c r="G11" s="157"/>
      <c r="H11" s="157" t="s">
        <v>82</v>
      </c>
      <c r="I11" s="166"/>
    </row>
    <row r="12" spans="1:10">
      <c r="A12" s="156"/>
      <c r="B12" s="110"/>
      <c r="C12" s="110"/>
      <c r="D12" s="15"/>
      <c r="E12" s="113"/>
      <c r="F12" s="113"/>
      <c r="G12" s="113"/>
      <c r="H12" s="113"/>
      <c r="I12" s="113"/>
    </row>
    <row r="13" spans="1:10" ht="174" customHeight="1">
      <c r="A13" s="156"/>
      <c r="B13" s="630" t="s">
        <v>20</v>
      </c>
      <c r="C13" s="110"/>
      <c r="D13" s="366" t="s">
        <v>83</v>
      </c>
      <c r="E13" s="370" t="s">
        <v>84</v>
      </c>
      <c r="F13" s="366" t="s">
        <v>85</v>
      </c>
      <c r="G13" s="366" t="s">
        <v>86</v>
      </c>
      <c r="H13" s="366" t="s">
        <v>87</v>
      </c>
      <c r="I13" s="52"/>
    </row>
    <row r="14" spans="1:10" ht="28">
      <c r="A14" s="156"/>
      <c r="B14" s="631"/>
      <c r="C14" s="110"/>
      <c r="D14" s="157" t="s">
        <v>63</v>
      </c>
      <c r="E14" s="204" t="s">
        <v>44</v>
      </c>
      <c r="F14" s="157" t="s">
        <v>43</v>
      </c>
      <c r="G14" s="157" t="s">
        <v>64</v>
      </c>
      <c r="H14" s="157" t="s">
        <v>64</v>
      </c>
      <c r="I14" s="157"/>
    </row>
    <row r="15" spans="1:10" ht="28">
      <c r="A15" s="156"/>
      <c r="B15" s="632"/>
      <c r="C15" s="110"/>
      <c r="D15" s="157" t="s">
        <v>88</v>
      </c>
      <c r="E15" s="157" t="s">
        <v>82</v>
      </c>
      <c r="F15" s="157" t="s">
        <v>89</v>
      </c>
      <c r="G15" s="157" t="s">
        <v>90</v>
      </c>
      <c r="H15" s="157" t="s">
        <v>91</v>
      </c>
      <c r="I15" s="166"/>
    </row>
    <row r="16" spans="1:10">
      <c r="A16" s="156"/>
      <c r="B16" s="110"/>
      <c r="C16" s="110"/>
      <c r="D16" s="113"/>
      <c r="E16" s="113"/>
      <c r="F16" s="113"/>
      <c r="G16" s="113"/>
      <c r="H16" s="113"/>
      <c r="I16" s="113"/>
    </row>
    <row r="17" spans="1:9">
      <c r="A17" s="156"/>
      <c r="B17" s="633" t="s">
        <v>23</v>
      </c>
      <c r="D17" s="52"/>
      <c r="E17" s="52"/>
      <c r="F17" s="52"/>
      <c r="G17" s="160"/>
      <c r="H17" s="52"/>
      <c r="I17" s="155"/>
    </row>
    <row r="18" spans="1:9">
      <c r="A18" s="156"/>
      <c r="B18" s="634"/>
      <c r="D18" s="157"/>
      <c r="E18" s="157"/>
      <c r="F18" s="157"/>
      <c r="G18" s="159"/>
      <c r="H18" s="157"/>
      <c r="I18" s="158"/>
    </row>
    <row r="19" spans="1:9" ht="15.5">
      <c r="A19" s="156"/>
      <c r="B19" s="635"/>
      <c r="D19" s="161"/>
      <c r="E19" s="161"/>
      <c r="F19" s="161"/>
      <c r="G19" s="162"/>
      <c r="H19" s="161"/>
      <c r="I19" s="82"/>
    </row>
    <row r="20" spans="1:9">
      <c r="A20" s="156"/>
      <c r="B20" s="113"/>
      <c r="C20" s="156"/>
      <c r="D20" s="156"/>
      <c r="E20" s="156"/>
      <c r="F20" s="156"/>
      <c r="G20" s="156"/>
      <c r="H20" s="156"/>
      <c r="I20" s="156"/>
    </row>
    <row r="21" spans="1:9">
      <c r="A21" s="156"/>
      <c r="B21" s="114" t="s">
        <v>24</v>
      </c>
      <c r="C21" s="156"/>
      <c r="D21" s="156"/>
      <c r="E21" s="156"/>
      <c r="F21" s="156"/>
      <c r="G21" s="156"/>
      <c r="H21" s="156"/>
      <c r="I21" s="156"/>
    </row>
  </sheetData>
  <mergeCells count="4">
    <mergeCell ref="B5:I5"/>
    <mergeCell ref="B9:B11"/>
    <mergeCell ref="B13:B15"/>
    <mergeCell ref="B17:B19"/>
  </mergeCells>
  <conditionalFormatting sqref="I9:I11 G10 D10:D11">
    <cfRule type="cellIs" dxfId="39" priority="32" operator="equal">
      <formula>0</formula>
    </cfRule>
  </conditionalFormatting>
  <conditionalFormatting sqref="D14:E14 I13:I15">
    <cfRule type="cellIs" dxfId="38" priority="31" operator="equal">
      <formula>0</formula>
    </cfRule>
  </conditionalFormatting>
  <conditionalFormatting sqref="D17:I19">
    <cfRule type="cellIs" dxfId="37" priority="33" operator="equal">
      <formula>0</formula>
    </cfRule>
  </conditionalFormatting>
  <conditionalFormatting sqref="F14">
    <cfRule type="cellIs" dxfId="36" priority="24" operator="equal">
      <formula>0</formula>
    </cfRule>
  </conditionalFormatting>
  <conditionalFormatting sqref="H10">
    <cfRule type="cellIs" dxfId="35" priority="19" operator="equal">
      <formula>0</formula>
    </cfRule>
  </conditionalFormatting>
  <conditionalFormatting sqref="E10:F10">
    <cfRule type="cellIs" dxfId="34" priority="16" operator="equal">
      <formula>0</formula>
    </cfRule>
  </conditionalFormatting>
  <conditionalFormatting sqref="E9 G9:H9">
    <cfRule type="cellIs" dxfId="33" priority="15" operator="equal">
      <formula>0</formula>
    </cfRule>
  </conditionalFormatting>
  <conditionalFormatting sqref="G14:H14">
    <cfRule type="cellIs" dxfId="32" priority="14" operator="equal">
      <formula>0</formula>
    </cfRule>
  </conditionalFormatting>
  <conditionalFormatting sqref="D9">
    <cfRule type="cellIs" dxfId="31" priority="10" operator="equal">
      <formula>0</formula>
    </cfRule>
  </conditionalFormatting>
  <conditionalFormatting sqref="D13">
    <cfRule type="cellIs" dxfId="30" priority="8" operator="equal">
      <formula>0</formula>
    </cfRule>
  </conditionalFormatting>
  <conditionalFormatting sqref="E13:H13">
    <cfRule type="cellIs" dxfId="29" priority="7" operator="equal">
      <formula>0</formula>
    </cfRule>
  </conditionalFormatting>
  <conditionalFormatting sqref="F9">
    <cfRule type="cellIs" dxfId="28" priority="5" operator="equal">
      <formula>0</formula>
    </cfRule>
  </conditionalFormatting>
  <conditionalFormatting sqref="E11:H11">
    <cfRule type="cellIs" dxfId="27" priority="3" operator="equal">
      <formula>0</formula>
    </cfRule>
  </conditionalFormatting>
  <conditionalFormatting sqref="D15:H15">
    <cfRule type="cellIs" dxfId="26" priority="1" operator="equal">
      <formula>0</formula>
    </cfRule>
  </conditionalFormatting>
  <dataValidations count="2">
    <dataValidation allowBlank="1" showErrorMessage="1" sqref="J19 A19:C19 A15:C15 J15" xr:uid="{7B2013DF-0BB8-4758-8C05-246E907C75C9}"/>
    <dataValidation type="list" allowBlank="1" showErrorMessage="1" sqref="B17" xr:uid="{69394441-DCCF-4572-B3FA-1F88F6BDDF46}">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8E91D456-B828-4E9A-B110-8FC639E67BDA}">
          <x14:formula1>
            <xm:f>DATOS!$A$6:$A$194</xm:f>
          </x14:formula1>
          <xm:sqref>D10:I10 D18:I18 D14:I14</xm:sqref>
        </x14:dataValidation>
        <x14:dataValidation type="list" allowBlank="1" showErrorMessage="1" xr:uid="{E8E90CC2-5906-428C-92B6-74CB1B61A19F}">
          <x14:formula1>
            <xm:f>DATOS!$A$302:$A$316</xm:f>
          </x14:formula1>
          <xm:sqref>B9 B13</xm:sqref>
        </x14:dataValidation>
        <x14:dataValidation type="list" allowBlank="1" showErrorMessage="1" xr:uid="{D87D1CD0-58C1-44B4-971F-3EC93A8566D3}">
          <x14:formula1>
            <xm:f>DATOS!$A$197:$A$299</xm:f>
          </x14:formula1>
          <xm:sqref>D11:I11 D19:I19 D15:I15</xm:sqref>
        </x14:dataValidation>
        <x14:dataValidation type="list" allowBlank="1" showErrorMessage="1" xr:uid="{C308553F-F897-4F65-9A15-859BD1566966}">
          <x14:formula1>
            <xm:f>'2025-III'!#REF!</xm:f>
          </x14:formula1>
          <xm:sqref>D12:I12 D16:I16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88643-B60A-45DB-88ED-9393B3803972}">
  <dimension ref="A1:J21"/>
  <sheetViews>
    <sheetView workbookViewId="0">
      <selection activeCell="E20" sqref="E20"/>
    </sheetView>
  </sheetViews>
  <sheetFormatPr baseColWidth="10" defaultColWidth="8.7265625" defaultRowHeight="14.5"/>
  <cols>
    <col min="1" max="1" width="1.7265625" customWidth="1"/>
    <col min="2" max="2" width="16.7265625" customWidth="1"/>
    <col min="3" max="3" width="1.7265625" customWidth="1"/>
    <col min="4" max="5" width="52.453125" customWidth="1"/>
    <col min="6" max="6" width="64.54296875" customWidth="1"/>
    <col min="7" max="7" width="52.453125" customWidth="1"/>
    <col min="8" max="8" width="38.7265625" customWidth="1"/>
    <col min="9" max="9" width="39.7265625" customWidth="1"/>
    <col min="10" max="10" width="1.7265625" customWidth="1"/>
  </cols>
  <sheetData>
    <row r="1" spans="1:10">
      <c r="A1" s="156"/>
      <c r="B1" s="109" t="s">
        <v>0</v>
      </c>
      <c r="C1" s="110"/>
      <c r="D1" s="110"/>
      <c r="E1" s="110"/>
      <c r="F1" s="110"/>
      <c r="G1" s="110"/>
      <c r="H1" s="110"/>
      <c r="I1" s="110"/>
    </row>
    <row r="2" spans="1:10" ht="18">
      <c r="A2" s="156"/>
      <c r="B2" s="109" t="s">
        <v>1</v>
      </c>
      <c r="C2" s="110"/>
      <c r="D2" s="110"/>
      <c r="E2" s="110"/>
      <c r="F2" s="110"/>
      <c r="G2" s="110"/>
      <c r="H2" s="110"/>
      <c r="I2" s="111"/>
    </row>
    <row r="3" spans="1:10" ht="18">
      <c r="A3" s="571" t="s">
        <v>92</v>
      </c>
      <c r="B3" s="572" t="s">
        <v>93</v>
      </c>
      <c r="C3" s="572"/>
      <c r="D3" s="572"/>
      <c r="E3" s="571" t="s">
        <v>92</v>
      </c>
      <c r="F3" s="571" t="s">
        <v>92</v>
      </c>
      <c r="G3" s="571" t="s">
        <v>92</v>
      </c>
      <c r="H3" s="571" t="s">
        <v>92</v>
      </c>
      <c r="I3" s="573" t="s">
        <v>92</v>
      </c>
      <c r="J3" s="574" t="s">
        <v>92</v>
      </c>
    </row>
    <row r="4" spans="1:10">
      <c r="A4" s="1"/>
      <c r="B4" s="2"/>
      <c r="C4" s="3"/>
      <c r="D4" s="3"/>
      <c r="E4" s="3"/>
      <c r="F4" s="3"/>
      <c r="G4" s="3"/>
      <c r="H4" s="3"/>
      <c r="I4" s="3"/>
      <c r="J4" s="4"/>
    </row>
    <row r="5" spans="1:10">
      <c r="A5" s="1"/>
      <c r="B5" s="627" t="s">
        <v>3</v>
      </c>
      <c r="C5" s="628"/>
      <c r="D5" s="628"/>
      <c r="E5" s="628"/>
      <c r="F5" s="628"/>
      <c r="G5" s="628"/>
      <c r="H5" s="628"/>
      <c r="I5" s="629"/>
      <c r="J5" s="4"/>
    </row>
    <row r="6" spans="1:10">
      <c r="A6" s="1"/>
      <c r="B6" s="3"/>
      <c r="C6" s="3"/>
      <c r="D6" s="3"/>
      <c r="E6" s="3"/>
      <c r="F6" s="3"/>
      <c r="G6" s="3"/>
      <c r="H6" s="3"/>
      <c r="I6" s="3"/>
      <c r="J6" s="4"/>
    </row>
    <row r="7" spans="1:10" ht="15.5">
      <c r="A7" s="1"/>
      <c r="B7" s="6" t="s">
        <v>4</v>
      </c>
      <c r="C7" s="7"/>
      <c r="D7" s="8" t="s">
        <v>5</v>
      </c>
      <c r="E7" s="6" t="s">
        <v>6</v>
      </c>
      <c r="F7" s="6" t="s">
        <v>7</v>
      </c>
      <c r="G7" s="6" t="s">
        <v>8</v>
      </c>
      <c r="H7" s="6" t="s">
        <v>9</v>
      </c>
      <c r="I7" s="6" t="s">
        <v>10</v>
      </c>
      <c r="J7" s="4"/>
    </row>
    <row r="8" spans="1:10">
      <c r="A8" s="1"/>
      <c r="B8" s="3"/>
      <c r="C8" s="3"/>
      <c r="D8" s="3"/>
      <c r="E8" s="3"/>
      <c r="F8" s="3"/>
      <c r="G8" s="3"/>
      <c r="H8" s="3"/>
      <c r="I8" s="3"/>
      <c r="J8" s="4"/>
    </row>
    <row r="9" spans="1:10" ht="217.5" customHeight="1">
      <c r="A9" s="156"/>
      <c r="B9" s="630" t="s">
        <v>11</v>
      </c>
      <c r="C9" s="110"/>
      <c r="D9" s="366" t="s">
        <v>94</v>
      </c>
      <c r="E9" s="366" t="s">
        <v>95</v>
      </c>
      <c r="F9" s="366" t="s">
        <v>96</v>
      </c>
      <c r="G9" s="366" t="s">
        <v>95</v>
      </c>
      <c r="H9" s="366" t="s">
        <v>97</v>
      </c>
      <c r="I9" s="203"/>
    </row>
    <row r="10" spans="1:10" ht="28">
      <c r="A10" s="156"/>
      <c r="B10" s="631"/>
      <c r="C10" s="110"/>
      <c r="D10" s="157" t="s">
        <v>14</v>
      </c>
      <c r="E10" s="157"/>
      <c r="F10" s="157" t="s">
        <v>64</v>
      </c>
      <c r="G10" s="157"/>
      <c r="H10" s="157" t="s">
        <v>81</v>
      </c>
      <c r="I10" s="204"/>
    </row>
    <row r="11" spans="1:10" ht="28">
      <c r="A11" s="156"/>
      <c r="B11" s="632"/>
      <c r="C11" s="110"/>
      <c r="D11" s="157" t="s">
        <v>98</v>
      </c>
      <c r="E11" s="157"/>
      <c r="F11" s="157" t="s">
        <v>99</v>
      </c>
      <c r="G11" s="157"/>
      <c r="H11" s="157" t="s">
        <v>98</v>
      </c>
      <c r="I11" s="166"/>
    </row>
    <row r="12" spans="1:10">
      <c r="A12" s="156"/>
      <c r="B12" s="110"/>
      <c r="C12" s="110"/>
      <c r="D12" s="15"/>
      <c r="E12" s="113"/>
      <c r="F12" s="113"/>
      <c r="G12" s="113"/>
      <c r="H12" s="113"/>
      <c r="I12" s="113"/>
    </row>
    <row r="13" spans="1:10" ht="238.5" customHeight="1">
      <c r="A13" s="156"/>
      <c r="B13" s="630" t="s">
        <v>20</v>
      </c>
      <c r="C13" s="110"/>
      <c r="D13" s="366" t="s">
        <v>100</v>
      </c>
      <c r="E13" s="370" t="s">
        <v>101</v>
      </c>
      <c r="F13" s="366" t="s">
        <v>96</v>
      </c>
      <c r="G13" s="366" t="s">
        <v>102</v>
      </c>
      <c r="H13" s="366" t="s">
        <v>103</v>
      </c>
      <c r="I13" s="52"/>
    </row>
    <row r="14" spans="1:10" ht="28">
      <c r="A14" s="156"/>
      <c r="B14" s="631"/>
      <c r="C14" s="110"/>
      <c r="D14" s="157" t="s">
        <v>14</v>
      </c>
      <c r="E14" s="204" t="s">
        <v>104</v>
      </c>
      <c r="F14" s="157" t="s">
        <v>64</v>
      </c>
      <c r="G14" s="157" t="s">
        <v>81</v>
      </c>
      <c r="H14" s="157" t="s">
        <v>81</v>
      </c>
      <c r="I14" s="157"/>
    </row>
    <row r="15" spans="1:10" ht="28">
      <c r="A15" s="156"/>
      <c r="B15" s="632"/>
      <c r="C15" s="110"/>
      <c r="D15" s="157" t="s">
        <v>98</v>
      </c>
      <c r="E15" s="157" t="s">
        <v>99</v>
      </c>
      <c r="F15" s="157" t="s">
        <v>99</v>
      </c>
      <c r="G15" s="157" t="s">
        <v>105</v>
      </c>
      <c r="H15" s="157" t="s">
        <v>98</v>
      </c>
      <c r="I15" s="166"/>
    </row>
    <row r="16" spans="1:10">
      <c r="A16" s="156"/>
      <c r="B16" s="110"/>
      <c r="C16" s="110"/>
      <c r="D16" s="113"/>
      <c r="E16" s="113"/>
      <c r="F16" s="113"/>
      <c r="G16" s="113"/>
      <c r="H16" s="113"/>
      <c r="I16" s="113"/>
    </row>
    <row r="17" spans="1:9">
      <c r="A17" s="156"/>
      <c r="B17" s="633" t="s">
        <v>23</v>
      </c>
      <c r="D17" s="52"/>
      <c r="E17" s="52"/>
      <c r="F17" s="52"/>
      <c r="G17" s="160"/>
      <c r="H17" s="52"/>
      <c r="I17" s="155"/>
    </row>
    <row r="18" spans="1:9">
      <c r="A18" s="156"/>
      <c r="B18" s="634"/>
      <c r="D18" s="157"/>
      <c r="E18" s="157"/>
      <c r="F18" s="157"/>
      <c r="G18" s="159"/>
      <c r="H18" s="157"/>
      <c r="I18" s="158"/>
    </row>
    <row r="19" spans="1:9" ht="15.5">
      <c r="A19" s="156"/>
      <c r="B19" s="635"/>
      <c r="D19" s="161"/>
      <c r="E19" s="161"/>
      <c r="F19" s="161"/>
      <c r="G19" s="162"/>
      <c r="H19" s="161"/>
      <c r="I19" s="82"/>
    </row>
    <row r="20" spans="1:9">
      <c r="A20" s="156"/>
      <c r="B20" s="113"/>
      <c r="C20" s="156"/>
      <c r="D20" s="156"/>
      <c r="E20" s="156"/>
      <c r="F20" s="156"/>
      <c r="G20" s="156"/>
      <c r="H20" s="156"/>
      <c r="I20" s="156"/>
    </row>
    <row r="21" spans="1:9">
      <c r="A21" s="156"/>
      <c r="B21" s="114" t="s">
        <v>24</v>
      </c>
      <c r="C21" s="156"/>
      <c r="D21" s="156"/>
      <c r="E21" s="156"/>
      <c r="F21" s="156"/>
      <c r="G21" s="156"/>
      <c r="H21" s="156"/>
      <c r="I21" s="156"/>
    </row>
  </sheetData>
  <mergeCells count="4">
    <mergeCell ref="B5:I5"/>
    <mergeCell ref="B9:B11"/>
    <mergeCell ref="B13:B15"/>
    <mergeCell ref="B17:B19"/>
  </mergeCells>
  <conditionalFormatting sqref="I9:I11">
    <cfRule type="cellIs" dxfId="25" priority="25" operator="equal">
      <formula>0</formula>
    </cfRule>
  </conditionalFormatting>
  <conditionalFormatting sqref="I13:I15">
    <cfRule type="cellIs" dxfId="24" priority="24" operator="equal">
      <formula>0</formula>
    </cfRule>
  </conditionalFormatting>
  <conditionalFormatting sqref="D17:I19">
    <cfRule type="cellIs" dxfId="23" priority="26" operator="equal">
      <formula>0</formula>
    </cfRule>
  </conditionalFormatting>
  <conditionalFormatting sqref="D10:H10">
    <cfRule type="cellIs" dxfId="22" priority="8" operator="equal">
      <formula>0</formula>
    </cfRule>
  </conditionalFormatting>
  <conditionalFormatting sqref="D9:H9">
    <cfRule type="cellIs" dxfId="21" priority="7" operator="equal">
      <formula>0</formula>
    </cfRule>
  </conditionalFormatting>
  <conditionalFormatting sqref="D11:H11">
    <cfRule type="cellIs" dxfId="20" priority="6" operator="equal">
      <formula>0</formula>
    </cfRule>
  </conditionalFormatting>
  <conditionalFormatting sqref="D14 F14:H14">
    <cfRule type="cellIs" dxfId="19" priority="5" operator="equal">
      <formula>0</formula>
    </cfRule>
  </conditionalFormatting>
  <conditionalFormatting sqref="D13 F13:H13">
    <cfRule type="cellIs" dxfId="18" priority="4" operator="equal">
      <formula>0</formula>
    </cfRule>
  </conditionalFormatting>
  <conditionalFormatting sqref="D15:H15">
    <cfRule type="cellIs" dxfId="17" priority="3" operator="equal">
      <formula>0</formula>
    </cfRule>
  </conditionalFormatting>
  <conditionalFormatting sqref="E14">
    <cfRule type="cellIs" dxfId="16" priority="2" operator="equal">
      <formula>0</formula>
    </cfRule>
  </conditionalFormatting>
  <conditionalFormatting sqref="E13">
    <cfRule type="cellIs" dxfId="15" priority="1" operator="equal">
      <formula>0</formula>
    </cfRule>
  </conditionalFormatting>
  <dataValidations count="2">
    <dataValidation type="list" allowBlank="1" showErrorMessage="1" sqref="B17" xr:uid="{5329E261-2D9E-427F-A607-0070DF48D685}">
      <formula1>$A$312:$A$328</formula1>
    </dataValidation>
    <dataValidation allowBlank="1" showErrorMessage="1" sqref="J19 A19:C19 A15:C15 J15" xr:uid="{276CDEDA-D55F-4305-B338-B02AF8B72161}"/>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245D64B2-5F95-48D0-BC23-4E89CEBA6374}">
          <x14:formula1>
            <xm:f>'2025-III'!#REF!</xm:f>
          </x14:formula1>
          <xm:sqref>D12:I12 D16:I16</xm:sqref>
        </x14:dataValidation>
        <x14:dataValidation type="list" allowBlank="1" showErrorMessage="1" xr:uid="{376D3535-B064-4ADC-A9AA-55098B3CCF57}">
          <x14:formula1>
            <xm:f>DATOS!$A$197:$A$299</xm:f>
          </x14:formula1>
          <xm:sqref>D11:I11 D19:I19 D15:I15</xm:sqref>
        </x14:dataValidation>
        <x14:dataValidation type="list" allowBlank="1" showErrorMessage="1" xr:uid="{2082C34E-4B1B-49DB-8084-0BAE2BE92E25}">
          <x14:formula1>
            <xm:f>DATOS!$A$302:$A$316</xm:f>
          </x14:formula1>
          <xm:sqref>B9 B13</xm:sqref>
        </x14:dataValidation>
        <x14:dataValidation type="list" allowBlank="1" showErrorMessage="1" xr:uid="{04541E33-4316-4E96-8BD7-EA78BEF93C7D}">
          <x14:formula1>
            <xm:f>DATOS!$A$6:$A$194</xm:f>
          </x14:formula1>
          <xm:sqref>D10:I10 D18:I18 D14:I14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codeName="Hoja7">
    <pageSetUpPr fitToPage="1"/>
  </sheetPr>
  <dimension ref="A1:Z984"/>
  <sheetViews>
    <sheetView topLeftCell="A10" zoomScale="70" zoomScaleNormal="70" workbookViewId="0">
      <selection activeCell="G10" sqref="G10"/>
    </sheetView>
  </sheetViews>
  <sheetFormatPr baseColWidth="10" defaultColWidth="14.453125" defaultRowHeight="15" customHeight="1"/>
  <cols>
    <col min="1" max="1" width="24.453125" style="44" customWidth="1"/>
    <col min="2" max="2" width="24.54296875" style="44" customWidth="1"/>
    <col min="3" max="7" width="37.7265625" style="44" customWidth="1"/>
    <col min="8" max="26" width="10.7265625" style="44" customWidth="1"/>
    <col min="27" max="16384" width="14.453125" style="44"/>
  </cols>
  <sheetData>
    <row r="1" spans="1:26" ht="12" customHeight="1">
      <c r="A1" s="41" t="s">
        <v>106</v>
      </c>
      <c r="B1" s="42"/>
      <c r="C1" s="42"/>
      <c r="D1" s="42"/>
      <c r="E1" s="42"/>
      <c r="F1" s="42"/>
      <c r="G1" s="42"/>
      <c r="H1" s="43"/>
      <c r="I1" s="43"/>
      <c r="J1" s="43"/>
      <c r="K1" s="43"/>
      <c r="L1" s="43"/>
      <c r="M1" s="43"/>
      <c r="N1" s="43"/>
      <c r="O1" s="43"/>
      <c r="P1" s="43"/>
      <c r="Q1" s="43"/>
      <c r="R1" s="43"/>
      <c r="S1" s="43"/>
      <c r="T1" s="43"/>
      <c r="U1" s="43"/>
      <c r="V1" s="43"/>
      <c r="W1" s="43"/>
      <c r="X1" s="43"/>
      <c r="Y1" s="43"/>
      <c r="Z1" s="43"/>
    </row>
    <row r="2" spans="1:26" ht="12" customHeight="1">
      <c r="A2" s="41" t="s">
        <v>1</v>
      </c>
      <c r="B2" s="42"/>
      <c r="C2" s="42"/>
      <c r="D2" s="42"/>
      <c r="E2" s="42"/>
      <c r="F2" s="42"/>
      <c r="G2" s="42"/>
      <c r="H2" s="43"/>
      <c r="I2" s="43"/>
      <c r="J2" s="43"/>
      <c r="K2" s="43"/>
      <c r="L2" s="43"/>
      <c r="M2" s="43"/>
      <c r="N2" s="43"/>
      <c r="O2" s="43"/>
      <c r="P2" s="43"/>
      <c r="Q2" s="43"/>
      <c r="R2" s="43"/>
      <c r="S2" s="43"/>
      <c r="T2" s="43"/>
      <c r="U2" s="43"/>
      <c r="V2" s="43"/>
      <c r="W2" s="43"/>
      <c r="X2" s="43"/>
      <c r="Y2" s="43"/>
      <c r="Z2" s="43"/>
    </row>
    <row r="3" spans="1:26" ht="12" customHeight="1">
      <c r="A3" s="41" t="s">
        <v>107</v>
      </c>
      <c r="B3" s="42"/>
      <c r="C3" s="42"/>
      <c r="D3" s="42"/>
      <c r="E3" s="42"/>
      <c r="F3" s="42"/>
      <c r="G3" s="42"/>
      <c r="H3" s="43"/>
      <c r="I3" s="43"/>
      <c r="J3" s="43"/>
      <c r="K3" s="43"/>
      <c r="L3" s="43"/>
      <c r="M3" s="43"/>
      <c r="N3" s="43"/>
      <c r="O3" s="43"/>
      <c r="P3" s="43"/>
      <c r="Q3" s="43"/>
      <c r="R3" s="43"/>
      <c r="S3" s="43"/>
      <c r="T3" s="43"/>
      <c r="U3" s="43"/>
      <c r="V3" s="43"/>
      <c r="W3" s="43"/>
      <c r="X3" s="43"/>
      <c r="Y3" s="43"/>
      <c r="Z3" s="43"/>
    </row>
    <row r="4" spans="1:26" ht="12" customHeight="1">
      <c r="A4" s="41"/>
      <c r="B4" s="42"/>
      <c r="C4" s="42"/>
      <c r="D4" s="42"/>
      <c r="E4" s="42"/>
      <c r="F4" s="42"/>
      <c r="G4" s="42"/>
      <c r="H4" s="43"/>
      <c r="I4" s="43"/>
      <c r="J4" s="43"/>
      <c r="K4" s="43"/>
      <c r="L4" s="43"/>
      <c r="M4" s="43"/>
      <c r="N4" s="43"/>
      <c r="O4" s="43"/>
      <c r="P4" s="43"/>
      <c r="Q4" s="43"/>
      <c r="R4" s="43"/>
      <c r="S4" s="43"/>
      <c r="T4" s="43"/>
      <c r="U4" s="43"/>
      <c r="V4" s="43"/>
      <c r="W4" s="43"/>
      <c r="X4" s="43"/>
      <c r="Y4" s="43"/>
      <c r="Z4" s="43"/>
    </row>
    <row r="5" spans="1:26" ht="15.75" customHeight="1">
      <c r="A5" s="45" t="s">
        <v>108</v>
      </c>
      <c r="B5" s="42"/>
      <c r="C5" s="42"/>
      <c r="D5" s="42"/>
      <c r="E5" s="42"/>
      <c r="F5" s="42"/>
      <c r="G5" s="42"/>
      <c r="H5" s="43"/>
      <c r="I5" s="43"/>
      <c r="J5" s="43"/>
      <c r="K5" s="43"/>
      <c r="L5" s="43"/>
      <c r="M5" s="43"/>
      <c r="N5" s="43"/>
      <c r="O5" s="43"/>
      <c r="P5" s="43"/>
      <c r="Q5" s="43"/>
      <c r="R5" s="43"/>
      <c r="S5" s="43"/>
      <c r="T5" s="43"/>
      <c r="U5" s="43"/>
      <c r="V5" s="43"/>
      <c r="W5" s="43"/>
      <c r="X5" s="43"/>
      <c r="Y5" s="43"/>
      <c r="Z5" s="43"/>
    </row>
    <row r="6" spans="1:26" ht="6.75" customHeight="1">
      <c r="A6" s="46"/>
      <c r="B6" s="46"/>
      <c r="C6" s="46"/>
      <c r="D6" s="46"/>
      <c r="E6" s="46"/>
      <c r="F6" s="46"/>
      <c r="G6" s="46"/>
      <c r="H6" s="43"/>
      <c r="I6" s="43"/>
      <c r="J6" s="43"/>
      <c r="K6" s="43"/>
      <c r="L6" s="43"/>
      <c r="M6" s="43"/>
      <c r="N6" s="43"/>
      <c r="O6" s="43"/>
      <c r="P6" s="43"/>
      <c r="Q6" s="43"/>
      <c r="R6" s="43"/>
      <c r="S6" s="43"/>
      <c r="T6" s="43"/>
      <c r="U6" s="43"/>
      <c r="V6" s="43"/>
      <c r="W6" s="43"/>
      <c r="X6" s="43"/>
      <c r="Y6" s="43"/>
      <c r="Z6" s="43"/>
    </row>
    <row r="7" spans="1:26" ht="370" customHeight="1">
      <c r="A7" s="163" t="s">
        <v>109</v>
      </c>
      <c r="B7" s="163" t="s">
        <v>110</v>
      </c>
      <c r="C7" s="163" t="s">
        <v>111</v>
      </c>
      <c r="D7" s="163" t="s">
        <v>112</v>
      </c>
      <c r="E7" s="163" t="s">
        <v>113</v>
      </c>
      <c r="F7" s="163" t="s">
        <v>114</v>
      </c>
      <c r="G7" s="163" t="s">
        <v>115</v>
      </c>
      <c r="H7" s="47"/>
      <c r="I7" s="47"/>
      <c r="J7" s="47"/>
      <c r="K7" s="47"/>
      <c r="L7" s="47"/>
      <c r="M7" s="47"/>
      <c r="N7" s="47"/>
      <c r="O7" s="47"/>
      <c r="P7" s="47"/>
      <c r="Q7" s="47"/>
      <c r="R7" s="47"/>
      <c r="S7" s="47"/>
      <c r="T7" s="47"/>
      <c r="U7" s="47"/>
      <c r="V7" s="47"/>
      <c r="W7" s="47"/>
      <c r="X7" s="47"/>
      <c r="Y7" s="47"/>
      <c r="Z7" s="47"/>
    </row>
    <row r="8" spans="1:26" ht="15.75" customHeight="1">
      <c r="A8" s="48" t="s">
        <v>116</v>
      </c>
      <c r="B8" s="48" t="s">
        <v>116</v>
      </c>
      <c r="C8" s="48" t="s">
        <v>116</v>
      </c>
      <c r="D8" s="48" t="s">
        <v>116</v>
      </c>
      <c r="E8" s="48" t="s">
        <v>116</v>
      </c>
      <c r="F8" s="48" t="s">
        <v>116</v>
      </c>
      <c r="G8" s="48" t="s">
        <v>116</v>
      </c>
    </row>
    <row r="9" spans="1:26" ht="9.75" customHeight="1">
      <c r="A9" s="42"/>
      <c r="B9" s="42"/>
      <c r="C9" s="42"/>
      <c r="D9" s="42"/>
      <c r="E9" s="42"/>
      <c r="F9" s="42"/>
      <c r="G9" s="42"/>
    </row>
    <row r="10" spans="1:26" ht="260.14999999999998" customHeight="1">
      <c r="A10" s="575" t="s">
        <v>117</v>
      </c>
      <c r="B10" s="576" t="s">
        <v>118</v>
      </c>
      <c r="C10" s="577" t="s">
        <v>119</v>
      </c>
      <c r="D10" s="578" t="s">
        <v>120</v>
      </c>
      <c r="E10" s="579" t="s">
        <v>121</v>
      </c>
      <c r="F10" s="579" t="s">
        <v>122</v>
      </c>
      <c r="G10" s="580" t="s">
        <v>92</v>
      </c>
      <c r="H10" s="581" t="s">
        <v>92</v>
      </c>
      <c r="I10" s="581" t="s">
        <v>92</v>
      </c>
      <c r="J10" s="581" t="s">
        <v>92</v>
      </c>
      <c r="K10" s="581" t="s">
        <v>92</v>
      </c>
      <c r="L10" s="581" t="s">
        <v>92</v>
      </c>
      <c r="M10" s="581" t="s">
        <v>92</v>
      </c>
      <c r="N10" s="581" t="s">
        <v>92</v>
      </c>
      <c r="O10" s="581" t="s">
        <v>92</v>
      </c>
      <c r="P10" s="581" t="s">
        <v>92</v>
      </c>
      <c r="Q10" s="581" t="s">
        <v>92</v>
      </c>
      <c r="R10" s="581" t="s">
        <v>92</v>
      </c>
      <c r="S10" s="581" t="s">
        <v>92</v>
      </c>
      <c r="T10" s="581" t="s">
        <v>92</v>
      </c>
      <c r="U10" s="581" t="s">
        <v>92</v>
      </c>
      <c r="V10" s="581" t="s">
        <v>92</v>
      </c>
      <c r="W10" s="581" t="s">
        <v>92</v>
      </c>
      <c r="X10" s="581" t="s">
        <v>92</v>
      </c>
      <c r="Y10" s="581" t="s">
        <v>92</v>
      </c>
      <c r="Z10" s="581" t="s">
        <v>92</v>
      </c>
    </row>
    <row r="11" spans="1:26" ht="15.75" customHeight="1">
      <c r="A11" s="51"/>
      <c r="B11" s="51"/>
      <c r="C11" s="51"/>
      <c r="D11" s="51"/>
      <c r="E11" s="51"/>
      <c r="F11" s="51"/>
      <c r="G11" s="50"/>
    </row>
    <row r="12" spans="1:26" ht="9.75" customHeight="1">
      <c r="A12" s="50"/>
      <c r="B12" s="50"/>
      <c r="C12" s="50"/>
      <c r="D12" s="50"/>
      <c r="E12" s="50"/>
      <c r="F12" s="50"/>
      <c r="G12" s="50"/>
      <c r="H12" s="47"/>
      <c r="I12" s="47"/>
      <c r="J12" s="47"/>
      <c r="K12" s="47"/>
      <c r="L12" s="47"/>
      <c r="M12" s="47"/>
      <c r="N12" s="47"/>
      <c r="O12" s="47"/>
      <c r="P12" s="47"/>
      <c r="Q12" s="47"/>
      <c r="R12" s="47"/>
      <c r="S12" s="47"/>
      <c r="T12" s="47"/>
      <c r="U12" s="47"/>
      <c r="V12" s="47"/>
      <c r="W12" s="47"/>
      <c r="X12" s="47"/>
      <c r="Y12" s="47"/>
      <c r="Z12" s="47"/>
    </row>
    <row r="13" spans="1:26" ht="280" customHeight="1">
      <c r="A13" s="52" t="s">
        <v>123</v>
      </c>
      <c r="B13" s="52" t="s">
        <v>124</v>
      </c>
      <c r="C13" s="52" t="s">
        <v>125</v>
      </c>
      <c r="D13" s="52" t="s">
        <v>126</v>
      </c>
      <c r="E13" s="52" t="s">
        <v>127</v>
      </c>
      <c r="F13" s="52" t="s">
        <v>128</v>
      </c>
      <c r="G13" s="52" t="s">
        <v>129</v>
      </c>
      <c r="H13" s="47"/>
      <c r="I13" s="47"/>
      <c r="J13" s="47"/>
      <c r="K13" s="47"/>
      <c r="L13" s="47"/>
      <c r="M13" s="47"/>
      <c r="N13" s="47"/>
      <c r="O13" s="47"/>
      <c r="P13" s="47"/>
      <c r="Q13" s="47"/>
      <c r="R13" s="47"/>
      <c r="S13" s="47"/>
      <c r="T13" s="47"/>
      <c r="U13" s="47"/>
      <c r="V13" s="47"/>
      <c r="W13" s="47"/>
      <c r="X13" s="47"/>
      <c r="Y13" s="47"/>
      <c r="Z13" s="47"/>
    </row>
    <row r="14" spans="1:26" ht="15.75" customHeight="1">
      <c r="A14" s="48" t="s">
        <v>130</v>
      </c>
      <c r="B14" s="48" t="s">
        <v>131</v>
      </c>
      <c r="C14" s="48" t="s">
        <v>131</v>
      </c>
      <c r="D14" s="48" t="s">
        <v>132</v>
      </c>
      <c r="E14" s="48" t="s">
        <v>133</v>
      </c>
      <c r="F14" s="51" t="s">
        <v>131</v>
      </c>
      <c r="G14" s="51" t="s">
        <v>134</v>
      </c>
      <c r="H14" s="47"/>
      <c r="I14" s="47"/>
      <c r="J14" s="47"/>
      <c r="K14" s="47"/>
      <c r="L14" s="47"/>
      <c r="M14" s="47"/>
      <c r="N14" s="47"/>
      <c r="O14" s="47"/>
      <c r="P14" s="47"/>
      <c r="Q14" s="47"/>
      <c r="R14" s="47"/>
      <c r="S14" s="47"/>
      <c r="T14" s="47"/>
      <c r="U14" s="47"/>
      <c r="V14" s="47"/>
      <c r="W14" s="47"/>
      <c r="X14" s="47"/>
      <c r="Y14" s="47"/>
      <c r="Z14" s="47"/>
    </row>
    <row r="15" spans="1:26" ht="9.75" customHeight="1">
      <c r="A15" s="50"/>
      <c r="B15" s="50"/>
      <c r="C15" s="50"/>
      <c r="D15" s="50"/>
      <c r="E15" s="50"/>
      <c r="F15" s="50"/>
      <c r="G15" s="50"/>
      <c r="H15" s="47"/>
      <c r="I15" s="47"/>
      <c r="J15" s="47"/>
      <c r="K15" s="47"/>
      <c r="L15" s="47"/>
      <c r="M15" s="47"/>
      <c r="N15" s="47"/>
      <c r="O15" s="47"/>
      <c r="P15" s="47"/>
      <c r="Q15" s="47"/>
      <c r="R15" s="47"/>
      <c r="S15" s="47"/>
      <c r="T15" s="47"/>
      <c r="U15" s="47"/>
      <c r="V15" s="47"/>
      <c r="W15" s="47"/>
      <c r="X15" s="47"/>
      <c r="Y15" s="47"/>
      <c r="Z15" s="47"/>
    </row>
    <row r="16" spans="1:26" ht="350.15" customHeight="1">
      <c r="A16" s="52" t="s">
        <v>135</v>
      </c>
      <c r="B16" s="52" t="s">
        <v>136</v>
      </c>
      <c r="C16" s="52" t="s">
        <v>137</v>
      </c>
      <c r="D16" s="52" t="s">
        <v>138</v>
      </c>
      <c r="E16" s="52" t="s">
        <v>139</v>
      </c>
      <c r="F16" s="50"/>
      <c r="G16" s="50"/>
      <c r="H16" s="47"/>
      <c r="I16" s="47"/>
      <c r="J16" s="47"/>
      <c r="K16" s="47"/>
      <c r="L16" s="47"/>
      <c r="M16" s="47"/>
      <c r="N16" s="47"/>
      <c r="O16" s="47"/>
      <c r="P16" s="47"/>
      <c r="Q16" s="47"/>
      <c r="R16" s="47"/>
      <c r="S16" s="47"/>
      <c r="T16" s="47"/>
      <c r="U16" s="47"/>
      <c r="V16" s="47"/>
      <c r="W16" s="47"/>
      <c r="X16" s="47"/>
      <c r="Y16" s="47"/>
      <c r="Z16" s="47"/>
    </row>
    <row r="17" spans="1:26" ht="15.75" customHeight="1">
      <c r="A17" s="48" t="s">
        <v>140</v>
      </c>
      <c r="B17" s="48" t="s">
        <v>116</v>
      </c>
      <c r="C17" s="48" t="s">
        <v>134</v>
      </c>
      <c r="D17" s="48" t="s">
        <v>141</v>
      </c>
      <c r="E17" s="48" t="s">
        <v>142</v>
      </c>
      <c r="F17" s="50"/>
      <c r="G17" s="50"/>
      <c r="H17" s="47"/>
      <c r="I17" s="47"/>
      <c r="J17" s="47"/>
      <c r="K17" s="47"/>
      <c r="L17" s="47"/>
      <c r="M17" s="47"/>
      <c r="N17" s="47"/>
      <c r="O17" s="47"/>
      <c r="P17" s="47"/>
      <c r="Q17" s="47"/>
      <c r="R17" s="47"/>
      <c r="S17" s="47"/>
      <c r="T17" s="47"/>
      <c r="U17" s="47"/>
      <c r="V17" s="47"/>
      <c r="W17" s="47"/>
      <c r="X17" s="47"/>
      <c r="Y17" s="47"/>
      <c r="Z17" s="47"/>
    </row>
    <row r="18" spans="1:26" ht="9.75" customHeight="1">
      <c r="A18" s="50"/>
      <c r="B18" s="50"/>
      <c r="C18" s="50"/>
      <c r="D18" s="50"/>
      <c r="E18" s="50"/>
      <c r="F18" s="50"/>
      <c r="G18" s="50"/>
      <c r="H18" s="47"/>
      <c r="I18" s="47"/>
      <c r="J18" s="47"/>
      <c r="K18" s="47"/>
      <c r="L18" s="47"/>
      <c r="M18" s="47"/>
      <c r="N18" s="47"/>
      <c r="O18" s="47"/>
      <c r="P18" s="47"/>
      <c r="Q18" s="47"/>
      <c r="R18" s="47"/>
      <c r="S18" s="47"/>
      <c r="T18" s="47"/>
      <c r="U18" s="47"/>
      <c r="V18" s="47"/>
      <c r="W18" s="47"/>
      <c r="X18" s="47"/>
      <c r="Y18" s="47"/>
      <c r="Z18" s="47"/>
    </row>
    <row r="19" spans="1:26" ht="280" customHeight="1">
      <c r="A19" s="52" t="s">
        <v>143</v>
      </c>
      <c r="B19" s="52" t="s">
        <v>144</v>
      </c>
      <c r="C19" s="52" t="s">
        <v>145</v>
      </c>
      <c r="D19" s="52" t="s">
        <v>146</v>
      </c>
      <c r="E19" s="52" t="s">
        <v>147</v>
      </c>
      <c r="F19" s="50"/>
      <c r="G19" s="49"/>
      <c r="H19" s="47"/>
      <c r="I19" s="47"/>
      <c r="J19" s="47"/>
      <c r="K19" s="47"/>
      <c r="L19" s="47"/>
      <c r="M19" s="47"/>
      <c r="N19" s="47"/>
      <c r="O19" s="47"/>
      <c r="P19" s="47"/>
      <c r="Q19" s="47"/>
      <c r="R19" s="47"/>
      <c r="S19" s="47"/>
      <c r="T19" s="47"/>
      <c r="U19" s="47"/>
      <c r="V19" s="47"/>
      <c r="W19" s="47"/>
      <c r="X19" s="47"/>
      <c r="Y19" s="47"/>
      <c r="Z19" s="47"/>
    </row>
    <row r="20" spans="1:26" ht="15.75" customHeight="1">
      <c r="A20" s="48" t="s">
        <v>148</v>
      </c>
      <c r="B20" s="48" t="s">
        <v>116</v>
      </c>
      <c r="C20" s="48" t="s">
        <v>149</v>
      </c>
      <c r="D20" s="48" t="s">
        <v>141</v>
      </c>
      <c r="E20" s="48" t="s">
        <v>141</v>
      </c>
      <c r="F20" s="50"/>
      <c r="G20" s="50"/>
      <c r="H20" s="47"/>
      <c r="I20" s="47"/>
      <c r="J20" s="47"/>
      <c r="K20" s="47"/>
      <c r="L20" s="47"/>
      <c r="M20" s="47"/>
      <c r="N20" s="47"/>
      <c r="O20" s="47"/>
      <c r="P20" s="47"/>
      <c r="Q20" s="47"/>
      <c r="R20" s="47"/>
      <c r="S20" s="47"/>
      <c r="T20" s="47"/>
      <c r="U20" s="47"/>
      <c r="V20" s="47"/>
      <c r="W20" s="47"/>
      <c r="X20" s="47"/>
      <c r="Y20" s="47"/>
      <c r="Z20" s="47"/>
    </row>
    <row r="21" spans="1:26" ht="9.75" customHeight="1">
      <c r="A21" s="50"/>
      <c r="B21" s="50"/>
      <c r="C21" s="50"/>
      <c r="D21" s="50"/>
      <c r="E21" s="50"/>
      <c r="F21" s="50"/>
      <c r="G21" s="50"/>
      <c r="H21" s="47"/>
      <c r="I21" s="47"/>
      <c r="J21" s="47"/>
      <c r="K21" s="47"/>
      <c r="L21" s="47"/>
      <c r="M21" s="47"/>
      <c r="N21" s="47"/>
      <c r="O21" s="47"/>
      <c r="P21" s="47"/>
      <c r="Q21" s="47"/>
      <c r="R21" s="47"/>
      <c r="S21" s="47"/>
      <c r="T21" s="47"/>
      <c r="U21" s="47"/>
      <c r="V21" s="47"/>
      <c r="W21" s="47"/>
      <c r="X21" s="47"/>
      <c r="Y21" s="47"/>
      <c r="Z21" s="47"/>
    </row>
    <row r="22" spans="1:26" ht="230.15" customHeight="1">
      <c r="A22" s="52" t="s">
        <v>150</v>
      </c>
      <c r="B22" s="52" t="s">
        <v>151</v>
      </c>
      <c r="C22" s="52" t="s">
        <v>152</v>
      </c>
      <c r="D22" s="52" t="s">
        <v>153</v>
      </c>
      <c r="E22" s="52" t="s">
        <v>154</v>
      </c>
      <c r="F22" s="49"/>
      <c r="G22" s="50"/>
      <c r="H22" s="47"/>
      <c r="I22" s="47"/>
      <c r="J22" s="47"/>
      <c r="K22" s="47"/>
      <c r="L22" s="47"/>
      <c r="M22" s="47"/>
      <c r="N22" s="47"/>
      <c r="O22" s="47"/>
      <c r="P22" s="47"/>
      <c r="Q22" s="47"/>
      <c r="R22" s="47"/>
      <c r="S22" s="47"/>
      <c r="T22" s="47"/>
      <c r="U22" s="47"/>
      <c r="V22" s="47"/>
      <c r="W22" s="47"/>
      <c r="X22" s="47"/>
      <c r="Y22" s="47"/>
      <c r="Z22" s="47"/>
    </row>
    <row r="23" spans="1:26" ht="15.75" customHeight="1">
      <c r="A23" s="48" t="s">
        <v>155</v>
      </c>
      <c r="B23" s="48" t="s">
        <v>155</v>
      </c>
      <c r="C23" s="48" t="s">
        <v>156</v>
      </c>
      <c r="D23" s="48" t="s">
        <v>134</v>
      </c>
      <c r="E23" s="48" t="s">
        <v>141</v>
      </c>
      <c r="F23" s="50"/>
      <c r="G23" s="50"/>
      <c r="H23" s="47"/>
      <c r="I23" s="47"/>
      <c r="J23" s="47"/>
      <c r="K23" s="47"/>
      <c r="L23" s="47"/>
      <c r="M23" s="47"/>
      <c r="N23" s="47"/>
      <c r="O23" s="47"/>
      <c r="P23" s="47"/>
      <c r="Q23" s="47"/>
      <c r="R23" s="47"/>
      <c r="S23" s="47"/>
      <c r="T23" s="47"/>
      <c r="U23" s="47"/>
      <c r="V23" s="47"/>
      <c r="W23" s="47"/>
      <c r="X23" s="47"/>
      <c r="Y23" s="47"/>
      <c r="Z23" s="47"/>
    </row>
    <row r="24" spans="1:26" ht="9.75" customHeight="1">
      <c r="A24" s="50"/>
      <c r="B24" s="50"/>
      <c r="C24" s="50"/>
      <c r="D24" s="50"/>
      <c r="E24" s="50"/>
      <c r="F24" s="50"/>
      <c r="G24" s="50"/>
      <c r="H24" s="47"/>
      <c r="I24" s="47"/>
      <c r="J24" s="47"/>
      <c r="K24" s="47"/>
      <c r="L24" s="47"/>
      <c r="M24" s="47"/>
      <c r="N24" s="47"/>
      <c r="O24" s="47"/>
      <c r="P24" s="47"/>
      <c r="Q24" s="47"/>
      <c r="R24" s="47"/>
      <c r="S24" s="47"/>
      <c r="T24" s="47"/>
      <c r="U24" s="47"/>
      <c r="V24" s="47"/>
      <c r="W24" s="47"/>
      <c r="X24" s="47"/>
      <c r="Y24" s="47"/>
      <c r="Z24" s="47"/>
    </row>
    <row r="25" spans="1:26" ht="300" customHeight="1">
      <c r="A25" s="53" t="s">
        <v>157</v>
      </c>
      <c r="B25" s="50"/>
      <c r="C25" s="50"/>
      <c r="D25" s="50"/>
      <c r="E25" s="50"/>
      <c r="F25" s="50"/>
      <c r="G25" s="50"/>
      <c r="H25" s="47"/>
      <c r="I25" s="47"/>
      <c r="J25" s="47"/>
      <c r="K25" s="47"/>
      <c r="L25" s="47"/>
      <c r="M25" s="47"/>
      <c r="N25" s="47"/>
      <c r="O25" s="47"/>
      <c r="P25" s="47"/>
      <c r="Q25" s="47"/>
      <c r="R25" s="47"/>
      <c r="S25" s="47"/>
      <c r="T25" s="47"/>
      <c r="U25" s="47"/>
      <c r="V25" s="47"/>
      <c r="W25" s="47"/>
      <c r="X25" s="47"/>
      <c r="Y25" s="47"/>
      <c r="Z25" s="47"/>
    </row>
    <row r="26" spans="1:26" ht="15.75" customHeight="1">
      <c r="A26" s="51" t="s">
        <v>116</v>
      </c>
      <c r="B26" s="50"/>
      <c r="C26" s="50"/>
      <c r="D26" s="50"/>
      <c r="E26" s="50"/>
      <c r="F26" s="50"/>
      <c r="G26" s="50"/>
      <c r="H26" s="47"/>
      <c r="I26" s="47"/>
      <c r="J26" s="47"/>
      <c r="K26" s="47"/>
      <c r="L26" s="47"/>
      <c r="M26" s="47"/>
      <c r="N26" s="47"/>
      <c r="O26" s="47"/>
      <c r="P26" s="47"/>
      <c r="Q26" s="47"/>
      <c r="R26" s="47"/>
      <c r="S26" s="47"/>
      <c r="T26" s="47"/>
      <c r="U26" s="47"/>
      <c r="V26" s="47"/>
      <c r="W26" s="47"/>
      <c r="X26" s="47"/>
      <c r="Y26" s="47"/>
      <c r="Z26" s="47"/>
    </row>
    <row r="27" spans="1:26" ht="9.75" customHeight="1">
      <c r="A27" s="50"/>
    </row>
    <row r="28" spans="1:26" ht="190" customHeight="1">
      <c r="A28" s="52" t="s">
        <v>158</v>
      </c>
    </row>
    <row r="29" spans="1:26" ht="15.75" customHeight="1">
      <c r="A29" s="51">
        <v>880</v>
      </c>
    </row>
    <row r="30" spans="1:26" ht="15.75" customHeight="1"/>
    <row r="31" spans="1:26" ht="15.75" customHeight="1"/>
    <row r="32" spans="1:26" ht="15.75" customHeight="1">
      <c r="A32" s="247" t="s">
        <v>159</v>
      </c>
      <c r="B32" s="247" t="s">
        <v>160</v>
      </c>
      <c r="C32" s="247" t="s">
        <v>161</v>
      </c>
    </row>
    <row r="33" spans="1:3" ht="15.75" customHeight="1">
      <c r="A33" s="248" t="s">
        <v>162</v>
      </c>
      <c r="B33" s="368" t="s">
        <v>163</v>
      </c>
      <c r="C33" s="369" t="s">
        <v>164</v>
      </c>
    </row>
    <row r="34" spans="1:3" ht="15.75" customHeight="1">
      <c r="A34" s="248" t="s">
        <v>165</v>
      </c>
      <c r="B34" s="368" t="s">
        <v>166</v>
      </c>
      <c r="C34" s="369" t="s">
        <v>167</v>
      </c>
    </row>
    <row r="35" spans="1:3" ht="15.75" customHeight="1">
      <c r="A35" s="248" t="s">
        <v>168</v>
      </c>
      <c r="B35" s="368" t="s">
        <v>169</v>
      </c>
      <c r="C35" s="369" t="s">
        <v>164</v>
      </c>
    </row>
    <row r="36" spans="1:3" ht="15.75" customHeight="1">
      <c r="A36" s="248" t="s">
        <v>170</v>
      </c>
      <c r="B36" s="365" t="s">
        <v>171</v>
      </c>
      <c r="C36" s="367" t="s">
        <v>172</v>
      </c>
    </row>
    <row r="37" spans="1:3" ht="15.75" customHeight="1">
      <c r="A37" s="248" t="s">
        <v>173</v>
      </c>
      <c r="B37" s="368" t="s">
        <v>174</v>
      </c>
      <c r="C37" s="369" t="s">
        <v>175</v>
      </c>
    </row>
    <row r="38" spans="1:3" ht="15.75" customHeight="1">
      <c r="A38" s="248" t="s">
        <v>176</v>
      </c>
      <c r="B38" s="368" t="s">
        <v>177</v>
      </c>
      <c r="C38" s="369" t="s">
        <v>164</v>
      </c>
    </row>
    <row r="39" spans="1:3" ht="15.75" customHeight="1">
      <c r="A39" s="248" t="s">
        <v>178</v>
      </c>
      <c r="B39" s="503" t="s">
        <v>179</v>
      </c>
      <c r="C39" s="369" t="s">
        <v>167</v>
      </c>
    </row>
    <row r="40" spans="1:3" ht="15.75" customHeight="1">
      <c r="A40" s="248" t="s">
        <v>180</v>
      </c>
      <c r="B40" s="368" t="s">
        <v>181</v>
      </c>
      <c r="C40" s="369" t="s">
        <v>164</v>
      </c>
    </row>
    <row r="41" spans="1:3" ht="15.75" customHeight="1">
      <c r="A41" s="248" t="s">
        <v>182</v>
      </c>
      <c r="B41" s="503" t="s">
        <v>179</v>
      </c>
      <c r="C41" s="369" t="s">
        <v>183</v>
      </c>
    </row>
    <row r="42" spans="1:3" ht="15.75" customHeight="1">
      <c r="A42" s="248" t="s">
        <v>184</v>
      </c>
      <c r="B42" s="504" t="s">
        <v>179</v>
      </c>
      <c r="C42" s="369" t="s">
        <v>183</v>
      </c>
    </row>
    <row r="43" spans="1:3" ht="15.75" customHeight="1">
      <c r="A43" s="248" t="s">
        <v>185</v>
      </c>
      <c r="B43" s="503" t="s">
        <v>169</v>
      </c>
      <c r="C43" s="369" t="s">
        <v>175</v>
      </c>
    </row>
    <row r="44" spans="1:3" ht="15.75" customHeight="1">
      <c r="A44" s="248" t="s">
        <v>186</v>
      </c>
      <c r="B44" s="503" t="s">
        <v>169</v>
      </c>
      <c r="C44" s="369" t="s">
        <v>167</v>
      </c>
    </row>
    <row r="45" spans="1:3" ht="15.75" customHeight="1">
      <c r="A45" s="248" t="s">
        <v>187</v>
      </c>
      <c r="B45" s="368" t="s">
        <v>177</v>
      </c>
      <c r="C45" s="369" t="s">
        <v>167</v>
      </c>
    </row>
    <row r="46" spans="1:3" ht="15.75" customHeight="1">
      <c r="A46" s="248" t="s">
        <v>188</v>
      </c>
      <c r="B46" s="368" t="s">
        <v>179</v>
      </c>
      <c r="C46" s="369" t="s">
        <v>183</v>
      </c>
    </row>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sheetData>
  <conditionalFormatting sqref="A25">
    <cfRule type="cellIs" dxfId="14" priority="2" operator="equal">
      <formula>0</formula>
    </cfRule>
  </conditionalFormatting>
  <conditionalFormatting sqref="A28">
    <cfRule type="cellIs" dxfId="13" priority="3" operator="equal">
      <formula>0</formula>
    </cfRule>
  </conditionalFormatting>
  <conditionalFormatting sqref="A19:E19">
    <cfRule type="cellIs" dxfId="12" priority="5" operator="equal">
      <formula>0</formula>
    </cfRule>
  </conditionalFormatting>
  <conditionalFormatting sqref="A7:G7 A16:E16 G19">
    <cfRule type="cellIs" dxfId="11" priority="6" operator="equal">
      <formula>0</formula>
    </cfRule>
  </conditionalFormatting>
  <conditionalFormatting sqref="A13:G13 A22:F22">
    <cfRule type="cellIs" dxfId="10" priority="4"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9">
    <pageSetUpPr fitToPage="1"/>
  </sheetPr>
  <dimension ref="A1:Z1000"/>
  <sheetViews>
    <sheetView workbookViewId="0"/>
  </sheetViews>
  <sheetFormatPr baseColWidth="10" defaultColWidth="14.453125" defaultRowHeight="15" customHeight="1"/>
  <cols>
    <col min="1" max="7" width="37.7265625" customWidth="1"/>
    <col min="8" max="26" width="10.7265625" customWidth="1"/>
  </cols>
  <sheetData>
    <row r="1" spans="1:26" ht="12" customHeight="1">
      <c r="A1" s="19" t="s">
        <v>106</v>
      </c>
      <c r="B1" s="4"/>
      <c r="C1" s="4"/>
      <c r="D1" s="4"/>
      <c r="E1" s="4"/>
      <c r="F1" s="4"/>
      <c r="G1" s="4"/>
      <c r="H1" s="20"/>
      <c r="I1" s="20"/>
      <c r="J1" s="20"/>
      <c r="K1" s="20"/>
      <c r="L1" s="20"/>
      <c r="M1" s="20"/>
      <c r="N1" s="20"/>
      <c r="O1" s="20"/>
      <c r="P1" s="20"/>
      <c r="Q1" s="20"/>
      <c r="R1" s="20"/>
      <c r="S1" s="20"/>
      <c r="T1" s="20"/>
      <c r="U1" s="20"/>
      <c r="V1" s="20"/>
      <c r="W1" s="20"/>
      <c r="X1" s="20"/>
      <c r="Y1" s="20"/>
      <c r="Z1" s="20"/>
    </row>
    <row r="2" spans="1:26" ht="12" customHeight="1">
      <c r="A2" s="19" t="s">
        <v>1</v>
      </c>
      <c r="B2" s="4"/>
      <c r="C2" s="4"/>
      <c r="D2" s="4"/>
      <c r="E2" s="4"/>
      <c r="F2" s="4"/>
      <c r="G2" s="4"/>
      <c r="H2" s="20"/>
      <c r="I2" s="20"/>
      <c r="J2" s="20"/>
      <c r="K2" s="20"/>
      <c r="L2" s="20"/>
      <c r="M2" s="20"/>
      <c r="N2" s="20"/>
      <c r="O2" s="20"/>
      <c r="P2" s="20"/>
      <c r="Q2" s="20"/>
      <c r="R2" s="20"/>
      <c r="S2" s="20"/>
      <c r="T2" s="20"/>
      <c r="U2" s="20"/>
      <c r="V2" s="20"/>
      <c r="W2" s="20"/>
      <c r="X2" s="20"/>
      <c r="Y2" s="20"/>
      <c r="Z2" s="20"/>
    </row>
    <row r="3" spans="1:26" ht="12" customHeight="1">
      <c r="A3" s="19" t="s">
        <v>189</v>
      </c>
      <c r="B3" s="4"/>
      <c r="C3" s="4"/>
      <c r="D3" s="4"/>
      <c r="E3" s="4"/>
      <c r="F3" s="4"/>
      <c r="G3" s="4"/>
      <c r="H3" s="20"/>
      <c r="I3" s="20"/>
      <c r="J3" s="20"/>
      <c r="K3" s="20"/>
      <c r="L3" s="20"/>
      <c r="M3" s="20"/>
      <c r="N3" s="20"/>
      <c r="O3" s="20"/>
      <c r="P3" s="20"/>
      <c r="Q3" s="20"/>
      <c r="R3" s="20"/>
      <c r="S3" s="20"/>
      <c r="T3" s="20"/>
      <c r="U3" s="20"/>
      <c r="V3" s="20"/>
      <c r="W3" s="20"/>
      <c r="X3" s="20"/>
      <c r="Y3" s="20"/>
      <c r="Z3" s="20"/>
    </row>
    <row r="4" spans="1:26" ht="12" customHeight="1">
      <c r="A4" s="19"/>
      <c r="B4" s="4"/>
      <c r="C4" s="4"/>
      <c r="D4" s="4"/>
      <c r="E4" s="4"/>
      <c r="F4" s="4"/>
      <c r="G4" s="4"/>
      <c r="H4" s="20"/>
      <c r="I4" s="20"/>
      <c r="J4" s="20"/>
      <c r="K4" s="20"/>
      <c r="L4" s="20"/>
      <c r="M4" s="20"/>
      <c r="N4" s="20"/>
      <c r="O4" s="20"/>
      <c r="P4" s="20"/>
      <c r="Q4" s="20"/>
      <c r="R4" s="20"/>
      <c r="S4" s="20"/>
      <c r="T4" s="20"/>
      <c r="U4" s="20"/>
      <c r="V4" s="20"/>
      <c r="W4" s="20"/>
      <c r="X4" s="20"/>
      <c r="Y4" s="20"/>
      <c r="Z4" s="20"/>
    </row>
    <row r="5" spans="1:26" ht="15.75" customHeight="1">
      <c r="A5" s="5" t="s">
        <v>108</v>
      </c>
      <c r="B5" s="4"/>
      <c r="C5" s="4"/>
      <c r="D5" s="4"/>
      <c r="E5" s="4"/>
      <c r="F5" s="4"/>
      <c r="G5" s="4"/>
      <c r="H5" s="20"/>
      <c r="I5" s="20"/>
      <c r="J5" s="20"/>
      <c r="K5" s="20"/>
      <c r="L5" s="20"/>
      <c r="M5" s="20"/>
      <c r="N5" s="20"/>
      <c r="O5" s="20"/>
      <c r="P5" s="20"/>
      <c r="Q5" s="20"/>
      <c r="R5" s="20"/>
      <c r="S5" s="20"/>
      <c r="T5" s="20"/>
      <c r="U5" s="20"/>
      <c r="V5" s="20"/>
      <c r="W5" s="20"/>
      <c r="X5" s="20"/>
      <c r="Y5" s="20"/>
      <c r="Z5" s="20"/>
    </row>
    <row r="6" spans="1:26" ht="6.75" customHeight="1">
      <c r="A6" s="21"/>
      <c r="B6" s="21"/>
      <c r="C6" s="21"/>
      <c r="D6" s="21"/>
      <c r="E6" s="21"/>
      <c r="F6" s="21"/>
      <c r="G6" s="21"/>
      <c r="H6" s="20"/>
      <c r="I6" s="20"/>
      <c r="J6" s="20"/>
      <c r="K6" s="20"/>
      <c r="L6" s="20"/>
      <c r="M6" s="20"/>
      <c r="N6" s="20"/>
      <c r="O6" s="20"/>
      <c r="P6" s="20"/>
      <c r="Q6" s="20"/>
      <c r="R6" s="20"/>
      <c r="S6" s="20"/>
      <c r="T6" s="20"/>
      <c r="U6" s="20"/>
      <c r="V6" s="20"/>
      <c r="W6" s="20"/>
      <c r="X6" s="20"/>
      <c r="Y6" s="20"/>
      <c r="Z6" s="20"/>
    </row>
    <row r="7" spans="1:26" ht="75" customHeight="1">
      <c r="A7" s="10" t="s">
        <v>190</v>
      </c>
      <c r="B7" s="10" t="s">
        <v>190</v>
      </c>
      <c r="C7" s="10" t="s">
        <v>190</v>
      </c>
      <c r="D7" s="10" t="s">
        <v>190</v>
      </c>
      <c r="E7" s="10" t="s">
        <v>190</v>
      </c>
      <c r="F7" s="10" t="s">
        <v>190</v>
      </c>
      <c r="G7" s="10" t="s">
        <v>190</v>
      </c>
      <c r="H7" s="22"/>
      <c r="I7" s="22"/>
      <c r="J7" s="22"/>
      <c r="K7" s="22"/>
      <c r="L7" s="22"/>
      <c r="M7" s="22"/>
      <c r="N7" s="22"/>
      <c r="O7" s="22"/>
      <c r="P7" s="22"/>
      <c r="Q7" s="22"/>
      <c r="R7" s="22"/>
      <c r="S7" s="22"/>
      <c r="T7" s="22"/>
      <c r="U7" s="22"/>
      <c r="V7" s="22"/>
      <c r="W7" s="22"/>
      <c r="X7" s="22"/>
      <c r="Y7" s="22"/>
      <c r="Z7" s="22"/>
    </row>
    <row r="8" spans="1:26" ht="139.5" customHeight="1">
      <c r="A8" s="12" t="s">
        <v>191</v>
      </c>
      <c r="B8" s="12" t="s">
        <v>192</v>
      </c>
      <c r="C8" s="12" t="s">
        <v>193</v>
      </c>
      <c r="D8" s="12" t="s">
        <v>194</v>
      </c>
      <c r="E8" s="12" t="s">
        <v>195</v>
      </c>
      <c r="F8" s="12" t="s">
        <v>196</v>
      </c>
      <c r="G8" s="12" t="s">
        <v>197</v>
      </c>
      <c r="H8" s="22"/>
      <c r="I8" s="22"/>
      <c r="J8" s="22"/>
      <c r="K8" s="22"/>
      <c r="L8" s="22"/>
      <c r="M8" s="22"/>
      <c r="N8" s="22"/>
      <c r="O8" s="22"/>
      <c r="P8" s="22"/>
      <c r="Q8" s="22"/>
      <c r="R8" s="22"/>
      <c r="S8" s="22"/>
      <c r="T8" s="22"/>
      <c r="U8" s="22"/>
      <c r="V8" s="22"/>
      <c r="W8" s="22"/>
      <c r="X8" s="22"/>
      <c r="Y8" s="22"/>
      <c r="Z8" s="22"/>
    </row>
    <row r="9" spans="1:26" ht="34.5" customHeight="1">
      <c r="A9" s="14" t="s">
        <v>198</v>
      </c>
      <c r="B9" s="14" t="s">
        <v>198</v>
      </c>
      <c r="C9" s="14" t="s">
        <v>198</v>
      </c>
      <c r="D9" s="14" t="s">
        <v>198</v>
      </c>
      <c r="E9" s="14" t="s">
        <v>199</v>
      </c>
      <c r="F9" s="14" t="s">
        <v>200</v>
      </c>
      <c r="G9" s="14" t="s">
        <v>200</v>
      </c>
    </row>
    <row r="10" spans="1:26" ht="15.75" customHeight="1">
      <c r="A10" s="23" t="s">
        <v>116</v>
      </c>
      <c r="B10" s="23" t="s">
        <v>116</v>
      </c>
      <c r="C10" s="23" t="s">
        <v>116</v>
      </c>
      <c r="D10" s="23" t="s">
        <v>116</v>
      </c>
      <c r="E10" s="23" t="s">
        <v>116</v>
      </c>
      <c r="F10" s="23" t="s">
        <v>116</v>
      </c>
      <c r="G10" s="23" t="s">
        <v>116</v>
      </c>
    </row>
    <row r="11" spans="1:26" ht="9.75" customHeight="1">
      <c r="A11" s="4"/>
      <c r="B11" s="4"/>
      <c r="C11" s="4"/>
      <c r="D11" s="4"/>
      <c r="E11" s="4"/>
      <c r="F11" s="4"/>
      <c r="G11" s="4"/>
    </row>
    <row r="12" spans="1:26" ht="49.5" customHeight="1">
      <c r="A12" s="16" t="s">
        <v>201</v>
      </c>
      <c r="B12" s="16" t="s">
        <v>202</v>
      </c>
      <c r="C12" s="24"/>
      <c r="D12" s="15"/>
      <c r="E12" s="15"/>
      <c r="F12" s="15"/>
      <c r="G12" s="15"/>
      <c r="H12" s="22"/>
      <c r="I12" s="22"/>
      <c r="J12" s="22"/>
      <c r="K12" s="22"/>
      <c r="L12" s="22"/>
      <c r="M12" s="22"/>
      <c r="N12" s="22"/>
      <c r="O12" s="22"/>
      <c r="P12" s="22"/>
      <c r="Q12" s="22"/>
      <c r="R12" s="22"/>
      <c r="S12" s="22"/>
      <c r="T12" s="22"/>
      <c r="U12" s="22"/>
      <c r="V12" s="22"/>
      <c r="W12" s="22"/>
      <c r="X12" s="22"/>
      <c r="Y12" s="22"/>
      <c r="Z12" s="22"/>
    </row>
    <row r="13" spans="1:26" ht="279.75" customHeight="1">
      <c r="A13" s="18" t="s">
        <v>203</v>
      </c>
      <c r="B13" s="18" t="s">
        <v>204</v>
      </c>
      <c r="C13" s="25"/>
      <c r="D13" s="26"/>
      <c r="E13" s="25"/>
      <c r="F13" s="26"/>
      <c r="G13" s="26"/>
      <c r="H13" s="22"/>
      <c r="I13" s="22"/>
      <c r="J13" s="22"/>
      <c r="K13" s="22"/>
      <c r="L13" s="22"/>
      <c r="M13" s="22"/>
      <c r="N13" s="22"/>
      <c r="O13" s="22"/>
      <c r="P13" s="22"/>
      <c r="Q13" s="22"/>
      <c r="R13" s="22"/>
      <c r="S13" s="22"/>
      <c r="T13" s="22"/>
      <c r="U13" s="22"/>
      <c r="V13" s="22"/>
      <c r="W13" s="22"/>
      <c r="X13" s="22"/>
      <c r="Y13" s="22"/>
      <c r="Z13" s="22"/>
    </row>
    <row r="14" spans="1:26" ht="34.5" customHeight="1">
      <c r="A14" s="17" t="s">
        <v>198</v>
      </c>
      <c r="B14" s="17" t="s">
        <v>198</v>
      </c>
      <c r="C14" s="25"/>
      <c r="D14" s="26"/>
      <c r="E14" s="25"/>
      <c r="F14" s="26"/>
      <c r="G14" s="26"/>
    </row>
    <row r="15" spans="1:26" ht="15.75" customHeight="1">
      <c r="A15" s="27" t="s">
        <v>205</v>
      </c>
      <c r="B15" s="27" t="s">
        <v>205</v>
      </c>
      <c r="C15" s="15"/>
      <c r="D15" s="15"/>
      <c r="E15" s="15"/>
      <c r="F15" s="15"/>
      <c r="G15" s="15"/>
      <c r="H15" s="22"/>
      <c r="I15" s="22"/>
      <c r="J15" s="22"/>
      <c r="K15" s="22"/>
      <c r="L15" s="22"/>
      <c r="M15" s="22"/>
      <c r="N15" s="22"/>
      <c r="O15" s="22"/>
      <c r="P15" s="22"/>
      <c r="Q15" s="22"/>
      <c r="R15" s="22"/>
      <c r="S15" s="22"/>
      <c r="T15" s="22"/>
      <c r="U15" s="22"/>
      <c r="V15" s="22"/>
      <c r="W15" s="22"/>
      <c r="X15" s="22"/>
      <c r="Y15" s="22"/>
      <c r="Z15" s="22"/>
    </row>
    <row r="16" spans="1:26" ht="9.75" customHeight="1">
      <c r="A16" s="15"/>
      <c r="B16" s="15"/>
      <c r="C16" s="15"/>
      <c r="D16" s="15"/>
      <c r="E16" s="15"/>
      <c r="F16" s="15"/>
      <c r="G16" s="15"/>
      <c r="H16" s="22"/>
      <c r="I16" s="22"/>
      <c r="J16" s="22"/>
      <c r="K16" s="22"/>
      <c r="L16" s="22"/>
      <c r="M16" s="22"/>
      <c r="N16" s="22"/>
      <c r="O16" s="22"/>
      <c r="P16" s="22"/>
      <c r="Q16" s="22"/>
      <c r="R16" s="22"/>
      <c r="S16" s="22"/>
      <c r="T16" s="22"/>
      <c r="U16" s="22"/>
      <c r="V16" s="22"/>
      <c r="W16" s="22"/>
      <c r="X16" s="22"/>
      <c r="Y16" s="22"/>
      <c r="Z16" s="22"/>
    </row>
    <row r="17" spans="1:26" ht="49.5" customHeight="1">
      <c r="A17" s="9" t="s">
        <v>206</v>
      </c>
      <c r="B17" s="9" t="s">
        <v>206</v>
      </c>
      <c r="C17" s="9" t="s">
        <v>206</v>
      </c>
      <c r="D17" s="9" t="s">
        <v>207</v>
      </c>
      <c r="E17" s="9" t="s">
        <v>208</v>
      </c>
      <c r="F17" s="9" t="s">
        <v>208</v>
      </c>
      <c r="G17" s="31"/>
      <c r="H17" s="22"/>
      <c r="I17" s="22"/>
      <c r="J17" s="22"/>
      <c r="K17" s="22"/>
      <c r="L17" s="22"/>
      <c r="M17" s="22"/>
      <c r="N17" s="22"/>
      <c r="O17" s="22"/>
      <c r="P17" s="22"/>
      <c r="Q17" s="22"/>
      <c r="R17" s="22"/>
      <c r="S17" s="22"/>
      <c r="T17" s="22"/>
      <c r="U17" s="22"/>
      <c r="V17" s="22"/>
      <c r="W17" s="22"/>
      <c r="X17" s="22"/>
      <c r="Y17" s="22"/>
      <c r="Z17" s="22"/>
    </row>
    <row r="18" spans="1:26" ht="120" customHeight="1">
      <c r="A18" s="11" t="s">
        <v>209</v>
      </c>
      <c r="B18" s="11" t="s">
        <v>210</v>
      </c>
      <c r="C18" s="11" t="s">
        <v>211</v>
      </c>
      <c r="D18" s="11" t="s">
        <v>212</v>
      </c>
      <c r="E18" s="11" t="s">
        <v>213</v>
      </c>
      <c r="F18" s="11" t="s">
        <v>214</v>
      </c>
      <c r="G18" s="32"/>
      <c r="H18" s="22"/>
      <c r="I18" s="22"/>
      <c r="J18" s="22"/>
      <c r="K18" s="22"/>
      <c r="L18" s="22"/>
      <c r="M18" s="22"/>
      <c r="N18" s="22"/>
      <c r="O18" s="22"/>
      <c r="P18" s="22"/>
      <c r="Q18" s="22"/>
      <c r="R18" s="22"/>
      <c r="S18" s="22"/>
      <c r="T18" s="22"/>
      <c r="U18" s="22"/>
      <c r="V18" s="22"/>
      <c r="W18" s="22"/>
      <c r="X18" s="22"/>
      <c r="Y18" s="22"/>
      <c r="Z18" s="22"/>
    </row>
    <row r="19" spans="1:26" ht="34.5" customHeight="1">
      <c r="A19" s="13" t="s">
        <v>215</v>
      </c>
      <c r="B19" s="13" t="s">
        <v>216</v>
      </c>
      <c r="C19" s="13" t="s">
        <v>217</v>
      </c>
      <c r="D19" s="13" t="s">
        <v>218</v>
      </c>
      <c r="E19" s="13" t="s">
        <v>218</v>
      </c>
      <c r="F19" s="13" t="s">
        <v>219</v>
      </c>
      <c r="G19" s="33"/>
    </row>
    <row r="20" spans="1:26" ht="15.75" customHeight="1">
      <c r="A20" s="27">
        <v>40</v>
      </c>
      <c r="B20" s="27">
        <v>40</v>
      </c>
      <c r="C20" s="27">
        <v>20</v>
      </c>
      <c r="D20" s="636">
        <v>40</v>
      </c>
      <c r="E20" s="629"/>
      <c r="F20" s="27">
        <v>20</v>
      </c>
      <c r="G20" s="34"/>
      <c r="H20" s="22"/>
      <c r="I20" s="22"/>
      <c r="J20" s="22"/>
      <c r="K20" s="22"/>
      <c r="L20" s="22"/>
      <c r="M20" s="22"/>
      <c r="N20" s="22"/>
      <c r="O20" s="22"/>
      <c r="P20" s="22"/>
      <c r="Q20" s="22"/>
      <c r="R20" s="22"/>
      <c r="S20" s="22"/>
      <c r="T20" s="22"/>
      <c r="U20" s="22"/>
      <c r="V20" s="22"/>
      <c r="W20" s="22"/>
      <c r="X20" s="22"/>
      <c r="Y20" s="22"/>
      <c r="Z20" s="22"/>
    </row>
    <row r="21" spans="1:26" ht="9.75" customHeight="1">
      <c r="A21" s="15"/>
      <c r="B21" s="15"/>
      <c r="C21" s="15"/>
      <c r="D21" s="15"/>
      <c r="E21" s="15"/>
      <c r="F21" s="15"/>
      <c r="G21" s="15"/>
      <c r="H21" s="22"/>
      <c r="I21" s="22"/>
      <c r="J21" s="22"/>
      <c r="K21" s="22"/>
      <c r="L21" s="22"/>
      <c r="M21" s="22"/>
      <c r="N21" s="22"/>
      <c r="O21" s="22"/>
      <c r="P21" s="22"/>
      <c r="Q21" s="22"/>
      <c r="R21" s="22"/>
      <c r="S21" s="22"/>
      <c r="T21" s="22"/>
      <c r="U21" s="22"/>
      <c r="V21" s="22"/>
      <c r="W21" s="22"/>
      <c r="X21" s="22"/>
      <c r="Y21" s="22"/>
      <c r="Z21" s="22"/>
    </row>
    <row r="22" spans="1:26" ht="49.5" customHeight="1">
      <c r="A22" s="9" t="s">
        <v>220</v>
      </c>
      <c r="B22" s="9" t="s">
        <v>220</v>
      </c>
      <c r="C22" s="9" t="s">
        <v>208</v>
      </c>
      <c r="D22" s="9" t="s">
        <v>220</v>
      </c>
      <c r="E22" s="9" t="s">
        <v>221</v>
      </c>
      <c r="F22" s="9" t="s">
        <v>222</v>
      </c>
      <c r="G22" s="35"/>
      <c r="H22" s="22"/>
      <c r="I22" s="22"/>
      <c r="J22" s="22"/>
      <c r="K22" s="22"/>
      <c r="L22" s="22"/>
      <c r="M22" s="22"/>
      <c r="N22" s="22"/>
      <c r="O22" s="22"/>
      <c r="P22" s="22"/>
      <c r="Q22" s="22"/>
      <c r="R22" s="22"/>
      <c r="S22" s="22"/>
      <c r="T22" s="22"/>
      <c r="U22" s="22"/>
      <c r="V22" s="22"/>
      <c r="W22" s="22"/>
      <c r="X22" s="22"/>
      <c r="Y22" s="22"/>
      <c r="Z22" s="22"/>
    </row>
    <row r="23" spans="1:26" ht="180" customHeight="1">
      <c r="A23" s="11" t="s">
        <v>223</v>
      </c>
      <c r="B23" s="11" t="s">
        <v>224</v>
      </c>
      <c r="C23" s="11" t="s">
        <v>225</v>
      </c>
      <c r="D23" s="11" t="s">
        <v>226</v>
      </c>
      <c r="E23" s="11" t="s">
        <v>227</v>
      </c>
      <c r="F23" s="11" t="s">
        <v>228</v>
      </c>
      <c r="G23" s="36"/>
      <c r="H23" s="22"/>
      <c r="I23" s="22"/>
      <c r="J23" s="22"/>
      <c r="K23" s="22"/>
      <c r="L23" s="22"/>
      <c r="M23" s="22"/>
      <c r="N23" s="22"/>
      <c r="O23" s="22"/>
      <c r="P23" s="22"/>
      <c r="Q23" s="22"/>
      <c r="R23" s="22"/>
      <c r="S23" s="22"/>
      <c r="T23" s="22"/>
      <c r="U23" s="22"/>
      <c r="V23" s="22"/>
      <c r="W23" s="22"/>
      <c r="X23" s="22"/>
      <c r="Y23" s="22"/>
      <c r="Z23" s="22"/>
    </row>
    <row r="24" spans="1:26" ht="34.5" customHeight="1">
      <c r="A24" s="13" t="s">
        <v>229</v>
      </c>
      <c r="B24" s="13" t="s">
        <v>230</v>
      </c>
      <c r="C24" s="13" t="s">
        <v>231</v>
      </c>
      <c r="D24" s="13" t="s">
        <v>232</v>
      </c>
      <c r="E24" s="13" t="s">
        <v>232</v>
      </c>
      <c r="F24" s="13" t="s">
        <v>232</v>
      </c>
      <c r="G24" s="37"/>
    </row>
    <row r="25" spans="1:26" ht="15.75" customHeight="1">
      <c r="A25" s="27">
        <v>120</v>
      </c>
      <c r="B25" s="27">
        <v>20</v>
      </c>
      <c r="C25" s="27">
        <v>40</v>
      </c>
      <c r="D25" s="636">
        <v>120</v>
      </c>
      <c r="E25" s="628"/>
      <c r="F25" s="629"/>
      <c r="G25" s="38"/>
      <c r="H25" s="22"/>
      <c r="I25" s="22"/>
      <c r="J25" s="22"/>
      <c r="K25" s="22"/>
      <c r="L25" s="22"/>
      <c r="M25" s="22"/>
      <c r="N25" s="22"/>
      <c r="O25" s="22"/>
      <c r="P25" s="22"/>
      <c r="Q25" s="22"/>
      <c r="R25" s="22"/>
      <c r="S25" s="22"/>
      <c r="T25" s="22"/>
      <c r="U25" s="22"/>
      <c r="V25" s="22"/>
      <c r="W25" s="22"/>
      <c r="X25" s="22"/>
      <c r="Y25" s="22"/>
      <c r="Z25" s="22"/>
    </row>
    <row r="26" spans="1:26" ht="9.75" customHeight="1">
      <c r="A26" s="15"/>
      <c r="B26" s="15"/>
      <c r="C26" s="15"/>
      <c r="D26" s="15"/>
      <c r="E26" s="15"/>
      <c r="F26" s="15"/>
      <c r="G26" s="15"/>
      <c r="H26" s="22"/>
      <c r="I26" s="22"/>
      <c r="J26" s="22"/>
      <c r="K26" s="22"/>
      <c r="L26" s="22"/>
      <c r="M26" s="22"/>
      <c r="N26" s="22"/>
      <c r="O26" s="22"/>
      <c r="P26" s="22"/>
      <c r="Q26" s="22"/>
      <c r="R26" s="22"/>
      <c r="S26" s="22"/>
      <c r="T26" s="22"/>
      <c r="U26" s="22"/>
      <c r="V26" s="22"/>
      <c r="W26" s="22"/>
      <c r="X26" s="22"/>
      <c r="Y26" s="22"/>
      <c r="Z26" s="22"/>
    </row>
    <row r="27" spans="1:26" ht="49.5" customHeight="1">
      <c r="A27" s="9" t="s">
        <v>207</v>
      </c>
      <c r="B27" s="9" t="s">
        <v>206</v>
      </c>
      <c r="C27" s="9" t="s">
        <v>206</v>
      </c>
      <c r="D27" s="35"/>
      <c r="E27" s="35"/>
      <c r="F27" s="35"/>
      <c r="G27" s="35"/>
      <c r="H27" s="22"/>
      <c r="I27" s="22"/>
      <c r="J27" s="22"/>
      <c r="K27" s="22"/>
      <c r="L27" s="22"/>
      <c r="M27" s="22"/>
      <c r="N27" s="22"/>
      <c r="O27" s="22"/>
      <c r="P27" s="22"/>
      <c r="Q27" s="22"/>
      <c r="R27" s="22"/>
      <c r="S27" s="22"/>
      <c r="T27" s="22"/>
      <c r="U27" s="22"/>
      <c r="V27" s="22"/>
      <c r="W27" s="22"/>
      <c r="X27" s="22"/>
      <c r="Y27" s="22"/>
      <c r="Z27" s="22"/>
    </row>
    <row r="28" spans="1:26" ht="120" customHeight="1">
      <c r="A28" s="11" t="s">
        <v>233</v>
      </c>
      <c r="B28" s="11" t="s">
        <v>234</v>
      </c>
      <c r="C28" s="11" t="s">
        <v>235</v>
      </c>
      <c r="D28" s="36"/>
      <c r="E28" s="36"/>
      <c r="F28" s="36"/>
      <c r="G28" s="36"/>
      <c r="H28" s="22"/>
      <c r="I28" s="22"/>
      <c r="J28" s="22"/>
      <c r="K28" s="22"/>
      <c r="L28" s="22"/>
      <c r="M28" s="22"/>
      <c r="N28" s="22"/>
      <c r="O28" s="22"/>
      <c r="P28" s="22"/>
      <c r="Q28" s="22"/>
      <c r="R28" s="22"/>
      <c r="S28" s="22"/>
      <c r="T28" s="22"/>
      <c r="U28" s="22"/>
      <c r="V28" s="22"/>
      <c r="W28" s="22"/>
      <c r="X28" s="22"/>
      <c r="Y28" s="22"/>
      <c r="Z28" s="22"/>
    </row>
    <row r="29" spans="1:26" ht="34.5" customHeight="1">
      <c r="A29" s="13" t="s">
        <v>236</v>
      </c>
      <c r="B29" s="13" t="s">
        <v>237</v>
      </c>
      <c r="C29" s="13" t="s">
        <v>238</v>
      </c>
      <c r="D29" s="37"/>
      <c r="E29" s="37"/>
      <c r="F29" s="37"/>
      <c r="G29" s="37"/>
    </row>
    <row r="30" spans="1:26" ht="15.75" customHeight="1">
      <c r="A30" s="27">
        <v>40</v>
      </c>
      <c r="B30" s="27">
        <v>40</v>
      </c>
      <c r="C30" s="27">
        <v>40</v>
      </c>
      <c r="D30" s="38"/>
      <c r="E30" s="38"/>
      <c r="F30" s="38"/>
      <c r="G30" s="38"/>
      <c r="H30" s="22"/>
      <c r="I30" s="22"/>
      <c r="J30" s="22"/>
      <c r="K30" s="22"/>
      <c r="L30" s="22"/>
      <c r="M30" s="22"/>
      <c r="N30" s="22"/>
      <c r="O30" s="22"/>
      <c r="P30" s="22"/>
      <c r="Q30" s="22"/>
      <c r="R30" s="22"/>
      <c r="S30" s="22"/>
      <c r="T30" s="22"/>
      <c r="U30" s="22"/>
      <c r="V30" s="22"/>
      <c r="W30" s="22"/>
      <c r="X30" s="22"/>
      <c r="Y30" s="22"/>
      <c r="Z30" s="22"/>
    </row>
    <row r="31" spans="1:26" ht="9.75" customHeight="1">
      <c r="A31" s="15"/>
      <c r="B31" s="15"/>
      <c r="C31" s="15"/>
      <c r="D31" s="15"/>
      <c r="E31" s="15"/>
      <c r="F31" s="15"/>
      <c r="G31" s="15"/>
      <c r="H31" s="22"/>
      <c r="I31" s="22"/>
      <c r="J31" s="22"/>
      <c r="K31" s="22"/>
      <c r="L31" s="22"/>
      <c r="M31" s="22"/>
      <c r="N31" s="22"/>
      <c r="O31" s="22"/>
      <c r="P31" s="22"/>
      <c r="Q31" s="22"/>
      <c r="R31" s="22"/>
      <c r="S31" s="22"/>
      <c r="T31" s="22"/>
      <c r="U31" s="22"/>
      <c r="V31" s="22"/>
      <c r="W31" s="22"/>
      <c r="X31" s="22"/>
      <c r="Y31" s="22"/>
      <c r="Z31" s="22"/>
    </row>
    <row r="32" spans="1:26" ht="99.75" customHeight="1">
      <c r="A32" s="28" t="s">
        <v>239</v>
      </c>
      <c r="B32" s="15"/>
      <c r="C32" s="15"/>
      <c r="D32" s="15"/>
      <c r="E32" s="15"/>
      <c r="F32" s="15"/>
      <c r="G32" s="15"/>
      <c r="H32" s="22"/>
      <c r="I32" s="22"/>
      <c r="J32" s="22"/>
      <c r="K32" s="22"/>
      <c r="L32" s="22"/>
      <c r="M32" s="22"/>
      <c r="N32" s="22"/>
      <c r="O32" s="22"/>
      <c r="P32" s="22"/>
      <c r="Q32" s="22"/>
      <c r="R32" s="22"/>
      <c r="S32" s="22"/>
      <c r="T32" s="22"/>
      <c r="U32" s="22"/>
      <c r="V32" s="22"/>
      <c r="W32" s="22"/>
      <c r="X32" s="22"/>
      <c r="Y32" s="22"/>
      <c r="Z32" s="22"/>
    </row>
    <row r="33" spans="1:26" ht="124.5" customHeight="1">
      <c r="A33" s="29" t="s">
        <v>240</v>
      </c>
      <c r="B33" s="15"/>
      <c r="C33" s="15"/>
      <c r="D33" s="15"/>
      <c r="E33" s="15"/>
      <c r="F33" s="15"/>
      <c r="G33" s="15"/>
      <c r="H33" s="22"/>
      <c r="I33" s="22"/>
      <c r="J33" s="22"/>
      <c r="K33" s="22"/>
      <c r="L33" s="22"/>
      <c r="M33" s="22"/>
      <c r="N33" s="22"/>
      <c r="O33" s="22"/>
      <c r="P33" s="22"/>
      <c r="Q33" s="22"/>
      <c r="R33" s="22"/>
      <c r="S33" s="22"/>
      <c r="T33" s="22"/>
      <c r="U33" s="22"/>
      <c r="V33" s="22"/>
      <c r="W33" s="22"/>
      <c r="X33" s="22"/>
      <c r="Y33" s="22"/>
      <c r="Z33" s="22"/>
    </row>
    <row r="34" spans="1:26" ht="34.5" customHeight="1">
      <c r="A34" s="30" t="s">
        <v>198</v>
      </c>
      <c r="B34" s="24"/>
      <c r="C34" s="25"/>
      <c r="D34" s="26"/>
      <c r="E34" s="25"/>
      <c r="F34" s="26"/>
      <c r="G34" s="26"/>
    </row>
    <row r="35" spans="1:26" ht="15.75" customHeight="1">
      <c r="A35" s="27" t="s">
        <v>116</v>
      </c>
      <c r="B35" s="15"/>
      <c r="C35" s="15"/>
      <c r="D35" s="15"/>
      <c r="E35" s="15"/>
      <c r="F35" s="15"/>
      <c r="G35" s="15"/>
      <c r="H35" s="22"/>
      <c r="I35" s="22"/>
      <c r="J35" s="22"/>
      <c r="K35" s="22"/>
      <c r="L35" s="22"/>
      <c r="M35" s="22"/>
      <c r="N35" s="22"/>
      <c r="O35" s="22"/>
      <c r="P35" s="22"/>
      <c r="Q35" s="22"/>
      <c r="R35" s="22"/>
      <c r="S35" s="22"/>
      <c r="T35" s="22"/>
      <c r="U35" s="22"/>
      <c r="V35" s="22"/>
      <c r="W35" s="22"/>
      <c r="X35" s="22"/>
      <c r="Y35" s="22"/>
      <c r="Z35" s="22"/>
    </row>
    <row r="36" spans="1:26" ht="15.75" customHeight="1">
      <c r="A36" s="15"/>
    </row>
    <row r="37" spans="1:26" ht="49.5" customHeight="1">
      <c r="A37" s="9" t="s">
        <v>241</v>
      </c>
    </row>
    <row r="38" spans="1:26" ht="64.5" customHeight="1">
      <c r="A38" s="11" t="s">
        <v>242</v>
      </c>
    </row>
    <row r="39" spans="1:26" ht="15.75" customHeight="1">
      <c r="A39" s="13" t="s">
        <v>243</v>
      </c>
    </row>
    <row r="40" spans="1:26" ht="15.75" customHeight="1">
      <c r="A40" s="27">
        <v>880</v>
      </c>
    </row>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0"/>
  <dimension ref="A1:Z968"/>
  <sheetViews>
    <sheetView workbookViewId="0">
      <selection activeCell="A15" sqref="A15"/>
    </sheetView>
  </sheetViews>
  <sheetFormatPr baseColWidth="10" defaultColWidth="14.453125" defaultRowHeight="15" customHeight="1"/>
  <cols>
    <col min="1" max="1" width="160.7265625" customWidth="1"/>
    <col min="2" max="4" width="11.453125" customWidth="1"/>
    <col min="5" max="24" width="10.7265625" customWidth="1"/>
  </cols>
  <sheetData>
    <row r="1" spans="1:26" ht="12" customHeight="1">
      <c r="A1" s="19" t="s">
        <v>106</v>
      </c>
      <c r="B1" s="20"/>
      <c r="C1" s="20"/>
      <c r="D1" s="20"/>
      <c r="E1" s="20"/>
      <c r="F1" s="20"/>
      <c r="G1" s="20"/>
      <c r="H1" s="20"/>
      <c r="I1" s="20"/>
      <c r="J1" s="20"/>
      <c r="K1" s="20"/>
      <c r="L1" s="20"/>
      <c r="M1" s="20"/>
      <c r="N1" s="20"/>
      <c r="O1" s="20"/>
      <c r="P1" s="20"/>
      <c r="Q1" s="20"/>
      <c r="R1" s="20"/>
      <c r="S1" s="20"/>
      <c r="T1" s="20"/>
      <c r="U1" s="20"/>
      <c r="V1" s="20"/>
      <c r="W1" s="20"/>
      <c r="X1" s="20"/>
    </row>
    <row r="2" spans="1:26" ht="12" customHeight="1">
      <c r="A2" s="19" t="s">
        <v>1</v>
      </c>
      <c r="B2" s="20"/>
      <c r="C2" s="20"/>
      <c r="D2" s="20"/>
      <c r="E2" s="20"/>
      <c r="F2" s="20"/>
      <c r="G2" s="20"/>
      <c r="H2" s="20"/>
      <c r="I2" s="20"/>
      <c r="J2" s="20"/>
      <c r="K2" s="20"/>
      <c r="L2" s="20"/>
      <c r="M2" s="20"/>
      <c r="N2" s="20"/>
      <c r="O2" s="20"/>
      <c r="P2" s="20"/>
      <c r="Q2" s="20"/>
      <c r="R2" s="20"/>
      <c r="S2" s="20"/>
      <c r="T2" s="20"/>
      <c r="U2" s="20"/>
      <c r="V2" s="20"/>
      <c r="W2" s="20"/>
      <c r="X2" s="20"/>
    </row>
    <row r="3" spans="1:26" ht="12" customHeight="1">
      <c r="A3" s="19" t="s">
        <v>107</v>
      </c>
      <c r="B3" s="20"/>
      <c r="C3" s="20"/>
      <c r="D3" s="20"/>
      <c r="E3" s="20"/>
      <c r="F3" s="20"/>
      <c r="G3" s="20"/>
      <c r="H3" s="20"/>
      <c r="I3" s="20"/>
      <c r="J3" s="20"/>
      <c r="K3" s="20"/>
      <c r="L3" s="20"/>
      <c r="M3" s="20"/>
      <c r="N3" s="20"/>
      <c r="O3" s="20"/>
      <c r="P3" s="20"/>
      <c r="Q3" s="20"/>
      <c r="R3" s="20"/>
      <c r="S3" s="20"/>
      <c r="T3" s="20"/>
      <c r="U3" s="20"/>
      <c r="V3" s="20"/>
      <c r="W3" s="20"/>
      <c r="X3" s="20"/>
    </row>
    <row r="4" spans="1:26" ht="6.75" customHeight="1" thickBot="1">
      <c r="A4" s="4"/>
      <c r="B4" s="20"/>
      <c r="C4" s="20"/>
      <c r="D4" s="20"/>
      <c r="E4" s="20"/>
      <c r="F4" s="20"/>
      <c r="G4" s="20"/>
      <c r="H4" s="20"/>
      <c r="I4" s="20"/>
      <c r="J4" s="20"/>
      <c r="K4" s="20"/>
      <c r="L4" s="20"/>
      <c r="M4" s="20"/>
      <c r="N4" s="20"/>
      <c r="O4" s="20"/>
      <c r="P4" s="20"/>
      <c r="Q4" s="20"/>
      <c r="R4" s="20"/>
      <c r="S4" s="20"/>
      <c r="T4" s="20"/>
      <c r="U4" s="20"/>
      <c r="V4" s="20"/>
      <c r="W4" s="20"/>
      <c r="X4" s="20"/>
    </row>
    <row r="5" spans="1:26" ht="25.5" customHeight="1" thickTop="1" thickBot="1">
      <c r="A5" s="39" t="s">
        <v>244</v>
      </c>
      <c r="B5" s="20"/>
      <c r="C5" s="20"/>
      <c r="D5" s="20"/>
      <c r="E5" s="20"/>
      <c r="F5" s="20"/>
      <c r="G5" s="20"/>
      <c r="H5" s="20"/>
      <c r="I5" s="20"/>
      <c r="J5" s="20"/>
      <c r="K5" s="20"/>
      <c r="L5" s="20"/>
      <c r="M5" s="20"/>
      <c r="N5" s="20"/>
      <c r="O5" s="20"/>
      <c r="P5" s="20"/>
      <c r="Q5" s="20"/>
      <c r="R5" s="20"/>
      <c r="S5" s="20"/>
      <c r="T5" s="20"/>
      <c r="U5" s="20"/>
      <c r="V5" s="20"/>
      <c r="W5" s="20"/>
      <c r="X5" s="20"/>
    </row>
    <row r="6" spans="1:26" ht="15.75" customHeight="1" thickTop="1" thickBot="1">
      <c r="A6" s="40" t="s">
        <v>245</v>
      </c>
      <c r="B6" s="20"/>
      <c r="C6" s="20"/>
      <c r="D6" s="20"/>
      <c r="E6" s="20"/>
      <c r="F6" s="20"/>
      <c r="G6" s="20"/>
      <c r="H6" s="20"/>
      <c r="I6" s="20"/>
      <c r="J6" s="20"/>
      <c r="K6" s="20"/>
      <c r="L6" s="20"/>
      <c r="M6" s="20"/>
      <c r="N6" s="20"/>
      <c r="O6" s="20"/>
      <c r="P6" s="20"/>
      <c r="Q6" s="20"/>
      <c r="R6" s="20"/>
      <c r="S6" s="20"/>
      <c r="T6" s="20"/>
      <c r="U6" s="20"/>
      <c r="V6" s="20"/>
      <c r="W6" s="20"/>
      <c r="X6" s="20"/>
      <c r="Y6" s="20"/>
      <c r="Z6" s="20"/>
    </row>
    <row r="7" spans="1:26" ht="15.75" customHeight="1" thickTop="1" thickBot="1">
      <c r="A7" s="40" t="s">
        <v>14</v>
      </c>
      <c r="B7" s="20"/>
      <c r="C7" s="20"/>
      <c r="D7" s="20"/>
      <c r="E7" s="20"/>
      <c r="F7" s="20"/>
      <c r="G7" s="20"/>
      <c r="H7" s="20"/>
      <c r="I7" s="20"/>
      <c r="J7" s="20"/>
      <c r="K7" s="20"/>
      <c r="L7" s="20"/>
      <c r="M7" s="20"/>
      <c r="N7" s="20"/>
      <c r="O7" s="20"/>
      <c r="P7" s="20"/>
      <c r="Q7" s="20"/>
      <c r="R7" s="20"/>
      <c r="S7" s="20"/>
      <c r="T7" s="20"/>
      <c r="U7" s="20"/>
      <c r="V7" s="20"/>
      <c r="W7" s="20"/>
      <c r="X7" s="20"/>
      <c r="Y7" s="20"/>
      <c r="Z7" s="20"/>
    </row>
    <row r="8" spans="1:26" ht="15.75" customHeight="1" thickTop="1" thickBot="1">
      <c r="A8" s="40" t="s">
        <v>246</v>
      </c>
      <c r="B8" s="20"/>
      <c r="C8" s="20"/>
      <c r="D8" s="20"/>
      <c r="E8" s="20"/>
      <c r="F8" s="20"/>
      <c r="G8" s="20"/>
      <c r="H8" s="20"/>
      <c r="I8" s="20"/>
      <c r="J8" s="20"/>
      <c r="K8" s="20"/>
      <c r="L8" s="20"/>
      <c r="M8" s="20"/>
      <c r="N8" s="20"/>
      <c r="O8" s="20"/>
      <c r="P8" s="20"/>
      <c r="Q8" s="20"/>
      <c r="R8" s="20"/>
      <c r="S8" s="20"/>
      <c r="T8" s="20"/>
      <c r="U8" s="20"/>
      <c r="V8" s="20"/>
      <c r="W8" s="20"/>
      <c r="X8" s="20"/>
      <c r="Y8" s="20"/>
      <c r="Z8" s="20"/>
    </row>
    <row r="9" spans="1:26" ht="15.75" customHeight="1" thickTop="1" thickBot="1">
      <c r="A9" s="40" t="s">
        <v>247</v>
      </c>
      <c r="B9" s="20"/>
      <c r="C9" s="20"/>
      <c r="D9" s="20"/>
      <c r="E9" s="20"/>
      <c r="F9" s="20"/>
      <c r="G9" s="20"/>
      <c r="H9" s="20"/>
      <c r="I9" s="20"/>
      <c r="J9" s="20"/>
      <c r="K9" s="20"/>
      <c r="L9" s="20"/>
      <c r="M9" s="20"/>
      <c r="N9" s="20"/>
      <c r="O9" s="20"/>
      <c r="P9" s="20"/>
      <c r="Q9" s="20"/>
      <c r="R9" s="20"/>
      <c r="S9" s="20"/>
      <c r="T9" s="20"/>
      <c r="U9" s="20"/>
      <c r="V9" s="20"/>
      <c r="W9" s="20"/>
      <c r="X9" s="20"/>
      <c r="Y9" s="20"/>
      <c r="Z9" s="20"/>
    </row>
    <row r="10" spans="1:26" ht="15.75" customHeight="1" thickTop="1" thickBot="1">
      <c r="A10" s="40" t="s">
        <v>248</v>
      </c>
      <c r="B10" s="20"/>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ht="15.75" customHeight="1" thickTop="1" thickBot="1">
      <c r="A11" s="40" t="s">
        <v>249</v>
      </c>
      <c r="B11" s="20"/>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5.75" customHeight="1" thickTop="1" thickBot="1">
      <c r="A12" s="40" t="s">
        <v>250</v>
      </c>
      <c r="B12" s="20"/>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ht="15.75" customHeight="1" thickTop="1" thickBot="1">
      <c r="A13" s="40" t="s">
        <v>251</v>
      </c>
      <c r="B13" s="20"/>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ht="15.75" customHeight="1" thickTop="1" thickBot="1">
      <c r="A14" s="40" t="s">
        <v>252</v>
      </c>
      <c r="B14" s="20"/>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15.75" customHeight="1" thickTop="1" thickBot="1">
      <c r="A15" s="40" t="s">
        <v>253</v>
      </c>
      <c r="B15" s="20"/>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ht="15.75" customHeight="1" thickTop="1" thickBot="1">
      <c r="A16" s="40" t="s">
        <v>254</v>
      </c>
      <c r="B16" s="20"/>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ht="15.75" customHeight="1" thickTop="1" thickBot="1">
      <c r="A17" s="40" t="s">
        <v>255</v>
      </c>
      <c r="B17" s="20"/>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15.75" customHeight="1" thickTop="1" thickBot="1">
      <c r="A18" s="40" t="s">
        <v>256</v>
      </c>
      <c r="B18" s="20"/>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5.75" customHeight="1" thickTop="1" thickBot="1">
      <c r="A19" s="40" t="s">
        <v>257</v>
      </c>
      <c r="B19" s="20"/>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ht="15.75" customHeight="1" thickTop="1" thickBot="1">
      <c r="A20" s="40" t="s">
        <v>258</v>
      </c>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15.75" customHeight="1" thickTop="1" thickBot="1">
      <c r="A21" s="40" t="s">
        <v>259</v>
      </c>
      <c r="B21" s="20"/>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ht="15.75" customHeight="1" thickTop="1" thickBot="1">
      <c r="A22" s="40" t="s">
        <v>260</v>
      </c>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ht="15.75" customHeight="1" thickTop="1" thickBot="1">
      <c r="A23" s="40" t="s">
        <v>261</v>
      </c>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75" customHeight="1" thickTop="1" thickBot="1">
      <c r="A24" s="40" t="s">
        <v>262</v>
      </c>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75" customHeight="1" thickTop="1" thickBot="1">
      <c r="A25" s="40" t="s">
        <v>263</v>
      </c>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75" customHeight="1" thickTop="1" thickBot="1">
      <c r="A26" s="40" t="s">
        <v>264</v>
      </c>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75" customHeight="1" thickTop="1" thickBot="1">
      <c r="A27" s="40" t="s">
        <v>265</v>
      </c>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75" customHeight="1" thickTop="1" thickBot="1">
      <c r="A28" s="40" t="s">
        <v>266</v>
      </c>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75" customHeight="1" thickTop="1" thickBot="1">
      <c r="A29" s="40" t="s">
        <v>267</v>
      </c>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75" customHeight="1" thickTop="1" thickBot="1">
      <c r="A30" s="40" t="s">
        <v>268</v>
      </c>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75" customHeight="1" thickTop="1" thickBot="1">
      <c r="A31" s="40" t="s">
        <v>269</v>
      </c>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75" customHeight="1" thickTop="1" thickBot="1">
      <c r="A32" s="40" t="s">
        <v>270</v>
      </c>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75" customHeight="1" thickTop="1" thickBot="1">
      <c r="A33" s="40" t="s">
        <v>271</v>
      </c>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75" customHeight="1" thickTop="1" thickBot="1">
      <c r="A34" s="40" t="s">
        <v>272</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75" customHeight="1" thickTop="1" thickBot="1">
      <c r="A35" s="40" t="s">
        <v>273</v>
      </c>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75" customHeight="1" thickTop="1" thickBot="1">
      <c r="A36" s="40" t="s">
        <v>274</v>
      </c>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75" customHeight="1" thickTop="1" thickBot="1">
      <c r="A37" s="40" t="s">
        <v>275</v>
      </c>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75" customHeight="1" thickTop="1" thickBot="1">
      <c r="A38" s="40" t="s">
        <v>52</v>
      </c>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75" customHeight="1" thickTop="1" thickBot="1">
      <c r="A39" s="40" t="s">
        <v>63</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75" customHeight="1" thickTop="1" thickBot="1">
      <c r="A40" s="40" t="s">
        <v>45</v>
      </c>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75" customHeight="1" thickTop="1" thickBot="1">
      <c r="A41" s="40" t="s">
        <v>276</v>
      </c>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75" customHeight="1" thickTop="1" thickBot="1">
      <c r="A42" s="40" t="s">
        <v>277</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75" customHeight="1" thickTop="1" thickBot="1">
      <c r="A43" s="40" t="s">
        <v>278</v>
      </c>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75" customHeight="1" thickTop="1" thickBot="1">
      <c r="A44" s="40" t="s">
        <v>279</v>
      </c>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75" customHeight="1" thickTop="1" thickBot="1">
      <c r="A45" s="40" t="s">
        <v>280</v>
      </c>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75" customHeight="1" thickTop="1" thickBot="1">
      <c r="A46" s="40" t="s">
        <v>281</v>
      </c>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75" customHeight="1" thickTop="1" thickBot="1">
      <c r="A47" s="40" t="s">
        <v>282</v>
      </c>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75" customHeight="1" thickTop="1" thickBot="1">
      <c r="A48" s="40" t="s">
        <v>283</v>
      </c>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75" customHeight="1" thickTop="1" thickBot="1">
      <c r="A49" s="40" t="s">
        <v>284</v>
      </c>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75" customHeight="1" thickTop="1" thickBot="1">
      <c r="A50" s="40" t="s">
        <v>285</v>
      </c>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75" customHeight="1" thickTop="1" thickBot="1">
      <c r="A51" s="40" t="s">
        <v>286</v>
      </c>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75" customHeight="1" thickTop="1" thickBot="1">
      <c r="A52" s="40" t="s">
        <v>287</v>
      </c>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75" customHeight="1" thickTop="1" thickBot="1">
      <c r="A53" s="40" t="s">
        <v>288</v>
      </c>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75" customHeight="1" thickTop="1" thickBot="1">
      <c r="A54" s="40" t="s">
        <v>289</v>
      </c>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75" customHeight="1" thickTop="1" thickBot="1">
      <c r="A55" s="40" t="s">
        <v>290</v>
      </c>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75" customHeight="1" thickTop="1" thickBot="1">
      <c r="A56" s="40" t="s">
        <v>291</v>
      </c>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75" customHeight="1" thickTop="1" thickBot="1">
      <c r="A57" s="40" t="s">
        <v>292</v>
      </c>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75" customHeight="1" thickTop="1" thickBot="1">
      <c r="A58" s="40" t="s">
        <v>293</v>
      </c>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75" customHeight="1" thickTop="1" thickBot="1">
      <c r="A59" s="40" t="s">
        <v>294</v>
      </c>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75" customHeight="1" thickTop="1" thickBot="1">
      <c r="A60" s="40" t="s">
        <v>295</v>
      </c>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75" customHeight="1" thickTop="1" thickBot="1">
      <c r="A61" s="40" t="s">
        <v>296</v>
      </c>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75" customHeight="1" thickTop="1" thickBot="1">
      <c r="A62" s="40" t="s">
        <v>297</v>
      </c>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75" customHeight="1" thickTop="1" thickBot="1">
      <c r="A63" s="40" t="s">
        <v>298</v>
      </c>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75" customHeight="1" thickTop="1" thickBot="1">
      <c r="A64" s="40" t="s">
        <v>299</v>
      </c>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75" customHeight="1" thickTop="1" thickBot="1">
      <c r="A65" s="40" t="s">
        <v>300</v>
      </c>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75" customHeight="1" thickTop="1" thickBot="1">
      <c r="A66" s="40" t="s">
        <v>301</v>
      </c>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75" customHeight="1" thickTop="1" thickBot="1">
      <c r="A67" s="40" t="s">
        <v>302</v>
      </c>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75" customHeight="1" thickTop="1" thickBot="1">
      <c r="A68" s="40" t="s">
        <v>303</v>
      </c>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75" customHeight="1" thickTop="1" thickBot="1">
      <c r="A69" s="40" t="s">
        <v>53</v>
      </c>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75" customHeight="1" thickTop="1" thickBot="1">
      <c r="A70" s="40" t="s">
        <v>304</v>
      </c>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75" customHeight="1" thickTop="1" thickBot="1">
      <c r="A71" s="40" t="s">
        <v>305</v>
      </c>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75" customHeight="1" thickTop="1" thickBot="1">
      <c r="A72" s="40" t="s">
        <v>306</v>
      </c>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75" customHeight="1" thickTop="1" thickBot="1">
      <c r="A73" s="40" t="s">
        <v>307</v>
      </c>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75" customHeight="1" thickTop="1" thickBot="1">
      <c r="A74" s="40" t="s">
        <v>308</v>
      </c>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75" customHeight="1" thickTop="1" thickBot="1">
      <c r="A75" s="40" t="s">
        <v>309</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75" customHeight="1" thickTop="1" thickBot="1">
      <c r="A76" s="40" t="s">
        <v>310</v>
      </c>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75" customHeight="1" thickTop="1" thickBot="1">
      <c r="A77" s="40" t="s">
        <v>311</v>
      </c>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75" customHeight="1" thickTop="1" thickBot="1">
      <c r="A78" s="40" t="s">
        <v>312</v>
      </c>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75" customHeight="1" thickTop="1" thickBot="1">
      <c r="A79" s="40" t="s">
        <v>44</v>
      </c>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75" customHeight="1" thickTop="1" thickBot="1">
      <c r="A80" s="40" t="s">
        <v>313</v>
      </c>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75" customHeight="1" thickTop="1" thickBot="1">
      <c r="A81" s="40" t="s">
        <v>314</v>
      </c>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75" customHeight="1" thickTop="1" thickBot="1">
      <c r="A82" s="40" t="s">
        <v>54</v>
      </c>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75" customHeight="1" thickTop="1" thickBot="1">
      <c r="A83" s="40" t="s">
        <v>315</v>
      </c>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75" customHeight="1" thickTop="1" thickBot="1">
      <c r="A84" s="40" t="s">
        <v>316</v>
      </c>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75" customHeight="1" thickTop="1" thickBot="1">
      <c r="A85" s="40" t="s">
        <v>317</v>
      </c>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75" customHeight="1" thickTop="1" thickBot="1">
      <c r="A86" s="40" t="s">
        <v>318</v>
      </c>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75" customHeight="1" thickTop="1" thickBot="1">
      <c r="A87" s="40" t="s">
        <v>319</v>
      </c>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75" customHeight="1" thickTop="1" thickBot="1">
      <c r="A88" s="40" t="s">
        <v>320</v>
      </c>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75" customHeight="1" thickTop="1" thickBot="1">
      <c r="A89" s="40" t="s">
        <v>73</v>
      </c>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75" customHeight="1" thickTop="1" thickBot="1">
      <c r="A90" s="40" t="s">
        <v>321</v>
      </c>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75" customHeight="1" thickTop="1" thickBot="1">
      <c r="A91" s="40" t="s">
        <v>322</v>
      </c>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75" customHeight="1" thickTop="1" thickBot="1">
      <c r="A92" s="40" t="s">
        <v>323</v>
      </c>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75" customHeight="1" thickTop="1" thickBot="1">
      <c r="A93" s="40" t="s">
        <v>324</v>
      </c>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75" customHeight="1" thickTop="1" thickBot="1">
      <c r="A94" s="40" t="s">
        <v>325</v>
      </c>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75" customHeight="1" thickTop="1" thickBot="1">
      <c r="A95" s="40" t="s">
        <v>64</v>
      </c>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75" customHeight="1" thickTop="1" thickBot="1">
      <c r="A96" s="40" t="s">
        <v>326</v>
      </c>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75" customHeight="1" thickTop="1" thickBot="1">
      <c r="A97" s="40" t="s">
        <v>327</v>
      </c>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75" customHeight="1" thickTop="1" thickBot="1">
      <c r="A98" s="40" t="s">
        <v>328</v>
      </c>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75" customHeight="1" thickTop="1" thickBot="1">
      <c r="A99" s="40" t="s">
        <v>329</v>
      </c>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75" customHeight="1" thickTop="1" thickBot="1">
      <c r="A100" s="40" t="s">
        <v>330</v>
      </c>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75" customHeight="1" thickTop="1" thickBot="1">
      <c r="A101" s="40" t="s">
        <v>331</v>
      </c>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thickTop="1" thickBot="1">
      <c r="A102" s="40" t="s">
        <v>332</v>
      </c>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75" customHeight="1" thickTop="1" thickBot="1">
      <c r="A103" s="40" t="s">
        <v>333</v>
      </c>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75" customHeight="1" thickTop="1" thickBot="1">
      <c r="A104" s="40" t="s">
        <v>334</v>
      </c>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75" customHeight="1" thickTop="1" thickBot="1">
      <c r="A105" s="40" t="s">
        <v>335</v>
      </c>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75" customHeight="1" thickTop="1" thickBot="1">
      <c r="A106" s="40" t="s">
        <v>336</v>
      </c>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75" customHeight="1" thickTop="1" thickBot="1">
      <c r="A107" s="40" t="s">
        <v>337</v>
      </c>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75" customHeight="1" thickTop="1" thickBot="1">
      <c r="A108" s="40" t="s">
        <v>338</v>
      </c>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75" customHeight="1" thickTop="1" thickBot="1">
      <c r="A109" s="40" t="s">
        <v>339</v>
      </c>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thickTop="1" thickBot="1">
      <c r="A110" s="40" t="s">
        <v>340</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thickTop="1" thickBot="1">
      <c r="A111" s="40" t="s">
        <v>341</v>
      </c>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75" customHeight="1" thickTop="1" thickBot="1">
      <c r="A112" s="40" t="s">
        <v>342</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thickTop="1" thickBot="1">
      <c r="A113" s="40" t="s">
        <v>343</v>
      </c>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thickTop="1" thickBot="1">
      <c r="A114" s="40" t="s">
        <v>344</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thickTop="1" thickBot="1">
      <c r="A115" s="40" t="s">
        <v>345</v>
      </c>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thickTop="1" thickBot="1">
      <c r="A116" s="40" t="s">
        <v>346</v>
      </c>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thickTop="1" thickBot="1">
      <c r="A117" s="40" t="s">
        <v>347</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thickTop="1" thickBot="1">
      <c r="A118" s="40" t="s">
        <v>348</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75" customHeight="1" thickTop="1" thickBot="1">
      <c r="A119" s="40" t="s">
        <v>349</v>
      </c>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75" customHeight="1" thickTop="1" thickBot="1">
      <c r="A120" s="40" t="s">
        <v>350</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75" customHeight="1" thickTop="1" thickBot="1">
      <c r="A121" s="40" t="s">
        <v>66</v>
      </c>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75" customHeight="1" thickTop="1" thickBot="1">
      <c r="A122" s="40" t="s">
        <v>351</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75" customHeight="1" thickTop="1" thickBot="1">
      <c r="A123" s="40" t="s">
        <v>352</v>
      </c>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75" customHeight="1" thickTop="1" thickBot="1">
      <c r="A124" s="40" t="s">
        <v>353</v>
      </c>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75" customHeight="1" thickTop="1" thickBot="1">
      <c r="A125" s="40" t="s">
        <v>354</v>
      </c>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75" customHeight="1" thickTop="1" thickBot="1">
      <c r="A126" s="40" t="s">
        <v>355</v>
      </c>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75" customHeight="1" thickTop="1" thickBot="1">
      <c r="A127" s="40" t="s">
        <v>356</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75" customHeight="1" thickTop="1" thickBot="1">
      <c r="A128" s="40" t="s">
        <v>357</v>
      </c>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75" customHeight="1" thickTop="1" thickBot="1">
      <c r="A129" s="40" t="s">
        <v>15</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75" customHeight="1" thickTop="1" thickBot="1">
      <c r="A130" s="40" t="s">
        <v>358</v>
      </c>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thickTop="1" thickBot="1">
      <c r="A131" s="40" t="s">
        <v>359</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75" customHeight="1" thickTop="1" thickBot="1">
      <c r="A132" s="40" t="s">
        <v>360</v>
      </c>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75" customHeight="1" thickTop="1" thickBot="1">
      <c r="A133" s="40" t="s">
        <v>361</v>
      </c>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75" customHeight="1" thickTop="1" thickBot="1">
      <c r="A134" s="40" t="s">
        <v>362</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75" customHeight="1" thickTop="1" thickBot="1">
      <c r="A135" s="40" t="s">
        <v>363</v>
      </c>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75" customHeight="1" thickTop="1" thickBot="1">
      <c r="A136" s="40" t="s">
        <v>364</v>
      </c>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75" customHeight="1" thickTop="1" thickBot="1">
      <c r="A137" s="40" t="s">
        <v>365</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75" customHeight="1" thickTop="1" thickBot="1">
      <c r="A138" s="40" t="s">
        <v>366</v>
      </c>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thickTop="1" thickBot="1">
      <c r="A139" s="40" t="s">
        <v>55</v>
      </c>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thickTop="1" thickBot="1">
      <c r="A140" s="40" t="s">
        <v>367</v>
      </c>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thickTop="1" thickBot="1">
      <c r="A141" s="40" t="s">
        <v>368</v>
      </c>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75" customHeight="1" thickTop="1" thickBot="1">
      <c r="A142" s="40" t="s">
        <v>369</v>
      </c>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75" customHeight="1" thickTop="1" thickBot="1">
      <c r="A143" s="40" t="s">
        <v>370</v>
      </c>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75" customHeight="1" thickTop="1" thickBot="1">
      <c r="A144" s="40" t="s">
        <v>371</v>
      </c>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75" customHeight="1" thickTop="1" thickBot="1">
      <c r="A145" s="40" t="s">
        <v>372</v>
      </c>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75" customHeight="1" thickTop="1" thickBot="1">
      <c r="A146" s="40" t="s">
        <v>373</v>
      </c>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75" customHeight="1" thickTop="1" thickBot="1">
      <c r="A147" s="40" t="s">
        <v>374</v>
      </c>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75" customHeight="1" thickTop="1" thickBot="1">
      <c r="A148" s="40" t="s">
        <v>375</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75" customHeight="1" thickTop="1" thickBot="1">
      <c r="A149" s="40" t="s">
        <v>376</v>
      </c>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75" customHeight="1" thickTop="1" thickBot="1">
      <c r="A150" s="40" t="s">
        <v>377</v>
      </c>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thickTop="1" thickBot="1">
      <c r="A151" s="40" t="s">
        <v>378</v>
      </c>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thickTop="1" thickBot="1">
      <c r="A152" s="40" t="s">
        <v>379</v>
      </c>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thickTop="1" thickBot="1">
      <c r="A153" s="40" t="s">
        <v>380</v>
      </c>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thickTop="1" thickBot="1">
      <c r="A154" s="40" t="s">
        <v>381</v>
      </c>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thickTop="1" thickBot="1">
      <c r="A155" s="40" t="s">
        <v>382</v>
      </c>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thickTop="1" thickBot="1">
      <c r="A156" s="40" t="s">
        <v>383</v>
      </c>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75" customHeight="1" thickTop="1" thickBot="1">
      <c r="A157" s="40" t="s">
        <v>384</v>
      </c>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75" customHeight="1" thickTop="1" thickBot="1">
      <c r="A158" s="40" t="s">
        <v>28</v>
      </c>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75" customHeight="1" thickTop="1" thickBot="1">
      <c r="A159" s="40" t="s">
        <v>65</v>
      </c>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75" customHeight="1" thickTop="1" thickBot="1">
      <c r="A160" s="40" t="s">
        <v>385</v>
      </c>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75" customHeight="1" thickTop="1" thickBot="1">
      <c r="A161" s="40" t="s">
        <v>386</v>
      </c>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75" customHeight="1" thickTop="1" thickBot="1">
      <c r="A162" s="40" t="s">
        <v>81</v>
      </c>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75" customHeight="1" thickTop="1" thickBot="1">
      <c r="A163" s="40" t="s">
        <v>387</v>
      </c>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75" customHeight="1" thickTop="1" thickBot="1">
      <c r="A164" s="40" t="s">
        <v>388</v>
      </c>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thickTop="1" thickBot="1">
      <c r="A165" s="40" t="s">
        <v>389</v>
      </c>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thickTop="1" thickBot="1">
      <c r="A166" s="40" t="s">
        <v>390</v>
      </c>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thickTop="1" thickBot="1">
      <c r="A167" s="40" t="s">
        <v>391</v>
      </c>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thickTop="1" thickBot="1">
      <c r="A168" s="40" t="s">
        <v>392</v>
      </c>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75" customHeight="1" thickTop="1" thickBot="1">
      <c r="A169" s="40" t="s">
        <v>393</v>
      </c>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75" customHeight="1" thickTop="1" thickBot="1">
      <c r="A170" s="40" t="s">
        <v>394</v>
      </c>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75" customHeight="1" thickTop="1" thickBot="1">
      <c r="A171" s="40" t="s">
        <v>395</v>
      </c>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75" customHeight="1" thickTop="1" thickBot="1">
      <c r="A172" s="40" t="s">
        <v>396</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75" customHeight="1" thickTop="1" thickBot="1">
      <c r="A173" s="40" t="s">
        <v>397</v>
      </c>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thickTop="1" thickBot="1">
      <c r="A174" s="40" t="s">
        <v>398</v>
      </c>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thickTop="1" thickBot="1">
      <c r="A175" s="40" t="s">
        <v>42</v>
      </c>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thickTop="1" thickBot="1">
      <c r="A176" s="40" t="s">
        <v>399</v>
      </c>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75" customHeight="1" thickTop="1" thickBot="1">
      <c r="A177" s="40" t="s">
        <v>400</v>
      </c>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75" customHeight="1" thickTop="1" thickBot="1">
      <c r="A178" s="40" t="s">
        <v>401</v>
      </c>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75" customHeight="1" thickTop="1" thickBot="1">
      <c r="A179" s="40" t="s">
        <v>402</v>
      </c>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75" customHeight="1" thickTop="1" thickBot="1">
      <c r="A180" s="40" t="s">
        <v>403</v>
      </c>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75" customHeight="1" thickTop="1" thickBot="1">
      <c r="A181" s="40" t="s">
        <v>404</v>
      </c>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75" customHeight="1" thickTop="1" thickBot="1">
      <c r="A182" s="40" t="s">
        <v>405</v>
      </c>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75" customHeight="1" thickTop="1" thickBot="1">
      <c r="A183" s="40" t="s">
        <v>406</v>
      </c>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thickTop="1" thickBot="1">
      <c r="A184" s="40" t="s">
        <v>407</v>
      </c>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75" customHeight="1" thickTop="1" thickBot="1">
      <c r="A185" s="40" t="s">
        <v>408</v>
      </c>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75" customHeight="1" thickTop="1" thickBot="1">
      <c r="A186" s="40" t="s">
        <v>409</v>
      </c>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75" customHeight="1" thickTop="1" thickBot="1">
      <c r="A187" s="40" t="s">
        <v>410</v>
      </c>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75" customHeight="1" thickTop="1" thickBot="1">
      <c r="A188" s="40" t="s">
        <v>411</v>
      </c>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75" customHeight="1" thickTop="1" thickBot="1">
      <c r="A189" s="40" t="s">
        <v>412</v>
      </c>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75" customHeight="1" thickTop="1" thickBot="1">
      <c r="A190" s="40" t="s">
        <v>74</v>
      </c>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75" customHeight="1" thickTop="1" thickBot="1">
      <c r="A191" s="40" t="s">
        <v>43</v>
      </c>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75" customHeight="1" thickTop="1" thickBot="1">
      <c r="A192" s="40" t="s">
        <v>413</v>
      </c>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thickTop="1" thickBot="1">
      <c r="A193" s="40" t="s">
        <v>414</v>
      </c>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75" customHeight="1" thickTop="1" thickBot="1">
      <c r="A194" s="40" t="s">
        <v>415</v>
      </c>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thickTop="1" thickBot="1">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row>
    <row r="196" spans="1:26" ht="15.75" customHeight="1" thickTop="1" thickBot="1">
      <c r="A196" s="39" t="s">
        <v>416</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row>
    <row r="197" spans="1:26" ht="15.75" customHeight="1" thickTop="1" thickBot="1">
      <c r="A197" s="40" t="s">
        <v>417</v>
      </c>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thickTop="1" thickBot="1">
      <c r="A198" s="40" t="s">
        <v>418</v>
      </c>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75" customHeight="1" thickTop="1" thickBot="1">
      <c r="A199" s="40" t="s">
        <v>419</v>
      </c>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75" customHeight="1" thickTop="1" thickBot="1">
      <c r="A200" s="40" t="s">
        <v>420</v>
      </c>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75" customHeight="1" thickTop="1" thickBot="1">
      <c r="A201" s="40" t="s">
        <v>421</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75" customHeight="1" thickTop="1" thickBot="1">
      <c r="A202" s="40" t="s">
        <v>422</v>
      </c>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75" customHeight="1" thickTop="1" thickBot="1">
      <c r="A203" s="40" t="s">
        <v>423</v>
      </c>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75" customHeight="1" thickTop="1" thickBot="1">
      <c r="A204" s="40" t="s">
        <v>424</v>
      </c>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75" customHeight="1" thickTop="1" thickBot="1">
      <c r="A205" s="40" t="s">
        <v>425</v>
      </c>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75" customHeight="1" thickTop="1" thickBot="1">
      <c r="A206" s="40" t="s">
        <v>426</v>
      </c>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75" customHeight="1" thickTop="1" thickBot="1">
      <c r="A207" s="40" t="s">
        <v>427</v>
      </c>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75" customHeight="1" thickTop="1" thickBot="1">
      <c r="A208" s="40" t="s">
        <v>428</v>
      </c>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thickTop="1" thickBot="1">
      <c r="A209" s="40" t="s">
        <v>429</v>
      </c>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thickTop="1" thickBot="1">
      <c r="A210" s="40" t="s">
        <v>430</v>
      </c>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thickTop="1" thickBot="1">
      <c r="A211" s="40" t="s">
        <v>431</v>
      </c>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75" customHeight="1" thickTop="1" thickBot="1">
      <c r="A212" s="40" t="s">
        <v>432</v>
      </c>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75" customHeight="1" thickTop="1" thickBot="1">
      <c r="A213" s="40" t="s">
        <v>433</v>
      </c>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75" customHeight="1" thickTop="1" thickBot="1">
      <c r="A214" s="40" t="s">
        <v>434</v>
      </c>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75" customHeight="1" thickTop="1" thickBot="1">
      <c r="A215" s="40" t="s">
        <v>435</v>
      </c>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75" customHeight="1" thickTop="1" thickBot="1">
      <c r="A216" s="40" t="s">
        <v>22</v>
      </c>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75" customHeight="1" thickTop="1" thickBot="1">
      <c r="A217" s="40" t="s">
        <v>16</v>
      </c>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75" customHeight="1" thickTop="1" thickBot="1">
      <c r="A218" s="40" t="s">
        <v>436</v>
      </c>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75" customHeight="1" thickTop="1" thickBot="1">
      <c r="A219" s="40" t="s">
        <v>56</v>
      </c>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75" customHeight="1" thickTop="1" thickBot="1">
      <c r="A220" s="40" t="s">
        <v>437</v>
      </c>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thickTop="1" thickBot="1">
      <c r="A221" s="40" t="s">
        <v>17</v>
      </c>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75" customHeight="1" thickTop="1" thickBot="1">
      <c r="A222" s="40" t="s">
        <v>438</v>
      </c>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thickTop="1" thickBot="1">
      <c r="A223" s="40" t="s">
        <v>19</v>
      </c>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75" customHeight="1" thickTop="1" thickBot="1">
      <c r="A224" s="40" t="s">
        <v>439</v>
      </c>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thickTop="1" thickBot="1">
      <c r="A225" s="40" t="s">
        <v>440</v>
      </c>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thickTop="1" thickBot="1">
      <c r="A226" s="40" t="s">
        <v>441</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thickTop="1" thickBot="1">
      <c r="A227" s="40" t="s">
        <v>442</v>
      </c>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thickTop="1" thickBot="1">
      <c r="A228" s="40" t="s">
        <v>443</v>
      </c>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thickTop="1" thickBot="1">
      <c r="A229" s="40" t="s">
        <v>444</v>
      </c>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thickTop="1" thickBot="1">
      <c r="A230" s="40" t="s">
        <v>445</v>
      </c>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thickTop="1" thickBot="1">
      <c r="A231" s="40" t="s">
        <v>446</v>
      </c>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thickTop="1" thickBot="1">
      <c r="A232" s="40" t="s">
        <v>447</v>
      </c>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75" customHeight="1" thickTop="1" thickBot="1">
      <c r="A233" s="40" t="s">
        <v>448</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thickTop="1" thickBot="1">
      <c r="A234" s="40" t="s">
        <v>449</v>
      </c>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75" customHeight="1" thickTop="1" thickBot="1">
      <c r="A235" s="40" t="s">
        <v>450</v>
      </c>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thickTop="1" thickBot="1">
      <c r="A236" s="40" t="s">
        <v>451</v>
      </c>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75" customHeight="1" thickTop="1" thickBot="1">
      <c r="A237" s="40" t="s">
        <v>452</v>
      </c>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75" customHeight="1" thickTop="1" thickBot="1">
      <c r="A238" s="40" t="s">
        <v>453</v>
      </c>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75" customHeight="1" thickTop="1" thickBot="1">
      <c r="A239" s="40" t="s">
        <v>454</v>
      </c>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75" customHeight="1" thickTop="1" thickBot="1">
      <c r="A240" s="40" t="s">
        <v>455</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75" customHeight="1" thickTop="1" thickBot="1">
      <c r="A241" s="40" t="s">
        <v>456</v>
      </c>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75" customHeight="1" thickTop="1" thickBot="1">
      <c r="A242" s="40" t="s">
        <v>457</v>
      </c>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75" customHeight="1" thickTop="1" thickBot="1">
      <c r="A243" s="40" t="s">
        <v>458</v>
      </c>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75" customHeight="1" thickTop="1" thickBot="1">
      <c r="A244" s="40" t="s">
        <v>459</v>
      </c>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75" customHeight="1" thickTop="1" thickBot="1">
      <c r="A245" s="40" t="s">
        <v>460</v>
      </c>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75" customHeight="1" thickTop="1" thickBot="1">
      <c r="A246" s="40" t="s">
        <v>461</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75" customHeight="1" thickTop="1" thickBot="1">
      <c r="A247" s="40" t="s">
        <v>462</v>
      </c>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thickTop="1" thickBot="1">
      <c r="A248" s="40" t="s">
        <v>463</v>
      </c>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75" customHeight="1" thickTop="1" thickBot="1">
      <c r="A249" s="40" t="s">
        <v>67</v>
      </c>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75" customHeight="1" thickTop="1" thickBot="1">
      <c r="A250" s="40" t="s">
        <v>105</v>
      </c>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75" customHeight="1" thickTop="1" thickBot="1">
      <c r="A251" s="40" t="s">
        <v>47</v>
      </c>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75" customHeight="1" thickTop="1" thickBot="1">
      <c r="A252" s="40" t="s">
        <v>90</v>
      </c>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75" customHeight="1" thickTop="1" thickBot="1">
      <c r="A253" s="40" t="s">
        <v>464</v>
      </c>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75" customHeight="1" thickTop="1" thickBot="1">
      <c r="A254" s="40" t="s">
        <v>465</v>
      </c>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75" customHeight="1" thickTop="1" thickBot="1">
      <c r="A255" s="40" t="s">
        <v>466</v>
      </c>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75" customHeight="1" thickTop="1" thickBot="1">
      <c r="A256" s="40" t="s">
        <v>99</v>
      </c>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75" customHeight="1" thickTop="1" thickBot="1">
      <c r="A257" s="40" t="s">
        <v>91</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thickTop="1" thickBot="1">
      <c r="A258" s="40" t="s">
        <v>46</v>
      </c>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thickTop="1" thickBot="1">
      <c r="A259" s="40" t="s">
        <v>82</v>
      </c>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thickTop="1" thickBot="1">
      <c r="A260" s="40" t="s">
        <v>467</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thickTop="1" thickBot="1">
      <c r="A261" s="40" t="s">
        <v>89</v>
      </c>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thickTop="1" thickBot="1">
      <c r="A262" s="40" t="s">
        <v>468</v>
      </c>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thickTop="1" thickBot="1">
      <c r="A263" s="40" t="s">
        <v>469</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thickTop="1" thickBot="1">
      <c r="A264" s="40" t="s">
        <v>470</v>
      </c>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thickTop="1" thickBot="1">
      <c r="A265" s="40" t="s">
        <v>471</v>
      </c>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thickTop="1" thickBot="1">
      <c r="A266" s="40" t="s">
        <v>472</v>
      </c>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thickTop="1" thickBot="1">
      <c r="A267" s="40" t="s">
        <v>473</v>
      </c>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thickTop="1" thickBot="1">
      <c r="A268" s="40" t="s">
        <v>474</v>
      </c>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thickTop="1" thickBot="1">
      <c r="A269" s="40" t="s">
        <v>475</v>
      </c>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thickTop="1" thickBot="1">
      <c r="A270" s="40" t="s">
        <v>476</v>
      </c>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thickTop="1" thickBot="1">
      <c r="A271" s="40" t="s">
        <v>477</v>
      </c>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thickTop="1" thickBot="1">
      <c r="A272" s="40" t="s">
        <v>478</v>
      </c>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thickTop="1" thickBot="1">
      <c r="A273" s="40" t="s">
        <v>479</v>
      </c>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thickTop="1" thickBot="1">
      <c r="A274" s="40" t="s">
        <v>480</v>
      </c>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thickTop="1" thickBot="1">
      <c r="A275" s="40" t="s">
        <v>481</v>
      </c>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thickTop="1" thickBot="1">
      <c r="A276" s="40" t="s">
        <v>482</v>
      </c>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thickTop="1" thickBot="1">
      <c r="A277" s="40" t="s">
        <v>483</v>
      </c>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thickTop="1" thickBot="1">
      <c r="A278" s="40" t="s">
        <v>484</v>
      </c>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thickTop="1" thickBot="1">
      <c r="A279" s="40" t="s">
        <v>485</v>
      </c>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thickTop="1" thickBot="1">
      <c r="A280" s="40" t="s">
        <v>486</v>
      </c>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thickTop="1" thickBot="1">
      <c r="A281" s="40" t="s">
        <v>487</v>
      </c>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thickTop="1" thickBot="1">
      <c r="A282" s="40" t="s">
        <v>488</v>
      </c>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thickTop="1" thickBot="1">
      <c r="A283" s="40" t="s">
        <v>489</v>
      </c>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thickTop="1" thickBot="1">
      <c r="A284" s="40" t="s">
        <v>490</v>
      </c>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thickTop="1" thickBot="1">
      <c r="A285" s="40" t="s">
        <v>491</v>
      </c>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thickTop="1" thickBot="1">
      <c r="A286" s="40" t="s">
        <v>492</v>
      </c>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thickTop="1" thickBot="1">
      <c r="A287" s="40" t="s">
        <v>493</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thickTop="1" thickBot="1">
      <c r="A288" s="40" t="s">
        <v>18</v>
      </c>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thickTop="1" thickBot="1">
      <c r="A289" s="40" t="s">
        <v>88</v>
      </c>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thickTop="1" thickBot="1">
      <c r="A290" s="40" t="s">
        <v>494</v>
      </c>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thickTop="1" thickBot="1">
      <c r="A291" s="40" t="s">
        <v>495</v>
      </c>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thickTop="1" thickBot="1">
      <c r="A292" s="40" t="s">
        <v>496</v>
      </c>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thickTop="1" thickBot="1">
      <c r="A293" s="40" t="s">
        <v>497</v>
      </c>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thickTop="1" thickBot="1">
      <c r="A294" s="40" t="s">
        <v>498</v>
      </c>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thickTop="1" thickBot="1">
      <c r="A295" s="40" t="s">
        <v>499</v>
      </c>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thickTop="1" thickBot="1">
      <c r="A296" s="40" t="s">
        <v>500</v>
      </c>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thickTop="1" thickBot="1">
      <c r="A297" s="40" t="s">
        <v>501</v>
      </c>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thickTop="1" thickBot="1">
      <c r="A298" s="40" t="s">
        <v>502</v>
      </c>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thickTop="1" thickBot="1">
      <c r="A299" s="40" t="s">
        <v>503</v>
      </c>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thickTop="1" thickBot="1">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row>
    <row r="301" spans="1:26" ht="15.75" customHeight="1" thickTop="1" thickBot="1">
      <c r="A301" s="39" t="s">
        <v>504</v>
      </c>
      <c r="B301" s="20"/>
      <c r="C301" s="20"/>
      <c r="D301" s="20"/>
      <c r="E301" s="20"/>
      <c r="F301" s="20"/>
      <c r="G301" s="20"/>
      <c r="H301" s="20"/>
      <c r="I301" s="20"/>
      <c r="J301" s="20"/>
      <c r="K301" s="20"/>
      <c r="L301" s="20"/>
      <c r="M301" s="20"/>
      <c r="N301" s="20"/>
      <c r="O301" s="20"/>
      <c r="P301" s="20"/>
      <c r="Q301" s="20"/>
      <c r="R301" s="20"/>
      <c r="S301" s="20"/>
      <c r="T301" s="20"/>
      <c r="U301" s="20"/>
      <c r="V301" s="20"/>
      <c r="W301" s="20"/>
      <c r="X301" s="20"/>
    </row>
    <row r="302" spans="1:26" ht="15.75" customHeight="1" thickTop="1" thickBot="1">
      <c r="A302" s="40" t="s">
        <v>505</v>
      </c>
      <c r="B302" s="20"/>
      <c r="C302" s="20"/>
      <c r="D302" s="20"/>
      <c r="E302" s="20"/>
      <c r="F302" s="20"/>
      <c r="G302" s="20"/>
      <c r="H302" s="20"/>
      <c r="I302" s="20"/>
      <c r="J302" s="20"/>
      <c r="K302" s="20"/>
      <c r="L302" s="20"/>
      <c r="M302" s="20"/>
      <c r="N302" s="20"/>
      <c r="O302" s="20"/>
      <c r="P302" s="20"/>
      <c r="Q302" s="20"/>
      <c r="R302" s="20"/>
      <c r="S302" s="20"/>
      <c r="T302" s="20"/>
      <c r="U302" s="20"/>
      <c r="V302" s="20"/>
      <c r="W302" s="20"/>
      <c r="X302" s="20"/>
    </row>
    <row r="303" spans="1:26" ht="15.75" customHeight="1" thickTop="1" thickBot="1">
      <c r="A303" s="40" t="s">
        <v>506</v>
      </c>
      <c r="B303" s="20"/>
      <c r="C303" s="20"/>
      <c r="D303" s="20"/>
      <c r="E303" s="20"/>
      <c r="F303" s="20"/>
      <c r="G303" s="20"/>
      <c r="H303" s="20"/>
      <c r="I303" s="20"/>
      <c r="J303" s="20"/>
      <c r="K303" s="20"/>
      <c r="L303" s="20"/>
      <c r="M303" s="20"/>
      <c r="N303" s="20"/>
      <c r="O303" s="20"/>
      <c r="P303" s="20"/>
      <c r="Q303" s="20"/>
      <c r="R303" s="20"/>
      <c r="S303" s="20"/>
      <c r="T303" s="20"/>
      <c r="U303" s="20"/>
      <c r="V303" s="20"/>
      <c r="W303" s="20"/>
      <c r="X303" s="20"/>
    </row>
    <row r="304" spans="1:26" ht="15.75" customHeight="1" thickTop="1" thickBot="1">
      <c r="A304" s="40" t="s">
        <v>507</v>
      </c>
      <c r="B304" s="20"/>
      <c r="C304" s="20"/>
      <c r="D304" s="20"/>
      <c r="E304" s="20"/>
      <c r="F304" s="20"/>
      <c r="G304" s="20"/>
      <c r="H304" s="20"/>
      <c r="I304" s="20"/>
      <c r="J304" s="20"/>
      <c r="K304" s="20"/>
      <c r="L304" s="20"/>
      <c r="M304" s="20"/>
      <c r="N304" s="20"/>
      <c r="O304" s="20"/>
      <c r="P304" s="20"/>
      <c r="Q304" s="20"/>
      <c r="R304" s="20"/>
      <c r="S304" s="20"/>
      <c r="T304" s="20"/>
      <c r="U304" s="20"/>
      <c r="V304" s="20"/>
      <c r="W304" s="20"/>
      <c r="X304" s="20"/>
    </row>
    <row r="305" spans="1:24" ht="15.75" customHeight="1" thickTop="1" thickBot="1">
      <c r="A305" s="40" t="s">
        <v>508</v>
      </c>
      <c r="B305" s="20"/>
      <c r="C305" s="20"/>
      <c r="D305" s="20"/>
      <c r="E305" s="20"/>
      <c r="F305" s="20"/>
      <c r="G305" s="20"/>
      <c r="H305" s="20"/>
      <c r="I305" s="20"/>
      <c r="J305" s="20"/>
      <c r="K305" s="20"/>
      <c r="L305" s="20"/>
      <c r="M305" s="20"/>
      <c r="N305" s="20"/>
      <c r="O305" s="20"/>
      <c r="P305" s="20"/>
      <c r="Q305" s="20"/>
      <c r="R305" s="20"/>
      <c r="S305" s="20"/>
      <c r="T305" s="20"/>
      <c r="U305" s="20"/>
      <c r="V305" s="20"/>
      <c r="W305" s="20"/>
      <c r="X305" s="20"/>
    </row>
    <row r="306" spans="1:24" ht="15.75" customHeight="1" thickTop="1" thickBot="1">
      <c r="A306" s="40" t="s">
        <v>509</v>
      </c>
      <c r="B306" s="20"/>
      <c r="C306" s="20"/>
      <c r="D306" s="20"/>
      <c r="E306" s="20"/>
      <c r="F306" s="20"/>
      <c r="G306" s="20"/>
      <c r="H306" s="20"/>
      <c r="I306" s="20"/>
      <c r="J306" s="20"/>
      <c r="K306" s="20"/>
      <c r="L306" s="20"/>
      <c r="M306" s="20"/>
      <c r="N306" s="20"/>
      <c r="O306" s="20"/>
      <c r="P306" s="20"/>
      <c r="Q306" s="20"/>
      <c r="R306" s="20"/>
      <c r="S306" s="20"/>
      <c r="T306" s="20"/>
      <c r="U306" s="20"/>
      <c r="V306" s="20"/>
      <c r="W306" s="20"/>
      <c r="X306" s="20"/>
    </row>
    <row r="307" spans="1:24" ht="15.75" customHeight="1" thickTop="1" thickBot="1">
      <c r="A307" s="40" t="s">
        <v>11</v>
      </c>
      <c r="B307" s="20"/>
      <c r="C307" s="20"/>
      <c r="D307" s="20"/>
      <c r="E307" s="20"/>
      <c r="F307" s="20"/>
      <c r="G307" s="20"/>
      <c r="H307" s="20"/>
      <c r="I307" s="20"/>
      <c r="J307" s="20"/>
      <c r="K307" s="20"/>
      <c r="L307" s="20"/>
      <c r="M307" s="20"/>
      <c r="N307" s="20"/>
      <c r="O307" s="20"/>
      <c r="P307" s="20"/>
      <c r="Q307" s="20"/>
      <c r="R307" s="20"/>
      <c r="S307" s="20"/>
      <c r="T307" s="20"/>
      <c r="U307" s="20"/>
      <c r="V307" s="20"/>
      <c r="W307" s="20"/>
      <c r="X307" s="20"/>
    </row>
    <row r="308" spans="1:24" ht="15.75" customHeight="1" thickTop="1" thickBot="1">
      <c r="A308" s="40" t="s">
        <v>510</v>
      </c>
      <c r="B308" s="20"/>
      <c r="C308" s="20"/>
      <c r="D308" s="20"/>
      <c r="E308" s="20"/>
      <c r="F308" s="20"/>
      <c r="G308" s="20"/>
      <c r="H308" s="20"/>
      <c r="I308" s="20"/>
      <c r="J308" s="20"/>
      <c r="K308" s="20"/>
      <c r="L308" s="20"/>
      <c r="M308" s="20"/>
      <c r="N308" s="20"/>
      <c r="O308" s="20"/>
      <c r="P308" s="20"/>
      <c r="Q308" s="20"/>
      <c r="R308" s="20"/>
      <c r="S308" s="20"/>
      <c r="T308" s="20"/>
      <c r="U308" s="20"/>
      <c r="V308" s="20"/>
      <c r="W308" s="20"/>
      <c r="X308" s="20"/>
    </row>
    <row r="309" spans="1:24" ht="15.75" customHeight="1" thickTop="1" thickBot="1">
      <c r="A309" s="40" t="s">
        <v>511</v>
      </c>
      <c r="B309" s="20"/>
      <c r="C309" s="20"/>
      <c r="D309" s="20"/>
      <c r="E309" s="20"/>
      <c r="F309" s="20"/>
      <c r="G309" s="20"/>
      <c r="H309" s="20"/>
      <c r="I309" s="20"/>
      <c r="J309" s="20"/>
      <c r="K309" s="20"/>
      <c r="L309" s="20"/>
      <c r="M309" s="20"/>
      <c r="N309" s="20"/>
      <c r="O309" s="20"/>
      <c r="P309" s="20"/>
      <c r="Q309" s="20"/>
      <c r="R309" s="20"/>
      <c r="S309" s="20"/>
      <c r="T309" s="20"/>
      <c r="U309" s="20"/>
      <c r="V309" s="20"/>
      <c r="W309" s="20"/>
      <c r="X309" s="20"/>
    </row>
    <row r="310" spans="1:24" ht="15.75" customHeight="1" thickTop="1" thickBot="1">
      <c r="A310" s="40" t="s">
        <v>512</v>
      </c>
      <c r="B310" s="20"/>
      <c r="C310" s="20"/>
      <c r="D310" s="20"/>
      <c r="E310" s="20"/>
      <c r="F310" s="20"/>
      <c r="G310" s="20"/>
      <c r="H310" s="20"/>
      <c r="I310" s="20"/>
      <c r="J310" s="20"/>
      <c r="K310" s="20"/>
      <c r="L310" s="20"/>
      <c r="M310" s="20"/>
      <c r="N310" s="20"/>
      <c r="O310" s="20"/>
      <c r="P310" s="20"/>
      <c r="Q310" s="20"/>
      <c r="R310" s="20"/>
      <c r="S310" s="20"/>
      <c r="T310" s="20"/>
      <c r="U310" s="20"/>
      <c r="V310" s="20"/>
      <c r="W310" s="20"/>
      <c r="X310" s="20"/>
    </row>
    <row r="311" spans="1:24" ht="15.75" customHeight="1" thickTop="1" thickBot="1">
      <c r="A311" s="40" t="s">
        <v>20</v>
      </c>
      <c r="B311" s="20"/>
      <c r="C311" s="20"/>
      <c r="D311" s="20"/>
      <c r="E311" s="20"/>
      <c r="F311" s="20"/>
      <c r="G311" s="20"/>
      <c r="H311" s="20"/>
      <c r="I311" s="20"/>
      <c r="J311" s="20"/>
      <c r="K311" s="20"/>
      <c r="L311" s="20"/>
      <c r="M311" s="20"/>
      <c r="N311" s="20"/>
      <c r="O311" s="20"/>
      <c r="P311" s="20"/>
      <c r="Q311" s="20"/>
      <c r="R311" s="20"/>
      <c r="S311" s="20"/>
      <c r="T311" s="20"/>
      <c r="U311" s="20"/>
      <c r="V311" s="20"/>
      <c r="W311" s="20"/>
      <c r="X311" s="20"/>
    </row>
    <row r="312" spans="1:24" ht="15.75" customHeight="1" thickTop="1" thickBot="1">
      <c r="A312" s="40" t="s">
        <v>513</v>
      </c>
      <c r="B312" s="20"/>
      <c r="C312" s="20"/>
      <c r="D312" s="20"/>
      <c r="E312" s="20"/>
      <c r="F312" s="20"/>
      <c r="G312" s="20"/>
      <c r="H312" s="20"/>
      <c r="I312" s="20"/>
      <c r="J312" s="20"/>
      <c r="K312" s="20"/>
      <c r="L312" s="20"/>
      <c r="M312" s="20"/>
      <c r="N312" s="20"/>
      <c r="O312" s="20"/>
      <c r="P312" s="20"/>
      <c r="Q312" s="20"/>
      <c r="R312" s="20"/>
      <c r="S312" s="20"/>
      <c r="T312" s="20"/>
      <c r="U312" s="20"/>
      <c r="V312" s="20"/>
      <c r="W312" s="20"/>
      <c r="X312" s="20"/>
    </row>
    <row r="313" spans="1:24" ht="15.75" customHeight="1" thickTop="1" thickBot="1">
      <c r="A313" s="40" t="s">
        <v>514</v>
      </c>
      <c r="B313" s="20"/>
      <c r="C313" s="20"/>
      <c r="D313" s="20"/>
      <c r="E313" s="20"/>
      <c r="F313" s="20"/>
      <c r="G313" s="20"/>
      <c r="H313" s="20"/>
      <c r="I313" s="20"/>
      <c r="J313" s="20"/>
      <c r="K313" s="20"/>
      <c r="L313" s="20"/>
      <c r="M313" s="20"/>
      <c r="N313" s="20"/>
      <c r="O313" s="20"/>
      <c r="P313" s="20"/>
      <c r="Q313" s="20"/>
      <c r="R313" s="20"/>
      <c r="S313" s="20"/>
      <c r="T313" s="20"/>
      <c r="U313" s="20"/>
      <c r="V313" s="20"/>
      <c r="W313" s="20"/>
      <c r="X313" s="20"/>
    </row>
    <row r="314" spans="1:24" ht="15.75" customHeight="1" thickTop="1" thickBot="1">
      <c r="A314" s="40" t="s">
        <v>515</v>
      </c>
      <c r="B314" s="20"/>
      <c r="C314" s="20"/>
      <c r="D314" s="20"/>
      <c r="E314" s="20"/>
      <c r="F314" s="20"/>
      <c r="G314" s="20"/>
      <c r="H314" s="20"/>
      <c r="I314" s="20"/>
      <c r="J314" s="20"/>
      <c r="K314" s="20"/>
      <c r="L314" s="20"/>
      <c r="M314" s="20"/>
      <c r="N314" s="20"/>
      <c r="O314" s="20"/>
      <c r="P314" s="20"/>
      <c r="Q314" s="20"/>
      <c r="R314" s="20"/>
      <c r="S314" s="20"/>
      <c r="T314" s="20"/>
      <c r="U314" s="20"/>
      <c r="V314" s="20"/>
      <c r="W314" s="20"/>
      <c r="X314" s="20"/>
    </row>
    <row r="315" spans="1:24" ht="15.75" customHeight="1" thickTop="1" thickBot="1">
      <c r="A315" s="40" t="s">
        <v>516</v>
      </c>
      <c r="B315" s="20"/>
      <c r="C315" s="20"/>
      <c r="D315" s="20"/>
      <c r="E315" s="20"/>
      <c r="F315" s="20"/>
      <c r="G315" s="20"/>
      <c r="H315" s="20"/>
      <c r="I315" s="20"/>
      <c r="J315" s="20"/>
      <c r="K315" s="20"/>
      <c r="L315" s="20"/>
      <c r="M315" s="20"/>
      <c r="N315" s="20"/>
      <c r="O315" s="20"/>
      <c r="P315" s="20"/>
      <c r="Q315" s="20"/>
      <c r="R315" s="20"/>
      <c r="S315" s="20"/>
      <c r="T315" s="20"/>
      <c r="U315" s="20"/>
      <c r="V315" s="20"/>
      <c r="W315" s="20"/>
      <c r="X315" s="20"/>
    </row>
    <row r="316" spans="1:24" ht="15.75" customHeight="1" thickTop="1" thickBot="1">
      <c r="A316" s="40" t="s">
        <v>23</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spans="1:24" ht="15.75" customHeight="1" thickTop="1">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row>
    <row r="318" spans="1:24" ht="15.75" customHeight="1">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row>
    <row r="319" spans="1:24" ht="15.75" customHeight="1">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row>
    <row r="320" spans="1:24" ht="15.75" customHeight="1">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spans="1:24" ht="15.75" customHeight="1">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row>
    <row r="322" spans="1:24" ht="15.75" customHeight="1">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row>
    <row r="323" spans="1:24" ht="15.75" customHeight="1">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row>
    <row r="324" spans="1:24" ht="15.75" customHeight="1">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row>
    <row r="325" spans="1:24" ht="15.75" customHeight="1">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row>
    <row r="326" spans="1:24" ht="15.75" customHeight="1">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spans="1:24" ht="15.75" customHeight="1">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row>
    <row r="328" spans="1:24" ht="15.75" customHeight="1">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row>
    <row r="329" spans="1:24" ht="15.75" customHeight="1">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row>
    <row r="330" spans="1:24" ht="15.75" customHeight="1">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row>
    <row r="331" spans="1:24" ht="15.75" customHeight="1">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row>
    <row r="332" spans="1:24" ht="15.75" customHeight="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row>
    <row r="333" spans="1:24" ht="15.75"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row>
    <row r="334" spans="1:24" ht="15.75"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row>
    <row r="335" spans="1:24" ht="15.75"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row>
    <row r="336" spans="1:24" ht="15.75"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row>
    <row r="337" spans="1:24" ht="15.75"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spans="1:24" ht="15.75"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row>
    <row r="339" spans="1:24" ht="15.75"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row>
    <row r="340" spans="1:24" ht="15.75"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row>
    <row r="341" spans="1:24" ht="15.75"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row>
    <row r="342" spans="1:24" ht="15.75"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row>
    <row r="343" spans="1:24" ht="15.75"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row>
    <row r="344" spans="1:24" ht="15.75"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spans="1:24" ht="15.75"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row>
    <row r="346" spans="1:24" ht="15.75"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row>
    <row r="347" spans="1:24" ht="15.75"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row>
    <row r="348" spans="1:24" ht="15.75"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row>
    <row r="349" spans="1:24" ht="15.75"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row>
    <row r="350" spans="1:24" ht="15.75"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row>
    <row r="351" spans="1:24" ht="15.75"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row>
    <row r="352" spans="1:24" ht="15.75"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row>
    <row r="353" spans="1:24" ht="15.75"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row>
    <row r="354" spans="1:24" ht="15.75"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row>
    <row r="355" spans="1:24" ht="15.75"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row>
    <row r="356" spans="1:24" ht="15.75"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row>
    <row r="357" spans="1:24" ht="15.75"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row>
    <row r="358" spans="1:24" ht="15.75"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row>
    <row r="359" spans="1:24" ht="15.75"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row>
    <row r="360" spans="1:24" ht="15.75"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row>
    <row r="361" spans="1:24" ht="15.75"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row>
    <row r="362" spans="1:24" ht="15.75"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row>
    <row r="363" spans="1:24" ht="15.75"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row>
    <row r="364" spans="1:24" ht="15.75"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row>
    <row r="365" spans="1:24" ht="15.75"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row>
    <row r="366" spans="1:24" ht="15.75"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row>
    <row r="367" spans="1:24" ht="15.75"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row>
    <row r="368" spans="1:24" ht="15.75"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row>
    <row r="369" spans="1:24" ht="15.75"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row>
    <row r="370" spans="1:24" ht="15.75"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row>
    <row r="371" spans="1:24" ht="15.75"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row>
    <row r="372" spans="1:24" ht="15.75"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row>
    <row r="373" spans="1:24" ht="15.75"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row>
    <row r="374" spans="1:24" ht="15.75"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row>
    <row r="375" spans="1:24" ht="15.75"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row>
    <row r="376" spans="1:24" ht="15.75"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row>
    <row r="377" spans="1:24" ht="15.75"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row>
    <row r="378" spans="1:24" ht="15.75"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row>
    <row r="379" spans="1:24" ht="15.75"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row>
    <row r="380" spans="1:24" ht="15.75"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row>
    <row r="381" spans="1:24" ht="15.75"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row>
    <row r="382" spans="1:24" ht="15.75"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row>
    <row r="383" spans="1:24" ht="15.75"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row>
    <row r="384" spans="1:24" ht="15.75"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row>
    <row r="385" spans="1:24" ht="15.75"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row>
    <row r="386" spans="1:24" ht="15.75"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row>
    <row r="387" spans="1:24" ht="15.75"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row>
    <row r="388" spans="1:24" ht="15.75"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row>
    <row r="389" spans="1:24" ht="15.75"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row>
    <row r="390" spans="1:24" ht="15.75"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row>
    <row r="391" spans="1:24" ht="15.75"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row>
    <row r="392" spans="1:24" ht="15.75"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row>
    <row r="393" spans="1:24" ht="15.75"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row>
    <row r="394" spans="1:24" ht="15.75"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row>
    <row r="395" spans="1:24" ht="15.75"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row>
    <row r="396" spans="1:24" ht="15.75"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row>
    <row r="397" spans="1:24" ht="15.75"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spans="1:24" ht="15.75"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row>
    <row r="399" spans="1:24" ht="15.75"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row>
    <row r="400" spans="1:24" ht="15.75"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row>
    <row r="401" spans="1:24" ht="15.75"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row>
    <row r="402" spans="1:24" ht="15.75"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row>
    <row r="403" spans="1:24" ht="15.75"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row>
    <row r="404" spans="1:24" ht="15.75"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row>
    <row r="405" spans="1:24" ht="15.75"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row>
    <row r="406" spans="1:24" ht="15.75"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row>
    <row r="407" spans="1:24" ht="15.75"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row>
    <row r="408" spans="1:24" ht="15.75"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row>
    <row r="409" spans="1:24" ht="15.75"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row>
    <row r="410" spans="1:24" ht="15.75"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row>
    <row r="411" spans="1:24" ht="15.75"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spans="1:24" ht="15.75"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row>
    <row r="413" spans="1:24" ht="15.75"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row>
    <row r="414" spans="1:24" ht="15.75"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row>
    <row r="415" spans="1:24"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row>
    <row r="416" spans="1:24"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row>
    <row r="417" spans="1:24"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row>
    <row r="418" spans="1:24"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row>
    <row r="419" spans="1:24"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row>
    <row r="420" spans="1:24"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row>
    <row r="421" spans="1:24"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row>
    <row r="422" spans="1:24"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row>
    <row r="423" spans="1:24"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row>
    <row r="424" spans="1: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row>
    <row r="425" spans="1:24"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row>
    <row r="426" spans="1:24"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row>
    <row r="427" spans="1:24"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row>
    <row r="428" spans="1:24"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spans="1:24"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row>
    <row r="430" spans="1:24"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row>
    <row r="431" spans="1:24"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row>
    <row r="432" spans="1:24"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row>
    <row r="433" spans="1:24"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row>
    <row r="434" spans="1:2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row>
    <row r="435" spans="1:24"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row>
    <row r="436" spans="1:24"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spans="1:24"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row>
    <row r="438" spans="1:24"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row>
    <row r="439" spans="1:24"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row>
    <row r="440" spans="1:24"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row>
    <row r="441" spans="1:24"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row>
    <row r="442" spans="1:24"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row>
    <row r="443" spans="1:24"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row>
    <row r="444" spans="1:2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row>
    <row r="445" spans="1:24"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row>
    <row r="446" spans="1:24"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spans="1:24"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row>
    <row r="448" spans="1:24"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row>
    <row r="449" spans="1:24"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row>
    <row r="450" spans="1:24"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row>
    <row r="451" spans="1:24"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row>
    <row r="452" spans="1:24"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row>
    <row r="453" spans="1:24"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row>
    <row r="454" spans="1:2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row>
    <row r="455" spans="1:24"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row>
    <row r="456" spans="1:24"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row>
    <row r="457" spans="1:24"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row>
    <row r="458" spans="1:24"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row>
    <row r="459" spans="1:24"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row>
    <row r="460" spans="1:24"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row>
    <row r="461" spans="1:24"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row>
    <row r="462" spans="1:24"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row>
    <row r="463" spans="1:24"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spans="1:2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row>
    <row r="465" spans="1:24"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row>
    <row r="466" spans="1:24"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row>
    <row r="467" spans="1:24"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row>
    <row r="468" spans="1:24"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row>
    <row r="469" spans="1:24"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spans="1:24"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row>
    <row r="471" spans="1:24"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row>
    <row r="472" spans="1:24"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row>
    <row r="473" spans="1:24"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row>
    <row r="474" spans="1:2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row>
    <row r="475" spans="1:24"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row>
    <row r="476" spans="1:24"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row>
    <row r="477" spans="1:24"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row>
    <row r="478" spans="1:24"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row>
    <row r="479" spans="1:24"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row>
    <row r="480" spans="1:24"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row>
    <row r="481" spans="1:24"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row>
    <row r="482" spans="1:24"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row>
    <row r="483" spans="1:24"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row>
    <row r="484" spans="1:2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row>
    <row r="485" spans="1:24"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row>
    <row r="486" spans="1:24" ht="15.75"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row>
    <row r="487" spans="1:24" ht="15.75"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spans="1:24" ht="15.75"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row>
    <row r="489" spans="1:24" ht="15.75"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row>
    <row r="490" spans="1:24" ht="15.75"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row>
    <row r="491" spans="1:24" ht="15.75"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row>
    <row r="492" spans="1:24" ht="15.75"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row>
    <row r="493" spans="1:24" ht="15.75"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row>
    <row r="494" spans="1:24" ht="15.75"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row>
    <row r="495" spans="1:24" ht="15.75"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row>
    <row r="496" spans="1:24" ht="15.75"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row>
    <row r="497" spans="1:24" ht="15.75"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row>
    <row r="498" spans="1:24" ht="15.75"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row>
    <row r="499" spans="1:24" ht="15.75"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row>
    <row r="500" spans="1:24" ht="15.75"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row>
    <row r="501" spans="1:24" ht="15.75"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row>
    <row r="502" spans="1:24" ht="15.75"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row>
    <row r="503" spans="1:24" ht="15.75"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row>
    <row r="504" spans="1:24" ht="15.75"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row>
    <row r="505" spans="1:24" ht="15.75"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row>
    <row r="506" spans="1:24" ht="15.75"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row>
    <row r="507" spans="1:24" ht="15.75"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row>
    <row r="508" spans="1:24" ht="15.75"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row>
    <row r="509" spans="1:24" ht="15.75"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row>
    <row r="510" spans="1:24" ht="15.75"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row>
    <row r="511" spans="1:24" ht="15.75"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row>
    <row r="512" spans="1:24" ht="15.75"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row>
    <row r="513" spans="1:24" ht="15.75"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row>
    <row r="514" spans="1:24" ht="15.75"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row>
    <row r="515" spans="1:24" ht="15.75"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row>
    <row r="516" spans="1:24" ht="15.75"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row>
    <row r="517" spans="1:24" ht="15.75"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row>
    <row r="518" spans="1:24" ht="15.75"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row>
    <row r="519" spans="1:24" ht="15.75"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row>
    <row r="520" spans="1:24" ht="15.75"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row>
    <row r="521" spans="1:24" ht="15.75"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row>
    <row r="522" spans="1:24" ht="15.75"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row>
    <row r="523" spans="1:24" ht="15.75"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row>
    <row r="524" spans="1:24" ht="15.75"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row>
    <row r="525" spans="1:24" ht="15.75"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row>
    <row r="526" spans="1:24" ht="15.75"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row>
    <row r="527" spans="1:24" ht="15.75"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row>
    <row r="528" spans="1:24" ht="15.75"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row>
    <row r="529" spans="1:24" ht="15.75"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spans="1:24" ht="15.75"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row>
    <row r="531" spans="1:24" ht="15.75"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row>
    <row r="532" spans="1:24" ht="15.75"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row>
    <row r="533" spans="1:24" ht="15.75"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row>
    <row r="534" spans="1:24" ht="15.75"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row>
    <row r="535" spans="1:24" ht="15.75"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row>
    <row r="536" spans="1:24" ht="15.75"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row>
    <row r="537" spans="1:24" ht="15.75"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row>
    <row r="538" spans="1:24" ht="15.75"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row>
    <row r="539" spans="1:24" ht="15.75"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row>
    <row r="540" spans="1:24" ht="15.75"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row>
    <row r="541" spans="1:24" ht="15.75"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row>
    <row r="542" spans="1:24" ht="15.75"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row>
    <row r="543" spans="1:24" ht="15.75"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row>
    <row r="544" spans="1:24" ht="15.75"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row>
    <row r="545" spans="1:24" ht="15.75"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row>
    <row r="546" spans="1:24" ht="15.75"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row>
    <row r="547" spans="1:24" ht="15.75"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row>
    <row r="548" spans="1:24" ht="15.75"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row>
    <row r="549" spans="1:24" ht="15.75"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row>
    <row r="550" spans="1:24" ht="15.75"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row>
    <row r="551" spans="1:24" ht="15.75"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spans="1:24" ht="15.75"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row>
    <row r="553" spans="1:24" ht="15.75"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row>
    <row r="554" spans="1:24" ht="15.75"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row>
    <row r="555" spans="1:24" ht="15.75"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row>
    <row r="556" spans="1:24" ht="15.75"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row>
    <row r="557" spans="1:24" ht="15.75"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row>
    <row r="558" spans="1:24" ht="15.75"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row>
    <row r="559" spans="1:24" ht="15.75"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row>
    <row r="560" spans="1:24" ht="15.75"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row>
    <row r="561" spans="1:24" ht="15.75"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row>
    <row r="562" spans="1:24" ht="15.75"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row>
    <row r="563" spans="1:24" ht="15.75"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row>
    <row r="564" spans="1:24" ht="15.75"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row>
    <row r="565" spans="1:24" ht="15.75"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row>
    <row r="566" spans="1:24" ht="15.75"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row>
    <row r="567" spans="1:24" ht="15.75"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row>
    <row r="568" spans="1:24" ht="15.75"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spans="1:24" ht="15.75"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spans="1:24" ht="15.75"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row>
    <row r="571" spans="1:24" ht="15.75"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row>
    <row r="572" spans="1:24" ht="15.75"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row>
    <row r="573" spans="1:24" ht="15.75"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row>
    <row r="574" spans="1:24" ht="15.75"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row>
    <row r="575" spans="1:24" ht="15.75"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row>
    <row r="576" spans="1:24" ht="15.75"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row>
    <row r="577" spans="1:24" ht="15.75"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row>
    <row r="578" spans="1:24" ht="15.75"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row>
    <row r="579" spans="1:24" ht="15.75"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row>
    <row r="580" spans="1:24" ht="15.75"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row>
    <row r="581" spans="1:24" ht="15.75"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row>
    <row r="582" spans="1:24" ht="15.75"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row>
    <row r="583" spans="1:24" ht="15.75"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row>
    <row r="584" spans="1:24" ht="15.75"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row>
    <row r="585" spans="1:24" ht="15.75"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row>
    <row r="586" spans="1:24" ht="15.75"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row>
    <row r="587" spans="1:24" ht="15.75"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row>
    <row r="588" spans="1:24" ht="15.75"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row>
    <row r="589" spans="1:24" ht="15.75"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row>
    <row r="590" spans="1:24" ht="15.75"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row>
    <row r="591" spans="1:24" ht="15.75"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row>
    <row r="592" spans="1:24" ht="15.75"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row>
    <row r="593" spans="1:24" ht="15.75"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row>
    <row r="594" spans="1:24" ht="15.75"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row>
    <row r="595" spans="1:24" ht="15.75"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row>
    <row r="596" spans="1:24" ht="15.75"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row>
    <row r="597" spans="1:24" ht="15.75"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row>
    <row r="598" spans="1:24" ht="15.75"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row>
    <row r="599" spans="1:24" ht="15.75"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row>
    <row r="600" spans="1:24" ht="15.75"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row>
    <row r="601" spans="1:24" ht="15.75"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row>
    <row r="602" spans="1:24" ht="15.75"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row>
    <row r="603" spans="1:24" ht="15.75"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row>
    <row r="604" spans="1:24" ht="15.75"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row>
    <row r="605" spans="1:24" ht="15.75"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row>
    <row r="606" spans="1:24" ht="15.75"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row>
    <row r="607" spans="1:24" ht="15.75"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row>
    <row r="608" spans="1:24" ht="15.75"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row>
    <row r="609" spans="1:24" ht="15.75"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row>
    <row r="610" spans="1:24" ht="15.75"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row>
    <row r="611" spans="1:24" ht="15.75"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row>
    <row r="612" spans="1:24" ht="15.75" customHeight="1">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row>
    <row r="613" spans="1:24" ht="15.75" customHeight="1">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row>
    <row r="614" spans="1:24" ht="15.75" customHeight="1">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row>
    <row r="615" spans="1:24" ht="15.75" customHeight="1">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row>
    <row r="616" spans="1:24" ht="15.75" customHeight="1">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row>
    <row r="617" spans="1:24" ht="15.75" customHeight="1">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row>
    <row r="618" spans="1:24" ht="15.75" customHeight="1">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row>
    <row r="619" spans="1:24" ht="15.75" customHeight="1">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row>
    <row r="620" spans="1:24" ht="15.75" customHeight="1">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row>
    <row r="621" spans="1:24" ht="15.75" customHeight="1">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row>
    <row r="622" spans="1:24" ht="15.75" customHeight="1">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row>
    <row r="623" spans="1:24" ht="15.75" customHeight="1">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row>
    <row r="624" spans="1:24" ht="15.75" customHeight="1">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row>
    <row r="625" spans="1:24" ht="15.75" customHeight="1">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row>
    <row r="626" spans="1:24" ht="15.75" customHeight="1">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row>
    <row r="627" spans="1:24" ht="15.75" customHeight="1">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row>
    <row r="628" spans="1:24" ht="15.75" customHeight="1">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row>
    <row r="629" spans="1:24" ht="15.75" customHeight="1">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row>
    <row r="630" spans="1:24" ht="15.75" customHeight="1">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row>
    <row r="631" spans="1:24" ht="15.75" customHeight="1">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row>
    <row r="632" spans="1:24" ht="15.75" customHeight="1">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row>
    <row r="633" spans="1:24" ht="15.75" customHeight="1">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row>
    <row r="634" spans="1:24" ht="15.75" customHeight="1">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row>
    <row r="635" spans="1:24" ht="15.75" customHeight="1">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spans="1:24" ht="15.75" customHeight="1">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row>
    <row r="637" spans="1:24" ht="15.75" customHeight="1">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row>
    <row r="638" spans="1:24" ht="15.75" customHeight="1">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row>
    <row r="639" spans="1:24" ht="15.75" customHeight="1">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row>
    <row r="640" spans="1:24" ht="15.75" customHeight="1">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row>
    <row r="641" spans="1:24" ht="15.75" customHeight="1">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row>
    <row r="642" spans="1:24" ht="15.75" customHeight="1">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row>
    <row r="643" spans="1:24" ht="15.75" customHeight="1">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row>
    <row r="644" spans="1:24" ht="15.75" customHeight="1">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row>
    <row r="645" spans="1:24" ht="15.75" customHeight="1">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row>
    <row r="646" spans="1:24" ht="15.75" customHeight="1">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row>
    <row r="647" spans="1:24" ht="15.75" customHeight="1">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row>
    <row r="648" spans="1:24" ht="15.75" customHeight="1">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row>
    <row r="649" spans="1:24" ht="15.75" customHeight="1">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row>
    <row r="650" spans="1:24" ht="15.75" customHeight="1">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row>
    <row r="651" spans="1:24" ht="15.75" customHeight="1">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row>
    <row r="652" spans="1:24" ht="15.75" customHeight="1">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row>
    <row r="653" spans="1:24" ht="15.75" customHeight="1">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row>
    <row r="654" spans="1:24" ht="15.75" customHeight="1">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row>
    <row r="655" spans="1:24" ht="15.75" customHeight="1">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row>
    <row r="656" spans="1:24" ht="15.75" customHeight="1">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row>
    <row r="657" spans="1:24" ht="15.75" customHeight="1">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row>
    <row r="658" spans="1:24" ht="15.75" customHeight="1">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row>
    <row r="659" spans="1:24" ht="15.75" customHeight="1">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row>
    <row r="660" spans="1:24" ht="15.75" customHeight="1">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row>
    <row r="661" spans="1:24" ht="15.75" customHeight="1">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row>
    <row r="662" spans="1:24" ht="15.75" customHeight="1">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row>
    <row r="663" spans="1:24" ht="15.75" customHeight="1">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row>
    <row r="664" spans="1:24" ht="15.75" customHeight="1">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row>
    <row r="665" spans="1:24" ht="15.75" customHeight="1">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row>
    <row r="666" spans="1:24" ht="15.75" customHeight="1">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row>
    <row r="667" spans="1:24" ht="15.75" customHeight="1">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row>
    <row r="668" spans="1:24" ht="15.75" customHeight="1">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row>
    <row r="669" spans="1:24" ht="15.75" customHeight="1">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row>
    <row r="670" spans="1:24" ht="15.75" customHeight="1">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row>
    <row r="671" spans="1:24" ht="15.75" customHeight="1">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row>
    <row r="672" spans="1:24" ht="15.75" customHeight="1">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row>
    <row r="673" spans="1:24" ht="15.75" customHeight="1">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row>
    <row r="674" spans="1:24" ht="15.75" customHeight="1">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row>
    <row r="675" spans="1:24" ht="15.75" customHeight="1">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row>
    <row r="676" spans="1:24" ht="15.75" customHeight="1">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row>
    <row r="677" spans="1:24" ht="15.75" customHeight="1">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row>
    <row r="678" spans="1:24" ht="15.75" customHeight="1">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row>
    <row r="679" spans="1:24" ht="15.75" customHeight="1">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row>
    <row r="680" spans="1:24" ht="15.75" customHeight="1">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row>
    <row r="681" spans="1:24" ht="15.75" customHeight="1">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row>
    <row r="682" spans="1:24" ht="15.75" customHeight="1">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row>
    <row r="683" spans="1:24" ht="15.75" customHeight="1">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row>
    <row r="684" spans="1:24" ht="15.75" customHeight="1">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row>
    <row r="685" spans="1:24" ht="15.75" customHeight="1">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row>
    <row r="686" spans="1:24" ht="15.75" customHeight="1">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row>
    <row r="687" spans="1:24" ht="15.75" customHeight="1">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row>
    <row r="688" spans="1:24" ht="15.75" customHeight="1">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row>
    <row r="689" spans="1:24" ht="15.75" customHeight="1">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row>
    <row r="690" spans="1:24" ht="15.75" customHeight="1">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row>
    <row r="691" spans="1:24" ht="15.75" customHeight="1">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spans="1:24" ht="15.75" customHeight="1">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row>
    <row r="693" spans="1:24" ht="15.75" customHeight="1">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row>
    <row r="694" spans="1:24" ht="15.75" customHeight="1">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row>
    <row r="695" spans="1:24" ht="15.75" customHeight="1">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row>
    <row r="696" spans="1:24" ht="15.75" customHeight="1">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row>
    <row r="697" spans="1:24" ht="15.75" customHeight="1">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row>
    <row r="698" spans="1:24" ht="15.75" customHeight="1">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row>
    <row r="699" spans="1:24" ht="15.75" customHeight="1">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row>
    <row r="700" spans="1:24" ht="15.75" customHeight="1">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row>
    <row r="701" spans="1:24" ht="15.75" customHeight="1">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row>
    <row r="702" spans="1:24" ht="15.75" customHeight="1">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row>
    <row r="703" spans="1:24" ht="15.75" customHeight="1">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row>
    <row r="704" spans="1:24" ht="15.75" customHeight="1">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row>
    <row r="705" spans="1:24" ht="15.75" customHeight="1">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row>
    <row r="706" spans="1:24" ht="15.75" customHeight="1">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row>
    <row r="707" spans="1:24" ht="15.75" customHeight="1">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row>
    <row r="708" spans="1:24" ht="15.75" customHeight="1">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spans="1:24" ht="15.75" customHeight="1">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row>
    <row r="710" spans="1:24" ht="15.75" customHeight="1">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row>
    <row r="711" spans="1:24" ht="15.75" customHeight="1">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row>
    <row r="712" spans="1:24" ht="15.75" customHeight="1">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row>
    <row r="713" spans="1:24" ht="15.75" customHeight="1">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row>
    <row r="714" spans="1:24" ht="15.75" customHeight="1">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row>
    <row r="715" spans="1:24" ht="15.75" customHeight="1">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row>
    <row r="716" spans="1:24" ht="15.75" customHeight="1">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row>
    <row r="717" spans="1:24" ht="15.75" customHeight="1">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row>
    <row r="718" spans="1:24" ht="15.75" customHeight="1">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row>
    <row r="719" spans="1:24" ht="15.75" customHeight="1">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row>
    <row r="720" spans="1:24" ht="15.75" customHeight="1">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row>
    <row r="721" spans="1:24" ht="15.75" customHeight="1">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row>
    <row r="722" spans="1:24" ht="15.75" customHeight="1">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row>
    <row r="723" spans="1:24" ht="15.75" customHeight="1">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row>
    <row r="724" spans="1:24" ht="15.75" customHeight="1">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row>
    <row r="725" spans="1:24" ht="15.75" customHeight="1">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row>
    <row r="726" spans="1:24" ht="15.75" customHeight="1">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row>
    <row r="727" spans="1:24" ht="15.75" customHeight="1">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row>
    <row r="728" spans="1:24" ht="15.75" customHeight="1">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row>
    <row r="729" spans="1:24" ht="15.75" customHeight="1">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row>
    <row r="730" spans="1:24" ht="15.75" customHeight="1">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row>
    <row r="731" spans="1:24" ht="15.75" customHeight="1">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row>
    <row r="732" spans="1:24" ht="15.75" customHeight="1">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row>
    <row r="733" spans="1:24" ht="15.75" customHeight="1">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row>
    <row r="734" spans="1:24" ht="15.75" customHeight="1">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row>
    <row r="735" spans="1:24" ht="15.75" customHeight="1">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row>
    <row r="736" spans="1:24" ht="15.75" customHeight="1">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row>
    <row r="737" spans="1:24" ht="15.75" customHeight="1">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row>
    <row r="738" spans="1:24" ht="15.75" customHeight="1">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row>
    <row r="739" spans="1:24" ht="15.75" customHeight="1">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row>
    <row r="740" spans="1:24" ht="15.75" customHeight="1">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row>
    <row r="741" spans="1:24" ht="15.75" customHeight="1">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row>
    <row r="742" spans="1:24" ht="15.75" customHeight="1">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row>
    <row r="743" spans="1:24" ht="15.75" customHeight="1">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row>
    <row r="744" spans="1:24" ht="15.75" customHeight="1">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row>
    <row r="745" spans="1:24" ht="15.75" customHeight="1">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row>
    <row r="746" spans="1:24" ht="15.75" customHeight="1">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row>
    <row r="747" spans="1:24" ht="15.75" customHeight="1">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row>
    <row r="748" spans="1:24" ht="15.75" customHeight="1">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row>
    <row r="749" spans="1:24" ht="15.75" customHeight="1">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row>
    <row r="750" spans="1:24" ht="15.75" customHeight="1">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row>
    <row r="751" spans="1:24" ht="15.75" customHeight="1">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row>
    <row r="752" spans="1:24" ht="15.75" customHeight="1">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row>
    <row r="753" spans="1:24" ht="15.75" customHeight="1">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row>
    <row r="754" spans="1:24" ht="15.75" customHeight="1">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row>
    <row r="755" spans="1:24" ht="15.75" customHeight="1">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row>
    <row r="756" spans="1:24" ht="15.75" customHeight="1">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row>
    <row r="757" spans="1:24" ht="15.75" customHeight="1">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spans="1:24" ht="15.75" customHeight="1">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row>
    <row r="759" spans="1:24" ht="15.75" customHeight="1">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row>
    <row r="760" spans="1:24" ht="15.75" customHeight="1">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row>
    <row r="761" spans="1:24" ht="15.75" customHeight="1">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row>
    <row r="762" spans="1:24" ht="15.75" customHeight="1">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row>
    <row r="763" spans="1:24" ht="15.75" customHeight="1">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row>
    <row r="764" spans="1:24" ht="15.75" customHeight="1">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row>
    <row r="765" spans="1:24" ht="15.75" customHeight="1">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row>
    <row r="766" spans="1:24" ht="15.75" customHeight="1">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row>
    <row r="767" spans="1:24" ht="15.75" customHeight="1">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row>
    <row r="768" spans="1:24" ht="15.75" customHeight="1">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row>
    <row r="769" spans="1:24" ht="15.75" customHeight="1">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row>
    <row r="770" spans="1:24" ht="15.75" customHeight="1">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row>
    <row r="771" spans="1:24" ht="15.75" customHeight="1">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row>
    <row r="772" spans="1:24" ht="15.75" customHeight="1">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row>
    <row r="773" spans="1:24" ht="15.75" customHeight="1">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row>
    <row r="774" spans="1:24" ht="15.75" customHeight="1">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spans="1:24" ht="15.75" customHeight="1">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row>
    <row r="776" spans="1:24" ht="15.75" customHeight="1">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row>
    <row r="777" spans="1:24" ht="15.75" customHeight="1">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spans="1:24" ht="15.75" customHeight="1">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row>
    <row r="779" spans="1:24" ht="15.75" customHeight="1">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row>
    <row r="780" spans="1:24" ht="15.75" customHeight="1">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row>
    <row r="781" spans="1:24" ht="15.75" customHeight="1">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row>
    <row r="782" spans="1:24" ht="15.75" customHeight="1">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row>
    <row r="783" spans="1:24" ht="15.75" customHeight="1">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row>
    <row r="784" spans="1:24" ht="15.75" customHeight="1">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row>
    <row r="785" spans="1:24" ht="15.75" customHeight="1">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row>
    <row r="786" spans="1:24" ht="15.75" customHeight="1">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row>
    <row r="787" spans="1:24" ht="15.75" customHeight="1">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row>
    <row r="788" spans="1:24" ht="15.75" customHeight="1">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row>
    <row r="789" spans="1:24" ht="15.75" customHeight="1">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row>
    <row r="790" spans="1:24" ht="15.75" customHeight="1">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row>
    <row r="791" spans="1:24" ht="15.75" customHeight="1">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row>
    <row r="792" spans="1:24" ht="15.75" customHeight="1">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row>
    <row r="793" spans="1:24" ht="15.75" customHeight="1">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row>
    <row r="794" spans="1:24" ht="15.75" customHeight="1">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spans="1:24" ht="15.75" customHeight="1">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row>
    <row r="796" spans="1:24" ht="15.75" customHeight="1">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row>
    <row r="797" spans="1:24" ht="15.75" customHeight="1">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row>
    <row r="798" spans="1:24" ht="15.75" customHeight="1">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row>
    <row r="799" spans="1:24" ht="15.75" customHeight="1">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spans="1:24" ht="15.75" customHeight="1">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row>
    <row r="801" spans="1:24" ht="15.75" customHeight="1">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row>
    <row r="802" spans="1:24" ht="15.75" customHeight="1">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row>
    <row r="803" spans="1:24" ht="15.75" customHeight="1">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row>
    <row r="804" spans="1:24" ht="15.75" customHeight="1">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row>
    <row r="805" spans="1:24" ht="15.75" customHeight="1">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row>
    <row r="806" spans="1:24" ht="15.75" customHeight="1">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row>
    <row r="807" spans="1:24" ht="15.75" customHeight="1">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row>
    <row r="808" spans="1:24" ht="15.75" customHeight="1">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row>
    <row r="809" spans="1:24" ht="15.75" customHeight="1">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row>
    <row r="810" spans="1:24" ht="15.75" customHeight="1">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row>
    <row r="811" spans="1:24" ht="15.75" customHeight="1">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spans="1:24" ht="15.75" customHeight="1">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row>
    <row r="813" spans="1:24" ht="15.75" customHeight="1">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row>
    <row r="814" spans="1:24" ht="15.75" customHeight="1">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row>
    <row r="815" spans="1:24" ht="15.75" customHeight="1">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row>
    <row r="816" spans="1:24" ht="15.75" customHeight="1">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row>
    <row r="817" spans="1:24" ht="15.75" customHeight="1">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row>
    <row r="818" spans="1:24" ht="15.75" customHeight="1">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row>
    <row r="819" spans="1:24" ht="15.75" customHeight="1">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row>
    <row r="820" spans="1:24" ht="15.75" customHeight="1">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row>
    <row r="821" spans="1:24" ht="15.75" customHeight="1">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row>
    <row r="822" spans="1:24" ht="15.75" customHeight="1">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row>
    <row r="823" spans="1:24" ht="15.75" customHeight="1">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row>
    <row r="824" spans="1:24" ht="15.75" customHeight="1">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row>
    <row r="825" spans="1:24" ht="15.75" customHeight="1">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row>
    <row r="826" spans="1:24" ht="15.75" customHeight="1">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row>
    <row r="827" spans="1:24" ht="15.75" customHeight="1">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row>
    <row r="828" spans="1:24" ht="15.75" customHeight="1">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spans="1:24" ht="15.75" customHeight="1">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row>
    <row r="830" spans="1:24" ht="15.75" customHeight="1">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row>
    <row r="831" spans="1:24" ht="15.75" customHeight="1">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row>
    <row r="832" spans="1:24" ht="15.75" customHeight="1">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row>
    <row r="833" spans="1:24" ht="15.75" customHeight="1">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row>
    <row r="834" spans="1:24" ht="15.75" customHeight="1">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row>
    <row r="835" spans="1:24" ht="15.75" customHeight="1">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row>
    <row r="836" spans="1:24" ht="15.75" customHeight="1">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row>
    <row r="837" spans="1:24" ht="15.75" customHeight="1">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row>
    <row r="838" spans="1:24" ht="15.75" customHeight="1">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row>
    <row r="839" spans="1:24" ht="15.75" customHeight="1">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row>
    <row r="840" spans="1:24" ht="15.75" customHeight="1">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row>
    <row r="841" spans="1:24" ht="15.75" customHeight="1">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row>
    <row r="842" spans="1:24" ht="15.75" customHeight="1">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row>
    <row r="843" spans="1:24" ht="15.75" customHeight="1">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row>
    <row r="844" spans="1:24" ht="15.75" customHeight="1">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row>
    <row r="845" spans="1:24" ht="15.75" customHeight="1">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row>
    <row r="846" spans="1:24" ht="15.75" customHeight="1">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row>
    <row r="847" spans="1:24" ht="15.75" customHeight="1">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row>
    <row r="848" spans="1:24" ht="15.75" customHeight="1">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row>
    <row r="849" spans="1:24" ht="15.75" customHeight="1">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row>
    <row r="850" spans="1:24" ht="15.75" customHeight="1">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row>
    <row r="851" spans="1:24" ht="15.75" customHeight="1">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spans="1:24" ht="15.75" customHeight="1">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row>
    <row r="853" spans="1:24" ht="15.75" customHeight="1">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row>
    <row r="854" spans="1:24" ht="15.75" customHeight="1">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row>
    <row r="855" spans="1:24" ht="15.75" customHeight="1">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row>
    <row r="856" spans="1:24" ht="15.75" customHeight="1">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row>
    <row r="857" spans="1:24" ht="15.75" customHeight="1">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row>
    <row r="858" spans="1:24" ht="15.75" customHeight="1">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row>
    <row r="859" spans="1:24" ht="15.75" customHeight="1">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row>
    <row r="860" spans="1:24" ht="15.75" customHeight="1">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row>
    <row r="861" spans="1:24" ht="15.75" customHeight="1">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row>
    <row r="862" spans="1:24" ht="15.75" customHeight="1">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row>
    <row r="863" spans="1:24" ht="15.75" customHeight="1">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row>
    <row r="864" spans="1:24" ht="15.75" customHeight="1">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row>
    <row r="865" spans="1:24" ht="15.75" customHeight="1">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row>
    <row r="866" spans="1:24" ht="15.75" customHeight="1">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row>
    <row r="867" spans="1:24" ht="15.75" customHeight="1">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row>
    <row r="868" spans="1:24" ht="15.75" customHeight="1">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row>
    <row r="869" spans="1:24" ht="15.75" customHeight="1">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row>
    <row r="870" spans="1:24" ht="15.75" customHeight="1">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row>
    <row r="871" spans="1:24" ht="15.75" customHeight="1">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row>
    <row r="872" spans="1:24" ht="15.75" customHeight="1">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row>
    <row r="873" spans="1:24" ht="15.75" customHeight="1">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row>
    <row r="874" spans="1:24" ht="15.75" customHeight="1">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row>
    <row r="875" spans="1:24" ht="15.75" customHeight="1">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row>
    <row r="876" spans="1:24" ht="15.75" customHeight="1">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spans="1:24" ht="15.75" customHeight="1">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row>
    <row r="878" spans="1:24" ht="15.75" customHeight="1">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row>
    <row r="879" spans="1:24" ht="15.75" customHeight="1">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row>
    <row r="880" spans="1:24" ht="15.75" customHeight="1">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row>
    <row r="881" spans="1:24" ht="15.75" customHeight="1">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row>
    <row r="882" spans="1:24" ht="15.75" customHeight="1">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row>
    <row r="883" spans="1:24" ht="15.75" customHeight="1">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row>
    <row r="884" spans="1:24" ht="15.75" customHeight="1">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row>
    <row r="885" spans="1:24" ht="15.75" customHeight="1">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row>
    <row r="886" spans="1:24" ht="15.75" customHeight="1">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row>
    <row r="887" spans="1:24" ht="15.75" customHeight="1">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row>
    <row r="888" spans="1:24" ht="15.75" customHeight="1">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row>
    <row r="889" spans="1:24" ht="15.75" customHeight="1">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row>
    <row r="890" spans="1:24" ht="15.75" customHeight="1">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row>
    <row r="891" spans="1:24" ht="15.75" customHeight="1">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row>
    <row r="892" spans="1:24" ht="15.75" customHeight="1">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row>
    <row r="893" spans="1:24" ht="15.75" customHeight="1">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spans="1:24" ht="15.75" customHeight="1">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row>
    <row r="895" spans="1:24" ht="15.75" customHeight="1">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row>
    <row r="896" spans="1:24" ht="15.75" customHeight="1">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row>
    <row r="897" spans="1:24" ht="15.75" customHeight="1">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row>
    <row r="898" spans="1:24" ht="15.75" customHeight="1">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row>
    <row r="899" spans="1:24" ht="15.75" customHeight="1">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row>
    <row r="900" spans="1:24" ht="15.75" customHeight="1">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row>
    <row r="901" spans="1:24" ht="15.75" customHeight="1">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row>
    <row r="902" spans="1:24" ht="15.75" customHeight="1">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row>
    <row r="903" spans="1:24" ht="15.75" customHeight="1">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row>
    <row r="904" spans="1:24" ht="15.75" customHeight="1">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row>
    <row r="905" spans="1:24" ht="15.75" customHeight="1">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row>
    <row r="906" spans="1:24" ht="15.75" customHeight="1">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row>
    <row r="907" spans="1:24" ht="15.75" customHeight="1">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row>
    <row r="908" spans="1:24" ht="15.75" customHeight="1">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row>
    <row r="909" spans="1:24" ht="15.75" customHeight="1">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row>
    <row r="910" spans="1:24" ht="15.75" customHeight="1">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spans="1:24" ht="15.75" customHeight="1">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row>
    <row r="912" spans="1:24" ht="15.75" customHeight="1">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row>
    <row r="913" spans="1:24" ht="15.75" customHeight="1">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row>
    <row r="914" spans="1:24" ht="15.75" customHeight="1">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row>
    <row r="915" spans="1:24" ht="15.75" customHeight="1">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row>
    <row r="916" spans="1:24" ht="15.75" customHeight="1">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row>
    <row r="917" spans="1:24" ht="15.75" customHeight="1">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row>
    <row r="918" spans="1:24" ht="15.75" customHeight="1">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row>
    <row r="919" spans="1:24" ht="15.75" customHeight="1">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row>
    <row r="920" spans="1:24" ht="15.75" customHeight="1">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row>
    <row r="921" spans="1:24" ht="15.75" customHeight="1">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row>
    <row r="922" spans="1:24" ht="15.75" customHeight="1">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row>
    <row r="923" spans="1:24" ht="15.75" customHeight="1">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row>
    <row r="924" spans="1:24" ht="15.75" customHeight="1">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row>
    <row r="925" spans="1:24" ht="15.75" customHeight="1">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row>
    <row r="926" spans="1:24" ht="15.75" customHeight="1">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row>
    <row r="927" spans="1:24" ht="15.75" customHeight="1">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row>
    <row r="928" spans="1:24" ht="15.75" customHeight="1">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row>
    <row r="929" spans="1:24" ht="15.75" customHeight="1">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row>
    <row r="930" spans="1:24" ht="15.75" customHeight="1">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row>
    <row r="931" spans="1:24" ht="15.75" customHeight="1">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row>
    <row r="932" spans="1:24" ht="15.75" customHeight="1">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row>
    <row r="933" spans="1:24" ht="15.75" customHeight="1">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row>
    <row r="934" spans="1:24" ht="15.75" customHeight="1">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row>
    <row r="935" spans="1:24" ht="15.75" customHeight="1">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row>
    <row r="936" spans="1:24" ht="15.75" customHeight="1">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row>
    <row r="937" spans="1:24" ht="15.75" customHeight="1">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row>
    <row r="938" spans="1:24" ht="15.75" customHeight="1">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row>
    <row r="939" spans="1:24" ht="15.75" customHeight="1">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row>
    <row r="940" spans="1:24" ht="15.75" customHeight="1">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row>
    <row r="941" spans="1:24" ht="15.75" customHeight="1">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row>
    <row r="942" spans="1:24" ht="15.75" customHeight="1">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row>
    <row r="943" spans="1:24" ht="15.75" customHeight="1">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row>
    <row r="944" spans="1:24" ht="15.75" customHeight="1">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row>
    <row r="945" spans="1:24" ht="15.75" customHeight="1">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row>
    <row r="946" spans="1:24" ht="15.75" customHeight="1">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row>
    <row r="947" spans="1:24" ht="15.75" customHeight="1">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row>
    <row r="948" spans="1:24" ht="15.75" customHeight="1">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row>
    <row r="949" spans="1:24" ht="15.75" customHeight="1">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row>
    <row r="950" spans="1:24" ht="15.75" customHeight="1">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row>
    <row r="951" spans="1:24" ht="15.75" customHeight="1">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row>
    <row r="952" spans="1:24" ht="15.75" customHeight="1">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row>
    <row r="953" spans="1:24" ht="15.75" customHeight="1">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row>
    <row r="954" spans="1:24" ht="15.75" customHeight="1">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row>
    <row r="955" spans="1:24" ht="15.75" customHeight="1">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row>
    <row r="956" spans="1:24" ht="15.75" customHeight="1">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row>
    <row r="957" spans="1:24" ht="15.75" customHeight="1">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row>
    <row r="958" spans="1:24" ht="15.75" customHeight="1">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row>
    <row r="959" spans="1:24" ht="15.75" customHeight="1">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row>
    <row r="960" spans="1:24" ht="15.75" customHeight="1">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row>
    <row r="961" spans="1:24" ht="15.75" customHeight="1">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row>
    <row r="962" spans="1:24" ht="15.75" customHeight="1">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row>
    <row r="963" spans="1:24" ht="15.75" customHeight="1">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row>
    <row r="964" spans="1:24" ht="15.75" customHeight="1">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row>
    <row r="965" spans="1:24" ht="15.75" customHeight="1">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row>
    <row r="966" spans="1:24" ht="15.75" customHeight="1">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row>
    <row r="967" spans="1:24" ht="15.75" customHeight="1">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row>
    <row r="968" spans="1:24" ht="15.75" customHeight="1">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sheetData>
  <sortState xmlns:xlrd2="http://schemas.microsoft.com/office/spreadsheetml/2017/richdata2" ref="A7:A194">
    <sortCondition ref="A7:A194"/>
  </sortState>
  <phoneticPr fontId="21" type="noConversion"/>
  <pageMargins left="0.7" right="0.7" top="0.75" bottom="0.75"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1208A-E405-46AD-B664-37BC51247852}">
  <sheetPr filterMode="1"/>
  <dimension ref="A1:H39"/>
  <sheetViews>
    <sheetView topLeftCell="C4" workbookViewId="0">
      <selection activeCell="C4" sqref="C4:E4"/>
    </sheetView>
  </sheetViews>
  <sheetFormatPr baseColWidth="10" defaultColWidth="8.7265625" defaultRowHeight="14.5"/>
  <cols>
    <col min="1" max="1" width="19" customWidth="1"/>
    <col min="2" max="2" width="22.1796875" customWidth="1"/>
    <col min="3" max="3" width="34.1796875" customWidth="1"/>
    <col min="4" max="4" width="37.453125" customWidth="1"/>
    <col min="5" max="5" width="20.7265625" customWidth="1"/>
    <col min="6" max="6" width="47.453125" customWidth="1"/>
    <col min="7" max="7" width="23.81640625" customWidth="1"/>
    <col min="8" max="8" width="8.81640625" hidden="1" customWidth="1"/>
  </cols>
  <sheetData>
    <row r="1" spans="1:7" ht="50.15" customHeight="1">
      <c r="A1" s="639" t="s">
        <v>517</v>
      </c>
      <c r="B1" s="639"/>
      <c r="C1" s="639"/>
      <c r="D1" s="639"/>
      <c r="E1" s="639"/>
      <c r="F1" s="639"/>
      <c r="G1" s="639"/>
    </row>
    <row r="2" spans="1:7" ht="18" customHeight="1">
      <c r="A2" s="637" t="s">
        <v>518</v>
      </c>
      <c r="B2" s="637"/>
      <c r="C2" s="640" t="s">
        <v>519</v>
      </c>
      <c r="D2" s="640"/>
      <c r="E2" s="640"/>
      <c r="F2" s="505"/>
      <c r="G2" s="505"/>
    </row>
    <row r="3" spans="1:7" ht="18" customHeight="1">
      <c r="A3" s="637" t="s">
        <v>520</v>
      </c>
      <c r="B3" s="637"/>
      <c r="C3" s="640" t="s">
        <v>521</v>
      </c>
      <c r="D3" s="640"/>
      <c r="E3" s="640"/>
      <c r="F3" s="505"/>
      <c r="G3" s="505"/>
    </row>
    <row r="4" spans="1:7" ht="18" customHeight="1">
      <c r="A4" s="637" t="s">
        <v>522</v>
      </c>
      <c r="B4" s="637"/>
      <c r="C4" s="638">
        <v>45938</v>
      </c>
      <c r="D4" s="638"/>
      <c r="E4" s="638"/>
      <c r="F4" s="505"/>
      <c r="G4" s="505"/>
    </row>
    <row r="5" spans="1:7" ht="18" customHeight="1">
      <c r="A5" s="506" t="s">
        <v>523</v>
      </c>
      <c r="B5" s="507" t="s">
        <v>524</v>
      </c>
      <c r="C5" s="507" t="s">
        <v>525</v>
      </c>
      <c r="D5" s="507" t="s">
        <v>526</v>
      </c>
      <c r="E5" s="507" t="s">
        <v>527</v>
      </c>
      <c r="F5" s="507" t="s">
        <v>528</v>
      </c>
      <c r="G5" s="507" t="s">
        <v>529</v>
      </c>
    </row>
    <row r="6" spans="1:7" ht="18" customHeight="1">
      <c r="A6" s="508" t="s">
        <v>530</v>
      </c>
      <c r="B6" s="509" t="s">
        <v>531</v>
      </c>
      <c r="C6" s="509" t="s">
        <v>532</v>
      </c>
      <c r="D6" s="509" t="s">
        <v>533</v>
      </c>
      <c r="E6" s="509" t="s">
        <v>534</v>
      </c>
      <c r="F6" s="509" t="s">
        <v>535</v>
      </c>
      <c r="G6" s="509" t="s">
        <v>536</v>
      </c>
    </row>
    <row r="7" spans="1:7" ht="18" customHeight="1">
      <c r="A7" s="508" t="s">
        <v>530</v>
      </c>
      <c r="B7" s="509" t="s">
        <v>537</v>
      </c>
      <c r="C7" s="509" t="s">
        <v>538</v>
      </c>
      <c r="D7" s="509" t="s">
        <v>539</v>
      </c>
      <c r="E7" s="509" t="s">
        <v>540</v>
      </c>
      <c r="F7" s="509" t="s">
        <v>541</v>
      </c>
      <c r="G7" s="509" t="s">
        <v>536</v>
      </c>
    </row>
    <row r="8" spans="1:7" ht="18" customHeight="1">
      <c r="A8" s="508" t="s">
        <v>530</v>
      </c>
      <c r="B8" s="509" t="s">
        <v>542</v>
      </c>
      <c r="C8" s="509" t="s">
        <v>543</v>
      </c>
      <c r="D8" s="509" t="s">
        <v>544</v>
      </c>
      <c r="E8" s="509">
        <v>3054087068</v>
      </c>
      <c r="F8" s="510" t="s">
        <v>545</v>
      </c>
      <c r="G8" s="509" t="s">
        <v>536</v>
      </c>
    </row>
    <row r="9" spans="1:7" ht="18" customHeight="1">
      <c r="A9" s="508" t="s">
        <v>546</v>
      </c>
      <c r="B9" s="509" t="s">
        <v>547</v>
      </c>
      <c r="C9" s="509" t="s">
        <v>548</v>
      </c>
      <c r="D9" s="509" t="s">
        <v>549</v>
      </c>
      <c r="E9" s="509" t="s">
        <v>550</v>
      </c>
      <c r="F9" s="509" t="s">
        <v>551</v>
      </c>
      <c r="G9" s="509" t="s">
        <v>536</v>
      </c>
    </row>
    <row r="10" spans="1:7" ht="18" hidden="1" customHeight="1">
      <c r="A10" s="508" t="s">
        <v>530</v>
      </c>
      <c r="B10" s="509" t="s">
        <v>552</v>
      </c>
      <c r="C10" s="509" t="s">
        <v>553</v>
      </c>
      <c r="D10" s="509" t="s">
        <v>554</v>
      </c>
      <c r="E10" s="509" t="s">
        <v>555</v>
      </c>
      <c r="F10" s="509" t="s">
        <v>556</v>
      </c>
      <c r="G10" s="509" t="s">
        <v>557</v>
      </c>
    </row>
    <row r="11" spans="1:7" ht="18" customHeight="1">
      <c r="A11" s="508" t="s">
        <v>530</v>
      </c>
      <c r="B11" s="509" t="s">
        <v>558</v>
      </c>
      <c r="C11" s="509" t="s">
        <v>559</v>
      </c>
      <c r="D11" s="509" t="s">
        <v>560</v>
      </c>
      <c r="E11" s="509" t="s">
        <v>561</v>
      </c>
      <c r="F11" s="509" t="s">
        <v>562</v>
      </c>
      <c r="G11" s="509" t="s">
        <v>536</v>
      </c>
    </row>
    <row r="12" spans="1:7" ht="18" customHeight="1">
      <c r="A12" s="508" t="s">
        <v>530</v>
      </c>
      <c r="B12" s="509" t="s">
        <v>563</v>
      </c>
      <c r="C12" s="509" t="s">
        <v>564</v>
      </c>
      <c r="D12" s="509" t="s">
        <v>565</v>
      </c>
      <c r="E12" s="509" t="s">
        <v>566</v>
      </c>
      <c r="F12" s="509" t="s">
        <v>567</v>
      </c>
      <c r="G12" s="509" t="s">
        <v>536</v>
      </c>
    </row>
    <row r="13" spans="1:7" ht="18" customHeight="1">
      <c r="A13" s="508" t="s">
        <v>530</v>
      </c>
      <c r="B13" s="509" t="s">
        <v>568</v>
      </c>
      <c r="C13" s="509" t="s">
        <v>564</v>
      </c>
      <c r="D13" s="509" t="s">
        <v>569</v>
      </c>
      <c r="E13" s="509" t="s">
        <v>570</v>
      </c>
      <c r="F13" s="509" t="s">
        <v>571</v>
      </c>
      <c r="G13" s="509" t="s">
        <v>536</v>
      </c>
    </row>
    <row r="14" spans="1:7" ht="18" customHeight="1">
      <c r="A14" s="508" t="s">
        <v>530</v>
      </c>
      <c r="B14" s="509" t="s">
        <v>572</v>
      </c>
      <c r="C14" s="509" t="s">
        <v>573</v>
      </c>
      <c r="D14" s="509" t="s">
        <v>574</v>
      </c>
      <c r="E14" s="509" t="s">
        <v>575</v>
      </c>
      <c r="F14" s="509" t="s">
        <v>576</v>
      </c>
      <c r="G14" s="509" t="s">
        <v>536</v>
      </c>
    </row>
    <row r="15" spans="1:7" ht="18" customHeight="1">
      <c r="A15" s="508" t="s">
        <v>530</v>
      </c>
      <c r="B15" s="509" t="s">
        <v>577</v>
      </c>
      <c r="C15" s="509" t="s">
        <v>578</v>
      </c>
      <c r="D15" s="509" t="s">
        <v>579</v>
      </c>
      <c r="E15" s="509" t="s">
        <v>580</v>
      </c>
      <c r="F15" s="509" t="s">
        <v>581</v>
      </c>
      <c r="G15" s="509" t="s">
        <v>536</v>
      </c>
    </row>
    <row r="16" spans="1:7" ht="18" customHeight="1">
      <c r="A16" s="508" t="s">
        <v>530</v>
      </c>
      <c r="B16" s="509" t="s">
        <v>582</v>
      </c>
      <c r="C16" s="509" t="s">
        <v>583</v>
      </c>
      <c r="D16" s="509" t="s">
        <v>584</v>
      </c>
      <c r="E16" s="509" t="s">
        <v>585</v>
      </c>
      <c r="F16" s="509" t="s">
        <v>586</v>
      </c>
      <c r="G16" s="509" t="s">
        <v>536</v>
      </c>
    </row>
    <row r="17" spans="1:7" ht="18" customHeight="1">
      <c r="A17" s="508" t="s">
        <v>546</v>
      </c>
      <c r="B17" s="509" t="s">
        <v>587</v>
      </c>
      <c r="C17" s="509" t="s">
        <v>588</v>
      </c>
      <c r="D17" s="509" t="s">
        <v>589</v>
      </c>
      <c r="E17" s="509" t="s">
        <v>590</v>
      </c>
      <c r="F17" s="509" t="s">
        <v>591</v>
      </c>
      <c r="G17" s="509" t="s">
        <v>536</v>
      </c>
    </row>
    <row r="18" spans="1:7" ht="18" customHeight="1">
      <c r="A18" s="508" t="s">
        <v>530</v>
      </c>
      <c r="B18" s="509" t="s">
        <v>592</v>
      </c>
      <c r="C18" s="509" t="s">
        <v>593</v>
      </c>
      <c r="D18" s="509" t="s">
        <v>594</v>
      </c>
      <c r="E18" s="509" t="s">
        <v>595</v>
      </c>
      <c r="F18" s="509" t="s">
        <v>596</v>
      </c>
      <c r="G18" s="509" t="s">
        <v>536</v>
      </c>
    </row>
    <row r="19" spans="1:7" ht="18" customHeight="1">
      <c r="A19" s="508" t="s">
        <v>530</v>
      </c>
      <c r="B19" s="509" t="s">
        <v>597</v>
      </c>
      <c r="C19" s="509" t="s">
        <v>598</v>
      </c>
      <c r="D19" s="509" t="s">
        <v>599</v>
      </c>
      <c r="E19" s="509" t="s">
        <v>600</v>
      </c>
      <c r="F19" s="509" t="s">
        <v>601</v>
      </c>
      <c r="G19" s="509" t="s">
        <v>536</v>
      </c>
    </row>
    <row r="20" spans="1:7" ht="18" customHeight="1">
      <c r="A20" s="508" t="s">
        <v>530</v>
      </c>
      <c r="B20" s="509" t="s">
        <v>602</v>
      </c>
      <c r="C20" s="509" t="s">
        <v>603</v>
      </c>
      <c r="D20" s="509" t="s">
        <v>604</v>
      </c>
      <c r="E20" s="509" t="s">
        <v>605</v>
      </c>
      <c r="F20" s="509" t="s">
        <v>606</v>
      </c>
      <c r="G20" s="509" t="s">
        <v>536</v>
      </c>
    </row>
    <row r="21" spans="1:7" ht="18" customHeight="1">
      <c r="A21" s="508" t="s">
        <v>530</v>
      </c>
      <c r="B21" s="509" t="s">
        <v>607</v>
      </c>
      <c r="C21" s="509" t="s">
        <v>608</v>
      </c>
      <c r="D21" s="509" t="s">
        <v>609</v>
      </c>
      <c r="E21" s="509" t="s">
        <v>610</v>
      </c>
      <c r="F21" s="509" t="s">
        <v>611</v>
      </c>
      <c r="G21" s="509" t="s">
        <v>536</v>
      </c>
    </row>
    <row r="22" spans="1:7" ht="18" customHeight="1">
      <c r="A22" s="508" t="s">
        <v>546</v>
      </c>
      <c r="B22" s="509" t="s">
        <v>612</v>
      </c>
      <c r="C22" s="509" t="s">
        <v>613</v>
      </c>
      <c r="D22" s="509" t="s">
        <v>614</v>
      </c>
      <c r="E22" s="509" t="s">
        <v>615</v>
      </c>
      <c r="F22" s="509" t="s">
        <v>616</v>
      </c>
      <c r="G22" s="509" t="s">
        <v>536</v>
      </c>
    </row>
    <row r="23" spans="1:7" ht="18" customHeight="1">
      <c r="A23" s="508" t="s">
        <v>530</v>
      </c>
      <c r="B23" s="509" t="s">
        <v>617</v>
      </c>
      <c r="C23" s="509" t="s">
        <v>618</v>
      </c>
      <c r="D23" s="509" t="s">
        <v>619</v>
      </c>
      <c r="E23" s="509" t="s">
        <v>620</v>
      </c>
      <c r="F23" s="509" t="s">
        <v>621</v>
      </c>
      <c r="G23" s="509" t="s">
        <v>536</v>
      </c>
    </row>
    <row r="24" spans="1:7" ht="18" customHeight="1">
      <c r="A24" s="508" t="s">
        <v>530</v>
      </c>
      <c r="B24" s="509" t="s">
        <v>622</v>
      </c>
      <c r="C24" s="509" t="s">
        <v>623</v>
      </c>
      <c r="D24" s="509" t="s">
        <v>624</v>
      </c>
      <c r="E24" s="509">
        <v>3155645618</v>
      </c>
      <c r="F24" s="510" t="s">
        <v>625</v>
      </c>
      <c r="G24" s="509" t="s">
        <v>536</v>
      </c>
    </row>
    <row r="25" spans="1:7" ht="18" customHeight="1">
      <c r="A25" s="508" t="s">
        <v>530</v>
      </c>
      <c r="B25" s="509" t="s">
        <v>626</v>
      </c>
      <c r="C25" s="509" t="s">
        <v>627</v>
      </c>
      <c r="D25" s="509" t="s">
        <v>628</v>
      </c>
      <c r="E25" s="509" t="s">
        <v>629</v>
      </c>
      <c r="F25" s="509" t="s">
        <v>630</v>
      </c>
      <c r="G25" s="509" t="s">
        <v>536</v>
      </c>
    </row>
    <row r="26" spans="1:7" ht="18" customHeight="1">
      <c r="A26" s="508" t="s">
        <v>530</v>
      </c>
      <c r="B26" s="509" t="s">
        <v>631</v>
      </c>
      <c r="C26" s="509" t="s">
        <v>632</v>
      </c>
      <c r="D26" s="509" t="s">
        <v>633</v>
      </c>
      <c r="E26" s="509" t="s">
        <v>634</v>
      </c>
      <c r="F26" s="509" t="s">
        <v>635</v>
      </c>
      <c r="G26" s="509" t="s">
        <v>536</v>
      </c>
    </row>
    <row r="27" spans="1:7" ht="18" customHeight="1">
      <c r="A27" s="508" t="s">
        <v>546</v>
      </c>
      <c r="B27" s="509" t="s">
        <v>636</v>
      </c>
      <c r="C27" s="509" t="s">
        <v>637</v>
      </c>
      <c r="D27" s="509" t="s">
        <v>638</v>
      </c>
      <c r="E27" s="509" t="s">
        <v>639</v>
      </c>
      <c r="F27" s="509" t="s">
        <v>640</v>
      </c>
      <c r="G27" s="509" t="s">
        <v>536</v>
      </c>
    </row>
    <row r="28" spans="1:7" ht="18" customHeight="1">
      <c r="A28" s="508" t="s">
        <v>546</v>
      </c>
      <c r="B28" s="509" t="s">
        <v>641</v>
      </c>
      <c r="C28" s="509" t="s">
        <v>642</v>
      </c>
      <c r="D28" s="509" t="s">
        <v>643</v>
      </c>
      <c r="E28" s="509" t="s">
        <v>644</v>
      </c>
      <c r="F28" s="509" t="s">
        <v>645</v>
      </c>
      <c r="G28" s="509" t="s">
        <v>536</v>
      </c>
    </row>
    <row r="29" spans="1:7" ht="18" customHeight="1">
      <c r="A29" s="508" t="s">
        <v>530</v>
      </c>
      <c r="B29" s="509" t="s">
        <v>646</v>
      </c>
      <c r="C29" s="509" t="s">
        <v>647</v>
      </c>
      <c r="D29" s="509" t="s">
        <v>648</v>
      </c>
      <c r="E29" s="509" t="s">
        <v>644</v>
      </c>
      <c r="F29" s="509" t="s">
        <v>649</v>
      </c>
      <c r="G29" s="509" t="s">
        <v>536</v>
      </c>
    </row>
    <row r="30" spans="1:7" ht="18" customHeight="1">
      <c r="A30" s="508" t="s">
        <v>530</v>
      </c>
      <c r="B30" s="509" t="s">
        <v>650</v>
      </c>
      <c r="C30" s="509" t="s">
        <v>651</v>
      </c>
      <c r="D30" s="509" t="s">
        <v>652</v>
      </c>
      <c r="E30" s="509" t="s">
        <v>653</v>
      </c>
      <c r="F30" s="509" t="s">
        <v>654</v>
      </c>
      <c r="G30" s="509" t="s">
        <v>536</v>
      </c>
    </row>
    <row r="31" spans="1:7" ht="18" customHeight="1">
      <c r="A31" s="508" t="s">
        <v>530</v>
      </c>
      <c r="B31" s="509" t="s">
        <v>655</v>
      </c>
      <c r="C31" s="509" t="s">
        <v>656</v>
      </c>
      <c r="D31" s="509" t="s">
        <v>657</v>
      </c>
      <c r="E31" s="509" t="s">
        <v>658</v>
      </c>
      <c r="F31" s="509" t="s">
        <v>659</v>
      </c>
      <c r="G31" s="509" t="s">
        <v>536</v>
      </c>
    </row>
    <row r="32" spans="1:7" ht="18" customHeight="1">
      <c r="A32" s="508" t="s">
        <v>546</v>
      </c>
      <c r="B32" s="509" t="s">
        <v>660</v>
      </c>
      <c r="C32" s="509" t="s">
        <v>661</v>
      </c>
      <c r="D32" s="509" t="s">
        <v>662</v>
      </c>
      <c r="E32" s="509" t="s">
        <v>663</v>
      </c>
      <c r="F32" s="509" t="s">
        <v>664</v>
      </c>
      <c r="G32" s="509" t="s">
        <v>536</v>
      </c>
    </row>
    <row r="33" spans="1:7" ht="18" customHeight="1">
      <c r="A33" s="508" t="s">
        <v>546</v>
      </c>
      <c r="B33" s="509" t="s">
        <v>665</v>
      </c>
      <c r="C33" s="509" t="s">
        <v>666</v>
      </c>
      <c r="D33" s="509" t="s">
        <v>667</v>
      </c>
      <c r="E33" s="509" t="s">
        <v>668</v>
      </c>
      <c r="F33" s="509" t="s">
        <v>669</v>
      </c>
      <c r="G33" s="509" t="s">
        <v>536</v>
      </c>
    </row>
    <row r="34" spans="1:7" ht="18" customHeight="1">
      <c r="A34" s="508" t="s">
        <v>530</v>
      </c>
      <c r="B34" s="509" t="s">
        <v>670</v>
      </c>
      <c r="C34" s="509" t="s">
        <v>671</v>
      </c>
      <c r="D34" s="509" t="s">
        <v>672</v>
      </c>
      <c r="E34" s="509" t="s">
        <v>673</v>
      </c>
      <c r="F34" s="509" t="s">
        <v>674</v>
      </c>
      <c r="G34" s="509" t="s">
        <v>536</v>
      </c>
    </row>
    <row r="35" spans="1:7" ht="18" hidden="1" customHeight="1">
      <c r="A35" s="508" t="s">
        <v>530</v>
      </c>
      <c r="B35" s="509" t="s">
        <v>675</v>
      </c>
      <c r="C35" s="509" t="s">
        <v>676</v>
      </c>
      <c r="D35" s="509" t="s">
        <v>677</v>
      </c>
      <c r="E35" s="509" t="s">
        <v>678</v>
      </c>
      <c r="F35" s="509" t="s">
        <v>679</v>
      </c>
      <c r="G35" s="509" t="s">
        <v>557</v>
      </c>
    </row>
    <row r="36" spans="1:7" ht="18" hidden="1" customHeight="1">
      <c r="A36" s="508" t="s">
        <v>530</v>
      </c>
      <c r="B36" s="509" t="s">
        <v>680</v>
      </c>
      <c r="C36" s="509" t="s">
        <v>681</v>
      </c>
      <c r="D36" s="509" t="s">
        <v>682</v>
      </c>
      <c r="E36" s="509" t="s">
        <v>683</v>
      </c>
      <c r="F36" s="509" t="s">
        <v>684</v>
      </c>
      <c r="G36" s="509" t="s">
        <v>557</v>
      </c>
    </row>
    <row r="37" spans="1:7" ht="18" customHeight="1">
      <c r="A37" s="508" t="s">
        <v>530</v>
      </c>
      <c r="B37" s="509" t="s">
        <v>685</v>
      </c>
      <c r="C37" s="509" t="s">
        <v>686</v>
      </c>
      <c r="D37" s="509" t="s">
        <v>687</v>
      </c>
      <c r="E37" s="509" t="s">
        <v>688</v>
      </c>
      <c r="F37" s="509" t="s">
        <v>689</v>
      </c>
      <c r="G37" s="509" t="s">
        <v>536</v>
      </c>
    </row>
    <row r="38" spans="1:7" ht="18" customHeight="1">
      <c r="A38" s="508" t="s">
        <v>530</v>
      </c>
      <c r="B38" s="509" t="s">
        <v>690</v>
      </c>
      <c r="C38" s="509" t="s">
        <v>691</v>
      </c>
      <c r="D38" s="509" t="s">
        <v>692</v>
      </c>
      <c r="E38" s="509" t="s">
        <v>693</v>
      </c>
      <c r="F38" s="509" t="s">
        <v>694</v>
      </c>
      <c r="G38" s="509" t="s">
        <v>536</v>
      </c>
    </row>
    <row r="39" spans="1:7" ht="18" customHeight="1">
      <c r="A39" s="508" t="s">
        <v>530</v>
      </c>
      <c r="B39" s="509" t="s">
        <v>695</v>
      </c>
      <c r="C39" s="509" t="s">
        <v>696</v>
      </c>
      <c r="D39" s="509" t="s">
        <v>697</v>
      </c>
      <c r="E39" s="509" t="s">
        <v>698</v>
      </c>
      <c r="F39" s="509" t="s">
        <v>699</v>
      </c>
      <c r="G39" s="509" t="s">
        <v>536</v>
      </c>
    </row>
  </sheetData>
  <autoFilter ref="A5:G39" xr:uid="{916250E6-2D1E-42B3-B054-7A886B084AB6}">
    <filterColumn colId="6">
      <filters>
        <filter val="EN FORMACION"/>
      </filters>
    </filterColumn>
    <sortState xmlns:xlrd2="http://schemas.microsoft.com/office/spreadsheetml/2017/richdata2" ref="A6:G39">
      <sortCondition ref="C5"/>
    </sortState>
  </autoFilter>
  <mergeCells count="7">
    <mergeCell ref="A4:B4"/>
    <mergeCell ref="C4:E4"/>
    <mergeCell ref="A1:G1"/>
    <mergeCell ref="A2:B2"/>
    <mergeCell ref="C2:E2"/>
    <mergeCell ref="A3:B3"/>
    <mergeCell ref="C3:E3"/>
  </mergeCells>
  <hyperlinks>
    <hyperlink ref="F24" r:id="rId1" xr:uid="{68F4E6D7-1419-4286-83AD-611A310950AB}"/>
    <hyperlink ref="F8" r:id="rId2" xr:uid="{02C10A24-E327-4942-8ABC-70561DE72E86}"/>
  </hyperlinks>
  <pageMargins left="0.75" right="0.75" top="1" bottom="1" header="0.5" footer="0.5"/>
  <pageSetup orientation="landscape" horizontalDpi="300" verticalDpi="300" copies="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32E3-393C-4752-A469-4E488F2E8E0E}">
  <sheetPr codeName="Hoja11">
    <pageSetUpPr fitToPage="1"/>
  </sheetPr>
  <dimension ref="A1:HC1050"/>
  <sheetViews>
    <sheetView showGridLines="0" zoomScale="90" zoomScaleNormal="90" workbookViewId="0">
      <pane xSplit="2" topLeftCell="AR1" activePane="topRight" state="frozen"/>
      <selection pane="topRight" activeCell="AR58" sqref="AR58"/>
    </sheetView>
  </sheetViews>
  <sheetFormatPr baseColWidth="10" defaultColWidth="0" defaultRowHeight="0" customHeight="1" zeroHeight="1"/>
  <cols>
    <col min="1" max="1" width="4.7265625" style="54" customWidth="1"/>
    <col min="2" max="2" width="43.7265625" style="54" customWidth="1"/>
    <col min="3" max="3" width="4.453125" style="54" customWidth="1"/>
    <col min="4" max="49" width="3.26953125" style="54" customWidth="1"/>
    <col min="50" max="50" width="3.54296875" style="54" customWidth="1"/>
    <col min="51" max="88" width="3.26953125" style="54" customWidth="1"/>
    <col min="89" max="89" width="35.7265625" style="54" customWidth="1"/>
    <col min="90" max="90" width="1.7265625" style="54" customWidth="1"/>
    <col min="91" max="94" width="21.7265625" style="54" customWidth="1"/>
    <col min="95" max="95" width="14.453125" style="54" customWidth="1"/>
    <col min="96" max="106" width="14.453125" style="54" hidden="1" customWidth="1"/>
    <col min="107" max="108" width="0" style="54" hidden="1" customWidth="1"/>
    <col min="109" max="211" width="14.453125" style="54" hidden="1" customWidth="1"/>
    <col min="212" max="16383" width="0" style="54" hidden="1"/>
    <col min="16384" max="16384" width="0" style="54" hidden="1" customWidth="1"/>
  </cols>
  <sheetData>
    <row r="1" spans="1:95" ht="50.15" customHeight="1" thickBot="1">
      <c r="A1" s="665" t="s">
        <v>700</v>
      </c>
      <c r="B1" s="666"/>
      <c r="C1" s="666"/>
      <c r="D1" s="666"/>
      <c r="E1" s="666"/>
      <c r="F1" s="666"/>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6"/>
      <c r="AR1" s="666"/>
      <c r="AS1" s="666"/>
      <c r="AT1" s="666"/>
      <c r="AU1" s="666"/>
      <c r="AV1" s="666"/>
      <c r="AW1" s="666"/>
      <c r="AX1" s="666"/>
      <c r="AY1" s="666"/>
      <c r="AZ1" s="666"/>
      <c r="BA1" s="666"/>
      <c r="BB1" s="666"/>
      <c r="BC1" s="666"/>
      <c r="BD1" s="666"/>
      <c r="BE1" s="666"/>
      <c r="BF1" s="666"/>
      <c r="BG1" s="666"/>
      <c r="BH1" s="666"/>
      <c r="BI1" s="666"/>
      <c r="BJ1" s="666"/>
      <c r="BK1" s="666"/>
      <c r="BL1" s="666"/>
      <c r="BM1" s="666"/>
      <c r="BN1" s="666"/>
      <c r="BO1" s="666"/>
      <c r="BP1" s="666"/>
      <c r="BQ1" s="666"/>
      <c r="BR1" s="666"/>
      <c r="BS1" s="666"/>
      <c r="BT1" s="666"/>
      <c r="BU1" s="666"/>
      <c r="BV1" s="666"/>
      <c r="BW1" s="666"/>
      <c r="BX1" s="666"/>
      <c r="BY1" s="666"/>
      <c r="BZ1" s="666"/>
      <c r="CA1" s="666"/>
      <c r="CB1" s="666"/>
      <c r="CC1" s="666"/>
      <c r="CD1" s="666"/>
      <c r="CE1" s="666"/>
      <c r="CF1" s="666"/>
      <c r="CG1" s="666"/>
      <c r="CH1" s="666"/>
      <c r="CI1" s="666"/>
      <c r="CJ1" s="666"/>
      <c r="CK1" s="666"/>
      <c r="CL1" s="97"/>
      <c r="CM1" s="97"/>
      <c r="CN1" s="97"/>
      <c r="CO1" s="97"/>
      <c r="CP1" s="97"/>
    </row>
    <row r="2" spans="1:95" ht="35.15" customHeight="1" thickBot="1">
      <c r="A2" s="667" t="s">
        <v>701</v>
      </c>
      <c r="B2" s="668"/>
      <c r="C2" s="668"/>
      <c r="D2" s="668"/>
      <c r="E2" s="668"/>
      <c r="F2" s="668"/>
      <c r="G2" s="668"/>
      <c r="H2" s="668"/>
      <c r="I2" s="668"/>
      <c r="J2" s="668"/>
      <c r="K2" s="668"/>
      <c r="L2" s="668"/>
      <c r="M2" s="668"/>
      <c r="N2" s="668"/>
      <c r="O2" s="668"/>
      <c r="P2" s="668"/>
      <c r="Q2" s="668"/>
      <c r="R2" s="668"/>
      <c r="S2" s="668"/>
      <c r="T2" s="668"/>
      <c r="U2" s="668"/>
      <c r="V2" s="668"/>
      <c r="W2" s="668"/>
      <c r="X2" s="668"/>
      <c r="Y2" s="668"/>
      <c r="Z2" s="668"/>
      <c r="AA2" s="668"/>
      <c r="AB2" s="668"/>
      <c r="AC2" s="668"/>
      <c r="AD2" s="668"/>
      <c r="AE2" s="668"/>
      <c r="AF2" s="668"/>
      <c r="AG2" s="668"/>
      <c r="AH2" s="668"/>
      <c r="AI2" s="668"/>
      <c r="AJ2" s="668"/>
      <c r="AK2" s="668"/>
      <c r="AL2" s="668"/>
      <c r="AM2" s="668"/>
      <c r="AN2" s="668"/>
      <c r="AO2" s="668"/>
      <c r="AP2" s="668"/>
      <c r="AQ2" s="668"/>
      <c r="AR2" s="668"/>
      <c r="AS2" s="668"/>
      <c r="AT2" s="668"/>
      <c r="AU2" s="668"/>
      <c r="AV2" s="668"/>
      <c r="AW2" s="668"/>
      <c r="AX2" s="668"/>
      <c r="AY2" s="668"/>
      <c r="AZ2" s="668"/>
      <c r="BA2" s="668"/>
      <c r="BB2" s="668"/>
      <c r="BC2" s="668"/>
      <c r="BD2" s="668"/>
      <c r="BE2" s="668"/>
      <c r="BF2" s="668"/>
      <c r="BG2" s="668"/>
      <c r="BH2" s="668"/>
      <c r="BI2" s="668"/>
      <c r="BJ2" s="668"/>
      <c r="BK2" s="668"/>
      <c r="BL2" s="668"/>
      <c r="BM2" s="668"/>
      <c r="BN2" s="668"/>
      <c r="BO2" s="668"/>
      <c r="BP2" s="668"/>
      <c r="BQ2" s="668"/>
      <c r="BR2" s="668"/>
      <c r="BS2" s="668"/>
      <c r="BT2" s="668"/>
      <c r="BU2" s="668"/>
      <c r="BV2" s="668"/>
      <c r="BW2" s="668"/>
      <c r="BX2" s="668"/>
      <c r="BY2" s="668"/>
      <c r="BZ2" s="668"/>
      <c r="CA2" s="668"/>
      <c r="CB2" s="668"/>
      <c r="CC2" s="668"/>
      <c r="CD2" s="668"/>
      <c r="CE2" s="668"/>
      <c r="CF2" s="668"/>
      <c r="CG2" s="668"/>
      <c r="CH2" s="668"/>
      <c r="CI2" s="668"/>
      <c r="CJ2" s="668"/>
      <c r="CK2" s="669"/>
      <c r="CM2" s="117"/>
      <c r="CN2" s="117"/>
      <c r="CO2" s="55"/>
      <c r="CP2" s="55"/>
    </row>
    <row r="3" spans="1:95" ht="21" customHeight="1" thickBot="1">
      <c r="A3" s="670" t="s">
        <v>702</v>
      </c>
      <c r="B3" s="673" t="s">
        <v>703</v>
      </c>
      <c r="C3" s="676" t="s">
        <v>704</v>
      </c>
      <c r="D3" s="679" t="s">
        <v>705</v>
      </c>
      <c r="E3" s="680"/>
      <c r="F3" s="680"/>
      <c r="G3" s="680"/>
      <c r="H3" s="680"/>
      <c r="I3" s="680"/>
      <c r="J3" s="680"/>
      <c r="K3" s="680"/>
      <c r="L3" s="680"/>
      <c r="M3" s="680"/>
      <c r="N3" s="680"/>
      <c r="O3" s="680"/>
      <c r="P3" s="680"/>
      <c r="Q3" s="680"/>
      <c r="R3" s="680"/>
      <c r="S3" s="680"/>
      <c r="T3" s="680"/>
      <c r="U3" s="680"/>
      <c r="V3" s="680"/>
      <c r="W3" s="680"/>
      <c r="X3" s="680"/>
      <c r="Y3" s="680"/>
      <c r="Z3" s="680"/>
      <c r="AA3" s="680"/>
      <c r="AB3" s="680"/>
      <c r="AC3" s="680"/>
      <c r="AD3" s="680"/>
      <c r="AE3" s="681"/>
      <c r="AF3" s="679" t="s">
        <v>706</v>
      </c>
      <c r="AG3" s="680"/>
      <c r="AH3" s="680"/>
      <c r="AI3" s="680"/>
      <c r="AJ3" s="680"/>
      <c r="AK3" s="680"/>
      <c r="AL3" s="680"/>
      <c r="AM3" s="680"/>
      <c r="AN3" s="680"/>
      <c r="AO3" s="680"/>
      <c r="AP3" s="680"/>
      <c r="AQ3" s="680"/>
      <c r="AR3" s="680"/>
      <c r="AS3" s="680"/>
      <c r="AT3" s="680"/>
      <c r="AU3" s="680"/>
      <c r="AV3" s="680"/>
      <c r="AW3" s="680"/>
      <c r="AX3" s="680"/>
      <c r="AY3" s="680"/>
      <c r="AZ3" s="680"/>
      <c r="BA3" s="680"/>
      <c r="BB3" s="680"/>
      <c r="BC3" s="680"/>
      <c r="BD3" s="680"/>
      <c r="BE3" s="680"/>
      <c r="BF3" s="680"/>
      <c r="BG3" s="680"/>
      <c r="BH3" s="680"/>
      <c r="BI3" s="680"/>
      <c r="BJ3" s="681"/>
      <c r="BK3" s="682" t="s">
        <v>707</v>
      </c>
      <c r="BL3" s="683"/>
      <c r="BM3" s="683"/>
      <c r="BN3" s="683"/>
      <c r="BO3" s="683"/>
      <c r="BP3" s="683"/>
      <c r="BQ3" s="683"/>
      <c r="BR3" s="683"/>
      <c r="BS3" s="683"/>
      <c r="BT3" s="683"/>
      <c r="BU3" s="683"/>
      <c r="BV3" s="683"/>
      <c r="BW3" s="683"/>
      <c r="BX3" s="683"/>
      <c r="BY3" s="683"/>
      <c r="BZ3" s="683"/>
      <c r="CA3" s="683"/>
      <c r="CB3" s="683"/>
      <c r="CC3" s="683"/>
      <c r="CD3" s="683"/>
      <c r="CE3" s="683"/>
      <c r="CF3" s="683"/>
      <c r="CG3" s="683"/>
      <c r="CH3" s="683"/>
      <c r="CI3" s="683"/>
      <c r="CJ3" s="684"/>
      <c r="CK3" s="685" t="s">
        <v>708</v>
      </c>
      <c r="CM3" s="56"/>
      <c r="CN3" s="56"/>
      <c r="CO3" s="57"/>
      <c r="CP3" s="58"/>
      <c r="CQ3" s="117"/>
    </row>
    <row r="4" spans="1:95" ht="21" customHeight="1" thickBot="1">
      <c r="A4" s="671"/>
      <c r="B4" s="674"/>
      <c r="C4" s="677"/>
      <c r="D4" s="118" t="s">
        <v>709</v>
      </c>
      <c r="E4" s="99" t="s">
        <v>710</v>
      </c>
      <c r="F4" s="119" t="s">
        <v>711</v>
      </c>
      <c r="G4" s="98" t="s">
        <v>712</v>
      </c>
      <c r="H4" s="98" t="s">
        <v>712</v>
      </c>
      <c r="I4" s="98" t="s">
        <v>713</v>
      </c>
      <c r="J4" s="98" t="s">
        <v>714</v>
      </c>
      <c r="K4" s="100" t="s">
        <v>709</v>
      </c>
      <c r="L4" s="99" t="s">
        <v>710</v>
      </c>
      <c r="M4" s="119" t="s">
        <v>711</v>
      </c>
      <c r="N4" s="98" t="s">
        <v>712</v>
      </c>
      <c r="O4" s="98" t="s">
        <v>712</v>
      </c>
      <c r="P4" s="98" t="s">
        <v>713</v>
      </c>
      <c r="Q4" s="98" t="s">
        <v>714</v>
      </c>
      <c r="R4" s="100" t="s">
        <v>709</v>
      </c>
      <c r="S4" s="99" t="s">
        <v>710</v>
      </c>
      <c r="T4" s="98" t="s">
        <v>711</v>
      </c>
      <c r="U4" s="98" t="s">
        <v>712</v>
      </c>
      <c r="V4" s="98" t="s">
        <v>712</v>
      </c>
      <c r="W4" s="98" t="s">
        <v>713</v>
      </c>
      <c r="X4" s="98" t="s">
        <v>714</v>
      </c>
      <c r="Y4" s="100" t="s">
        <v>709</v>
      </c>
      <c r="Z4" s="99" t="s">
        <v>710</v>
      </c>
      <c r="AA4" s="98" t="s">
        <v>711</v>
      </c>
      <c r="AB4" s="98" t="s">
        <v>712</v>
      </c>
      <c r="AC4" s="98" t="s">
        <v>712</v>
      </c>
      <c r="AD4" s="98" t="s">
        <v>713</v>
      </c>
      <c r="AE4" s="120" t="s">
        <v>714</v>
      </c>
      <c r="AF4" s="118" t="s">
        <v>709</v>
      </c>
      <c r="AG4" s="99" t="s">
        <v>710</v>
      </c>
      <c r="AH4" s="119" t="s">
        <v>711</v>
      </c>
      <c r="AI4" s="98" t="s">
        <v>712</v>
      </c>
      <c r="AJ4" s="98" t="s">
        <v>712</v>
      </c>
      <c r="AK4" s="98" t="s">
        <v>713</v>
      </c>
      <c r="AL4" s="98" t="s">
        <v>714</v>
      </c>
      <c r="AM4" s="100" t="s">
        <v>709</v>
      </c>
      <c r="AN4" s="99" t="s">
        <v>710</v>
      </c>
      <c r="AO4" s="119" t="s">
        <v>711</v>
      </c>
      <c r="AP4" s="98" t="s">
        <v>712</v>
      </c>
      <c r="AQ4" s="98" t="s">
        <v>712</v>
      </c>
      <c r="AR4" s="98" t="s">
        <v>713</v>
      </c>
      <c r="AS4" s="98" t="s">
        <v>714</v>
      </c>
      <c r="AT4" s="100" t="s">
        <v>709</v>
      </c>
      <c r="AU4" s="99" t="s">
        <v>710</v>
      </c>
      <c r="AV4" s="119" t="s">
        <v>711</v>
      </c>
      <c r="AW4" s="98" t="s">
        <v>712</v>
      </c>
      <c r="AX4" s="98" t="s">
        <v>712</v>
      </c>
      <c r="AY4" s="98" t="s">
        <v>713</v>
      </c>
      <c r="AZ4" s="98" t="s">
        <v>714</v>
      </c>
      <c r="BA4" s="100" t="s">
        <v>709</v>
      </c>
      <c r="BB4" s="99" t="s">
        <v>710</v>
      </c>
      <c r="BC4" s="99" t="s">
        <v>711</v>
      </c>
      <c r="BD4" s="98" t="s">
        <v>712</v>
      </c>
      <c r="BE4" s="98" t="s">
        <v>712</v>
      </c>
      <c r="BF4" s="98" t="s">
        <v>713</v>
      </c>
      <c r="BG4" s="98" t="s">
        <v>714</v>
      </c>
      <c r="BH4" s="100" t="s">
        <v>709</v>
      </c>
      <c r="BI4" s="99" t="s">
        <v>710</v>
      </c>
      <c r="BJ4" s="120" t="s">
        <v>711</v>
      </c>
      <c r="BK4" s="121" t="s">
        <v>712</v>
      </c>
      <c r="BL4" s="122" t="s">
        <v>712</v>
      </c>
      <c r="BM4" s="122" t="s">
        <v>713</v>
      </c>
      <c r="BN4" s="122" t="s">
        <v>714</v>
      </c>
      <c r="BO4" s="122" t="s">
        <v>709</v>
      </c>
      <c r="BP4" s="123" t="s">
        <v>710</v>
      </c>
      <c r="BQ4" s="122" t="s">
        <v>711</v>
      </c>
      <c r="BR4" s="122" t="s">
        <v>712</v>
      </c>
      <c r="BS4" s="122" t="s">
        <v>712</v>
      </c>
      <c r="BT4" s="122" t="s">
        <v>713</v>
      </c>
      <c r="BU4" s="122" t="s">
        <v>714</v>
      </c>
      <c r="BV4" s="122" t="s">
        <v>709</v>
      </c>
      <c r="BW4" s="123" t="s">
        <v>710</v>
      </c>
      <c r="BX4" s="122" t="s">
        <v>711</v>
      </c>
      <c r="BY4" s="122" t="s">
        <v>712</v>
      </c>
      <c r="BZ4" s="122" t="s">
        <v>712</v>
      </c>
      <c r="CA4" s="123" t="s">
        <v>713</v>
      </c>
      <c r="CB4" s="123" t="s">
        <v>714</v>
      </c>
      <c r="CC4" s="122" t="s">
        <v>709</v>
      </c>
      <c r="CD4" s="123" t="s">
        <v>710</v>
      </c>
      <c r="CE4" s="122" t="s">
        <v>711</v>
      </c>
      <c r="CF4" s="122" t="s">
        <v>712</v>
      </c>
      <c r="CG4" s="122" t="s">
        <v>712</v>
      </c>
      <c r="CH4" s="122" t="s">
        <v>713</v>
      </c>
      <c r="CI4" s="122" t="s">
        <v>714</v>
      </c>
      <c r="CJ4" s="124" t="s">
        <v>709</v>
      </c>
      <c r="CK4" s="686"/>
      <c r="CM4" s="657">
        <v>4</v>
      </c>
      <c r="CN4" s="659">
        <v>3</v>
      </c>
      <c r="CO4" s="661">
        <v>2</v>
      </c>
      <c r="CP4" s="663">
        <v>1</v>
      </c>
    </row>
    <row r="5" spans="1:95" ht="21" customHeight="1" thickBot="1">
      <c r="A5" s="672"/>
      <c r="B5" s="675"/>
      <c r="C5" s="678"/>
      <c r="D5" s="125">
        <v>1</v>
      </c>
      <c r="E5" s="126">
        <v>2</v>
      </c>
      <c r="F5" s="127">
        <v>3</v>
      </c>
      <c r="G5" s="127">
        <v>4</v>
      </c>
      <c r="H5" s="127">
        <v>5</v>
      </c>
      <c r="I5" s="127">
        <v>6</v>
      </c>
      <c r="J5" s="127">
        <v>7</v>
      </c>
      <c r="K5" s="127">
        <v>8</v>
      </c>
      <c r="L5" s="126">
        <v>9</v>
      </c>
      <c r="M5" s="127">
        <v>10</v>
      </c>
      <c r="N5" s="127">
        <v>11</v>
      </c>
      <c r="O5" s="127">
        <v>12</v>
      </c>
      <c r="P5" s="127">
        <v>13</v>
      </c>
      <c r="Q5" s="127">
        <v>14</v>
      </c>
      <c r="R5" s="127">
        <v>15</v>
      </c>
      <c r="S5" s="126">
        <v>16</v>
      </c>
      <c r="T5" s="127">
        <v>17</v>
      </c>
      <c r="U5" s="127">
        <v>18</v>
      </c>
      <c r="V5" s="127">
        <v>19</v>
      </c>
      <c r="W5" s="127">
        <v>20</v>
      </c>
      <c r="X5" s="127">
        <v>21</v>
      </c>
      <c r="Y5" s="127">
        <v>22</v>
      </c>
      <c r="Z5" s="126">
        <v>23</v>
      </c>
      <c r="AA5" s="127">
        <v>24</v>
      </c>
      <c r="AB5" s="127">
        <v>25</v>
      </c>
      <c r="AC5" s="127">
        <v>26</v>
      </c>
      <c r="AD5" s="127">
        <v>27</v>
      </c>
      <c r="AE5" s="128">
        <v>28</v>
      </c>
      <c r="AF5" s="125">
        <v>1</v>
      </c>
      <c r="AG5" s="126">
        <v>2</v>
      </c>
      <c r="AH5" s="127">
        <v>3</v>
      </c>
      <c r="AI5" s="127">
        <v>4</v>
      </c>
      <c r="AJ5" s="127">
        <v>5</v>
      </c>
      <c r="AK5" s="127">
        <v>6</v>
      </c>
      <c r="AL5" s="127">
        <v>7</v>
      </c>
      <c r="AM5" s="127">
        <v>8</v>
      </c>
      <c r="AN5" s="126">
        <v>9</v>
      </c>
      <c r="AO5" s="127">
        <v>10</v>
      </c>
      <c r="AP5" s="127">
        <v>11</v>
      </c>
      <c r="AQ5" s="127">
        <v>12</v>
      </c>
      <c r="AR5" s="127">
        <v>13</v>
      </c>
      <c r="AS5" s="127">
        <v>14</v>
      </c>
      <c r="AT5" s="127">
        <v>15</v>
      </c>
      <c r="AU5" s="126">
        <v>16</v>
      </c>
      <c r="AV5" s="127">
        <v>17</v>
      </c>
      <c r="AW5" s="127">
        <v>18</v>
      </c>
      <c r="AX5" s="127">
        <v>19</v>
      </c>
      <c r="AY5" s="127">
        <v>20</v>
      </c>
      <c r="AZ5" s="127">
        <v>21</v>
      </c>
      <c r="BA5" s="127">
        <v>22</v>
      </c>
      <c r="BB5" s="126">
        <v>23</v>
      </c>
      <c r="BC5" s="126">
        <v>24</v>
      </c>
      <c r="BD5" s="127">
        <v>25</v>
      </c>
      <c r="BE5" s="127">
        <v>26</v>
      </c>
      <c r="BF5" s="127">
        <v>27</v>
      </c>
      <c r="BG5" s="127">
        <v>28</v>
      </c>
      <c r="BH5" s="127">
        <v>29</v>
      </c>
      <c r="BI5" s="126">
        <v>30</v>
      </c>
      <c r="BJ5" s="128">
        <v>31</v>
      </c>
      <c r="BK5" s="129">
        <v>1</v>
      </c>
      <c r="BL5" s="130">
        <v>2</v>
      </c>
      <c r="BM5" s="130">
        <v>3</v>
      </c>
      <c r="BN5" s="130">
        <v>4</v>
      </c>
      <c r="BO5" s="130">
        <v>5</v>
      </c>
      <c r="BP5" s="131">
        <v>6</v>
      </c>
      <c r="BQ5" s="130">
        <v>7</v>
      </c>
      <c r="BR5" s="130">
        <v>8</v>
      </c>
      <c r="BS5" s="130">
        <v>9</v>
      </c>
      <c r="BT5" s="130">
        <v>10</v>
      </c>
      <c r="BU5" s="130">
        <v>11</v>
      </c>
      <c r="BV5" s="130">
        <v>12</v>
      </c>
      <c r="BW5" s="131">
        <v>13</v>
      </c>
      <c r="BX5" s="130">
        <v>14</v>
      </c>
      <c r="BY5" s="130">
        <v>15</v>
      </c>
      <c r="BZ5" s="130">
        <v>16</v>
      </c>
      <c r="CA5" s="131">
        <v>17</v>
      </c>
      <c r="CB5" s="131">
        <v>18</v>
      </c>
      <c r="CC5" s="130">
        <v>19</v>
      </c>
      <c r="CD5" s="131">
        <v>20</v>
      </c>
      <c r="CE5" s="130">
        <v>21</v>
      </c>
      <c r="CF5" s="130">
        <v>22</v>
      </c>
      <c r="CG5" s="130">
        <v>23</v>
      </c>
      <c r="CH5" s="130">
        <v>24</v>
      </c>
      <c r="CI5" s="130">
        <v>25</v>
      </c>
      <c r="CJ5" s="132">
        <v>26</v>
      </c>
      <c r="CK5" s="687"/>
      <c r="CM5" s="658"/>
      <c r="CN5" s="660"/>
      <c r="CO5" s="662"/>
      <c r="CP5" s="664"/>
    </row>
    <row r="6" spans="1:95" ht="17.149999999999999" customHeight="1">
      <c r="A6" s="641">
        <v>1</v>
      </c>
      <c r="B6" s="644" t="s">
        <v>715</v>
      </c>
      <c r="C6" s="101" t="s">
        <v>712</v>
      </c>
      <c r="D6" s="133"/>
      <c r="E6" s="134"/>
      <c r="F6" s="85"/>
      <c r="G6" s="85"/>
      <c r="H6" s="85"/>
      <c r="I6" s="85"/>
      <c r="J6" s="85"/>
      <c r="K6" s="85"/>
      <c r="L6" s="134"/>
      <c r="M6" s="85"/>
      <c r="N6" s="85"/>
      <c r="O6" s="85"/>
      <c r="P6" s="85"/>
      <c r="Q6" s="85"/>
      <c r="R6" s="85"/>
      <c r="S6" s="134"/>
      <c r="T6" s="85">
        <v>4</v>
      </c>
      <c r="U6" s="85">
        <v>4</v>
      </c>
      <c r="V6" s="85">
        <v>4</v>
      </c>
      <c r="W6" s="85">
        <v>4</v>
      </c>
      <c r="X6" s="85">
        <v>4</v>
      </c>
      <c r="Y6" s="85"/>
      <c r="Z6" s="134"/>
      <c r="AA6" s="85">
        <v>4</v>
      </c>
      <c r="AB6" s="85">
        <v>4</v>
      </c>
      <c r="AC6" s="85">
        <v>4</v>
      </c>
      <c r="AD6" s="85">
        <v>4</v>
      </c>
      <c r="AE6" s="85">
        <v>4</v>
      </c>
      <c r="AF6" s="133"/>
      <c r="AG6" s="134"/>
      <c r="AH6" s="85">
        <v>4</v>
      </c>
      <c r="AI6" s="85">
        <v>4</v>
      </c>
      <c r="AJ6" s="85">
        <v>4</v>
      </c>
      <c r="AK6" s="85">
        <v>4</v>
      </c>
      <c r="AL6" s="85">
        <v>1</v>
      </c>
      <c r="AM6" s="85"/>
      <c r="AN6" s="134"/>
      <c r="AO6" s="85">
        <v>1</v>
      </c>
      <c r="AP6" s="85">
        <v>4</v>
      </c>
      <c r="AQ6" s="85"/>
      <c r="AR6" s="85">
        <v>4</v>
      </c>
      <c r="AS6" s="85"/>
      <c r="AT6" s="85"/>
      <c r="AU6" s="134"/>
      <c r="AV6" s="85">
        <v>4</v>
      </c>
      <c r="AW6" s="85"/>
      <c r="AX6" s="85">
        <v>4</v>
      </c>
      <c r="AY6" s="85">
        <v>4</v>
      </c>
      <c r="AZ6" s="85">
        <v>4</v>
      </c>
      <c r="BA6" s="85"/>
      <c r="BB6" s="134"/>
      <c r="BC6" s="134"/>
      <c r="BD6" s="85">
        <v>4</v>
      </c>
      <c r="BE6" s="85">
        <v>4</v>
      </c>
      <c r="BF6" s="85">
        <v>4</v>
      </c>
      <c r="BG6" s="85">
        <v>4</v>
      </c>
      <c r="BH6" s="85"/>
      <c r="BI6" s="134"/>
      <c r="BJ6" s="86">
        <v>4</v>
      </c>
      <c r="BK6" s="85">
        <v>4</v>
      </c>
      <c r="BL6" s="85">
        <v>4</v>
      </c>
      <c r="BM6" s="85">
        <v>4</v>
      </c>
      <c r="BN6" s="85">
        <v>4</v>
      </c>
      <c r="BO6" s="85"/>
      <c r="BP6" s="134"/>
      <c r="BQ6" s="85">
        <v>4</v>
      </c>
      <c r="BR6" s="85">
        <v>4</v>
      </c>
      <c r="BS6" s="85"/>
      <c r="BT6" s="85">
        <v>4</v>
      </c>
      <c r="BU6" s="85">
        <v>4</v>
      </c>
      <c r="BV6" s="85">
        <v>4</v>
      </c>
      <c r="BW6" s="134"/>
      <c r="BX6" s="85"/>
      <c r="BY6" s="85"/>
      <c r="BZ6" s="85"/>
      <c r="CA6" s="134"/>
      <c r="CB6" s="134"/>
      <c r="CC6" s="85"/>
      <c r="CD6" s="134"/>
      <c r="CE6" s="85">
        <v>4</v>
      </c>
      <c r="CF6" s="85">
        <v>1</v>
      </c>
      <c r="CG6" s="85"/>
      <c r="CH6" s="85">
        <v>1</v>
      </c>
      <c r="CI6" s="85">
        <v>4</v>
      </c>
      <c r="CJ6" s="86"/>
      <c r="CK6" s="647"/>
      <c r="CM6" s="61">
        <f>COUNTIF(D6:CJ6,"4")</f>
        <v>36</v>
      </c>
      <c r="CN6" s="61">
        <f>COUNTIF(D6:CJ6,"3")</f>
        <v>0</v>
      </c>
      <c r="CO6" s="62">
        <f>COUNTIF(D6:CJ6,"2")</f>
        <v>0</v>
      </c>
      <c r="CP6" s="62">
        <f>COUNTIF(D6:CJ6,"1")</f>
        <v>4</v>
      </c>
    </row>
    <row r="7" spans="1:95" ht="17.149999999999999" customHeight="1">
      <c r="A7" s="642"/>
      <c r="B7" s="645"/>
      <c r="C7" s="63" t="s">
        <v>716</v>
      </c>
      <c r="D7" s="135"/>
      <c r="E7" s="136"/>
      <c r="F7" s="83"/>
      <c r="G7" s="83"/>
      <c r="H7" s="83"/>
      <c r="I7" s="83"/>
      <c r="J7" s="83"/>
      <c r="K7" s="83"/>
      <c r="L7" s="136"/>
      <c r="M7" s="83"/>
      <c r="N7" s="83"/>
      <c r="O7" s="83"/>
      <c r="P7" s="83"/>
      <c r="Q7" s="83"/>
      <c r="R7" s="83"/>
      <c r="S7" s="136"/>
      <c r="T7" s="83">
        <v>4</v>
      </c>
      <c r="U7" s="83">
        <v>4</v>
      </c>
      <c r="V7" s="83">
        <v>4</v>
      </c>
      <c r="W7" s="83">
        <v>4</v>
      </c>
      <c r="X7" s="83">
        <v>4</v>
      </c>
      <c r="Y7" s="83"/>
      <c r="Z7" s="136"/>
      <c r="AA7" s="83">
        <v>4</v>
      </c>
      <c r="AB7" s="83">
        <v>4</v>
      </c>
      <c r="AC7" s="83">
        <v>4</v>
      </c>
      <c r="AD7" s="83">
        <v>4</v>
      </c>
      <c r="AE7" s="83">
        <v>4</v>
      </c>
      <c r="AF7" s="135"/>
      <c r="AG7" s="136"/>
      <c r="AH7" s="83">
        <v>4</v>
      </c>
      <c r="AI7" s="83">
        <v>4</v>
      </c>
      <c r="AJ7" s="83">
        <v>4</v>
      </c>
      <c r="AK7" s="83">
        <v>4</v>
      </c>
      <c r="AL7" s="83">
        <v>1</v>
      </c>
      <c r="AM7" s="83"/>
      <c r="AN7" s="136"/>
      <c r="AO7" s="83">
        <v>1</v>
      </c>
      <c r="AP7" s="83">
        <v>4</v>
      </c>
      <c r="AQ7" s="83"/>
      <c r="AR7" s="83"/>
      <c r="AS7" s="83"/>
      <c r="AT7" s="83"/>
      <c r="AU7" s="136"/>
      <c r="AV7" s="83">
        <v>4</v>
      </c>
      <c r="AW7" s="83"/>
      <c r="AX7" s="83">
        <v>4</v>
      </c>
      <c r="AY7" s="83">
        <v>4</v>
      </c>
      <c r="AZ7" s="83">
        <v>4</v>
      </c>
      <c r="BA7" s="83"/>
      <c r="BB7" s="136"/>
      <c r="BC7" s="136"/>
      <c r="BD7" s="83">
        <v>4</v>
      </c>
      <c r="BE7" s="83">
        <v>4</v>
      </c>
      <c r="BF7" s="83">
        <v>4</v>
      </c>
      <c r="BG7" s="83">
        <v>4</v>
      </c>
      <c r="BH7" s="83"/>
      <c r="BI7" s="136"/>
      <c r="BJ7" s="87">
        <v>4</v>
      </c>
      <c r="BK7" s="83">
        <v>4</v>
      </c>
      <c r="BL7" s="83">
        <v>4</v>
      </c>
      <c r="BM7" s="83">
        <v>4</v>
      </c>
      <c r="BN7" s="83">
        <v>4</v>
      </c>
      <c r="BO7" s="83"/>
      <c r="BP7" s="136"/>
      <c r="BQ7" s="83">
        <v>4</v>
      </c>
      <c r="BR7" s="83">
        <v>4</v>
      </c>
      <c r="BS7" s="83"/>
      <c r="BT7" s="83">
        <v>4</v>
      </c>
      <c r="BU7" s="83">
        <v>4</v>
      </c>
      <c r="BV7" s="83"/>
      <c r="BW7" s="136"/>
      <c r="BX7" s="83"/>
      <c r="BY7" s="83"/>
      <c r="BZ7" s="83"/>
      <c r="CA7" s="136"/>
      <c r="CB7" s="136"/>
      <c r="CC7" s="83"/>
      <c r="CD7" s="136"/>
      <c r="CE7" s="83">
        <v>4</v>
      </c>
      <c r="CF7" s="83">
        <v>1</v>
      </c>
      <c r="CG7" s="83"/>
      <c r="CH7" s="83">
        <v>1</v>
      </c>
      <c r="CI7" s="83">
        <v>4</v>
      </c>
      <c r="CJ7" s="87"/>
      <c r="CK7" s="648"/>
      <c r="CM7" s="64">
        <f>COUNTIF(D7:CJ7,"4")</f>
        <v>34</v>
      </c>
      <c r="CN7" s="64">
        <f>COUNTIF(D7:CJ7,"3")</f>
        <v>0</v>
      </c>
      <c r="CO7" s="65">
        <f>COUNTIF(D7:CJ7,"2")</f>
        <v>0</v>
      </c>
      <c r="CP7" s="65">
        <f>COUNTIF(D7:CJ7,"1")</f>
        <v>4</v>
      </c>
    </row>
    <row r="8" spans="1:95" ht="17.149999999999999" customHeight="1">
      <c r="A8" s="643"/>
      <c r="B8" s="646"/>
      <c r="C8" s="66" t="s">
        <v>717</v>
      </c>
      <c r="D8" s="137"/>
      <c r="E8" s="138"/>
      <c r="F8" s="84"/>
      <c r="G8" s="84"/>
      <c r="H8" s="84"/>
      <c r="I8" s="84"/>
      <c r="J8" s="84"/>
      <c r="K8" s="84"/>
      <c r="L8" s="138"/>
      <c r="M8" s="84"/>
      <c r="N8" s="84"/>
      <c r="O8" s="84"/>
      <c r="P8" s="84"/>
      <c r="Q8" s="84"/>
      <c r="R8" s="84"/>
      <c r="S8" s="138"/>
      <c r="T8" s="84"/>
      <c r="U8" s="84"/>
      <c r="V8" s="84"/>
      <c r="W8" s="84"/>
      <c r="X8" s="84"/>
      <c r="Y8" s="84"/>
      <c r="Z8" s="138"/>
      <c r="AA8" s="84"/>
      <c r="AB8" s="84"/>
      <c r="AC8" s="84"/>
      <c r="AD8" s="84"/>
      <c r="AE8" s="84"/>
      <c r="AF8" s="137"/>
      <c r="AG8" s="138"/>
      <c r="AH8" s="84"/>
      <c r="AI8" s="84"/>
      <c r="AJ8" s="84"/>
      <c r="AK8" s="84"/>
      <c r="AL8" s="84"/>
      <c r="AM8" s="84"/>
      <c r="AN8" s="138"/>
      <c r="AO8" s="84"/>
      <c r="AP8" s="84"/>
      <c r="AQ8" s="84"/>
      <c r="AR8" s="84"/>
      <c r="AS8" s="84"/>
      <c r="AT8" s="84"/>
      <c r="AU8" s="138"/>
      <c r="AV8" s="84"/>
      <c r="AW8" s="84"/>
      <c r="AX8" s="84"/>
      <c r="AY8" s="84"/>
      <c r="AZ8" s="84"/>
      <c r="BA8" s="84"/>
      <c r="BB8" s="138"/>
      <c r="BC8" s="138"/>
      <c r="BD8" s="84"/>
      <c r="BE8" s="84"/>
      <c r="BF8" s="84"/>
      <c r="BG8" s="84"/>
      <c r="BH8" s="84"/>
      <c r="BI8" s="138"/>
      <c r="BJ8" s="88"/>
      <c r="BK8" s="137"/>
      <c r="BL8" s="84"/>
      <c r="BM8" s="84"/>
      <c r="BN8" s="84"/>
      <c r="BO8" s="84"/>
      <c r="BP8" s="138"/>
      <c r="BQ8" s="84"/>
      <c r="BR8" s="84"/>
      <c r="BS8" s="84"/>
      <c r="BT8" s="84"/>
      <c r="BU8" s="84"/>
      <c r="BV8" s="84"/>
      <c r="BW8" s="138"/>
      <c r="BX8" s="84"/>
      <c r="BY8" s="84"/>
      <c r="BZ8" s="84"/>
      <c r="CA8" s="138"/>
      <c r="CB8" s="138"/>
      <c r="CC8" s="84"/>
      <c r="CD8" s="138"/>
      <c r="CE8" s="84"/>
      <c r="CF8" s="84"/>
      <c r="CG8" s="84"/>
      <c r="CH8" s="84"/>
      <c r="CI8" s="84"/>
      <c r="CJ8" s="88"/>
      <c r="CK8" s="649"/>
      <c r="CM8" s="67">
        <f>COUNTIF(D8:CJ8,"4")</f>
        <v>0</v>
      </c>
      <c r="CN8" s="67">
        <f>COUNTIF(D8:CJ8,"3")</f>
        <v>0</v>
      </c>
      <c r="CO8" s="68">
        <f>COUNTIF(D8:CJ8,"2")</f>
        <v>0</v>
      </c>
      <c r="CP8" s="68">
        <f>COUNTIF(D8:CJ8,"1")</f>
        <v>0</v>
      </c>
    </row>
    <row r="9" spans="1:95" ht="17.149999999999999" customHeight="1">
      <c r="A9" s="641">
        <v>2</v>
      </c>
      <c r="B9" s="644" t="s">
        <v>718</v>
      </c>
      <c r="C9" s="59" t="s">
        <v>712</v>
      </c>
      <c r="D9" s="133"/>
      <c r="E9" s="134"/>
      <c r="F9" s="85"/>
      <c r="G9" s="85"/>
      <c r="H9" s="85"/>
      <c r="I9" s="85"/>
      <c r="J9" s="85"/>
      <c r="K9" s="85"/>
      <c r="L9" s="134"/>
      <c r="M9" s="85"/>
      <c r="N9" s="85"/>
      <c r="O9" s="85"/>
      <c r="P9" s="85"/>
      <c r="Q9" s="85"/>
      <c r="R9" s="85"/>
      <c r="S9" s="134"/>
      <c r="T9" s="85">
        <v>4</v>
      </c>
      <c r="U9" s="85">
        <v>4</v>
      </c>
      <c r="V9" s="85">
        <v>4</v>
      </c>
      <c r="W9" s="85">
        <v>4</v>
      </c>
      <c r="X9" s="85">
        <v>4</v>
      </c>
      <c r="Y9" s="85"/>
      <c r="Z9" s="134"/>
      <c r="AA9" s="85">
        <v>4</v>
      </c>
      <c r="AB9" s="85">
        <v>4</v>
      </c>
      <c r="AC9" s="85">
        <v>4</v>
      </c>
      <c r="AD9" s="85">
        <v>4</v>
      </c>
      <c r="AE9" s="85">
        <v>4</v>
      </c>
      <c r="AF9" s="133"/>
      <c r="AG9" s="134"/>
      <c r="AH9" s="85">
        <v>4</v>
      </c>
      <c r="AI9" s="85">
        <v>4</v>
      </c>
      <c r="AJ9" s="85">
        <v>4</v>
      </c>
      <c r="AK9" s="85">
        <v>4</v>
      </c>
      <c r="AL9" s="85">
        <v>4</v>
      </c>
      <c r="AM9" s="85"/>
      <c r="AN9" s="134"/>
      <c r="AO9" s="85">
        <v>4</v>
      </c>
      <c r="AP9" s="85">
        <v>4</v>
      </c>
      <c r="AQ9" s="85"/>
      <c r="AR9" s="85">
        <v>4</v>
      </c>
      <c r="AS9" s="85"/>
      <c r="AT9" s="85"/>
      <c r="AU9" s="134"/>
      <c r="AV9" s="85">
        <v>2</v>
      </c>
      <c r="AW9" s="85"/>
      <c r="AX9" s="85">
        <v>4</v>
      </c>
      <c r="AY9" s="85">
        <v>4</v>
      </c>
      <c r="AZ9" s="85">
        <v>4</v>
      </c>
      <c r="BA9" s="85"/>
      <c r="BB9" s="134"/>
      <c r="BC9" s="134"/>
      <c r="BD9" s="85">
        <v>4</v>
      </c>
      <c r="BE9" s="85">
        <v>4</v>
      </c>
      <c r="BF9" s="85">
        <v>4</v>
      </c>
      <c r="BG9" s="85">
        <v>4</v>
      </c>
      <c r="BH9" s="85"/>
      <c r="BI9" s="134"/>
      <c r="BJ9" s="86">
        <v>4</v>
      </c>
      <c r="BK9" s="85">
        <v>4</v>
      </c>
      <c r="BL9" s="85">
        <v>4</v>
      </c>
      <c r="BM9" s="85">
        <v>4</v>
      </c>
      <c r="BN9" s="85">
        <v>4</v>
      </c>
      <c r="BO9" s="85"/>
      <c r="BP9" s="134"/>
      <c r="BQ9" s="85">
        <v>4</v>
      </c>
      <c r="BR9" s="85">
        <v>4</v>
      </c>
      <c r="BS9" s="85"/>
      <c r="BT9" s="85">
        <v>4</v>
      </c>
      <c r="BU9" s="85">
        <v>4</v>
      </c>
      <c r="BV9" s="85">
        <v>4</v>
      </c>
      <c r="BW9" s="134"/>
      <c r="BX9" s="85"/>
      <c r="BY9" s="85"/>
      <c r="BZ9" s="85"/>
      <c r="CA9" s="134"/>
      <c r="CB9" s="134"/>
      <c r="CC9" s="85"/>
      <c r="CD9" s="134"/>
      <c r="CE9" s="85">
        <v>4</v>
      </c>
      <c r="CF9" s="85">
        <v>4</v>
      </c>
      <c r="CG9" s="85"/>
      <c r="CH9" s="85">
        <v>4</v>
      </c>
      <c r="CI9" s="85">
        <v>4</v>
      </c>
      <c r="CJ9" s="86"/>
      <c r="CK9" s="647"/>
      <c r="CM9" s="61">
        <f t="shared" ref="CM9:CM81" si="0">COUNTIF(D9:CJ9,"4")</f>
        <v>39</v>
      </c>
      <c r="CN9" s="61">
        <f t="shared" ref="CN9:CN81" si="1">COUNTIF(D9:CJ9,"3")</f>
        <v>0</v>
      </c>
      <c r="CO9" s="62">
        <f t="shared" ref="CO9:CO81" si="2">COUNTIF(D9:CJ9,"2")</f>
        <v>1</v>
      </c>
      <c r="CP9" s="62">
        <f t="shared" ref="CP9:CP81" si="3">COUNTIF(D9:CJ9,"1")</f>
        <v>0</v>
      </c>
    </row>
    <row r="10" spans="1:95" ht="17.149999999999999" customHeight="1">
      <c r="A10" s="642"/>
      <c r="B10" s="645"/>
      <c r="C10" s="63" t="s">
        <v>716</v>
      </c>
      <c r="D10" s="135"/>
      <c r="E10" s="136"/>
      <c r="F10" s="83"/>
      <c r="G10" s="83"/>
      <c r="H10" s="83"/>
      <c r="I10" s="83"/>
      <c r="J10" s="83"/>
      <c r="K10" s="83"/>
      <c r="L10" s="136"/>
      <c r="M10" s="83"/>
      <c r="N10" s="83"/>
      <c r="O10" s="83"/>
      <c r="P10" s="83"/>
      <c r="Q10" s="83"/>
      <c r="R10" s="83"/>
      <c r="S10" s="136"/>
      <c r="T10" s="83">
        <v>4</v>
      </c>
      <c r="U10" s="83">
        <v>4</v>
      </c>
      <c r="V10" s="83">
        <v>4</v>
      </c>
      <c r="W10" s="83">
        <v>4</v>
      </c>
      <c r="X10" s="83">
        <v>4</v>
      </c>
      <c r="Y10" s="83"/>
      <c r="Z10" s="136"/>
      <c r="AA10" s="83">
        <v>4</v>
      </c>
      <c r="AB10" s="83">
        <v>4</v>
      </c>
      <c r="AC10" s="83">
        <v>4</v>
      </c>
      <c r="AD10" s="83">
        <v>4</v>
      </c>
      <c r="AE10" s="83">
        <v>4</v>
      </c>
      <c r="AF10" s="135"/>
      <c r="AG10" s="136"/>
      <c r="AH10" s="83">
        <v>4</v>
      </c>
      <c r="AI10" s="83">
        <v>4</v>
      </c>
      <c r="AJ10" s="83">
        <v>4</v>
      </c>
      <c r="AK10" s="83">
        <v>4</v>
      </c>
      <c r="AL10" s="83">
        <v>4</v>
      </c>
      <c r="AM10" s="83"/>
      <c r="AN10" s="136"/>
      <c r="AO10" s="83">
        <v>4</v>
      </c>
      <c r="AP10" s="83">
        <v>4</v>
      </c>
      <c r="AQ10" s="83"/>
      <c r="AR10" s="83"/>
      <c r="AS10" s="83"/>
      <c r="AT10" s="83"/>
      <c r="AU10" s="136"/>
      <c r="AV10" s="83">
        <v>2</v>
      </c>
      <c r="AW10" s="83"/>
      <c r="AX10" s="83">
        <v>4</v>
      </c>
      <c r="AY10" s="83">
        <v>4</v>
      </c>
      <c r="AZ10" s="83">
        <v>4</v>
      </c>
      <c r="BA10" s="83"/>
      <c r="BB10" s="136"/>
      <c r="BC10" s="136"/>
      <c r="BD10" s="83">
        <v>4</v>
      </c>
      <c r="BE10" s="83">
        <v>4</v>
      </c>
      <c r="BF10" s="83">
        <v>4</v>
      </c>
      <c r="BG10" s="83">
        <v>4</v>
      </c>
      <c r="BH10" s="83"/>
      <c r="BI10" s="136"/>
      <c r="BJ10" s="87">
        <v>4</v>
      </c>
      <c r="BK10" s="83">
        <v>4</v>
      </c>
      <c r="BL10" s="83">
        <v>4</v>
      </c>
      <c r="BM10" s="83">
        <v>4</v>
      </c>
      <c r="BN10" s="83">
        <v>4</v>
      </c>
      <c r="BO10" s="83"/>
      <c r="BP10" s="136"/>
      <c r="BQ10" s="83">
        <v>4</v>
      </c>
      <c r="BR10" s="83">
        <v>4</v>
      </c>
      <c r="BS10" s="83"/>
      <c r="BT10" s="83">
        <v>4</v>
      </c>
      <c r="BU10" s="83">
        <v>4</v>
      </c>
      <c r="BV10" s="83"/>
      <c r="BW10" s="136"/>
      <c r="BX10" s="83"/>
      <c r="BY10" s="83"/>
      <c r="BZ10" s="83"/>
      <c r="CA10" s="136"/>
      <c r="CB10" s="136"/>
      <c r="CC10" s="83"/>
      <c r="CD10" s="136"/>
      <c r="CE10" s="83">
        <v>4</v>
      </c>
      <c r="CF10" s="83">
        <v>4</v>
      </c>
      <c r="CG10" s="83"/>
      <c r="CH10" s="83">
        <v>4</v>
      </c>
      <c r="CI10" s="83">
        <v>4</v>
      </c>
      <c r="CJ10" s="87"/>
      <c r="CK10" s="648"/>
      <c r="CM10" s="64">
        <f t="shared" si="0"/>
        <v>37</v>
      </c>
      <c r="CN10" s="64">
        <f t="shared" si="1"/>
        <v>0</v>
      </c>
      <c r="CO10" s="65">
        <f t="shared" si="2"/>
        <v>1</v>
      </c>
      <c r="CP10" s="65">
        <f t="shared" si="3"/>
        <v>0</v>
      </c>
    </row>
    <row r="11" spans="1:95" ht="17.149999999999999" customHeight="1">
      <c r="A11" s="643"/>
      <c r="B11" s="646"/>
      <c r="C11" s="66" t="s">
        <v>717</v>
      </c>
      <c r="D11" s="137"/>
      <c r="E11" s="138"/>
      <c r="F11" s="84"/>
      <c r="G11" s="84"/>
      <c r="H11" s="84"/>
      <c r="I11" s="84"/>
      <c r="J11" s="84"/>
      <c r="K11" s="84"/>
      <c r="L11" s="138"/>
      <c r="M11" s="84"/>
      <c r="N11" s="84"/>
      <c r="O11" s="84"/>
      <c r="P11" s="84"/>
      <c r="Q11" s="84"/>
      <c r="R11" s="84"/>
      <c r="S11" s="138"/>
      <c r="T11" s="84"/>
      <c r="U11" s="84"/>
      <c r="V11" s="84"/>
      <c r="W11" s="84"/>
      <c r="X11" s="84"/>
      <c r="Y11" s="84"/>
      <c r="Z11" s="138"/>
      <c r="AA11" s="84"/>
      <c r="AB11" s="84"/>
      <c r="AC11" s="84"/>
      <c r="AD11" s="84"/>
      <c r="AE11" s="84"/>
      <c r="AF11" s="137"/>
      <c r="AG11" s="138"/>
      <c r="AH11" s="84"/>
      <c r="AI11" s="84"/>
      <c r="AJ11" s="84"/>
      <c r="AK11" s="84"/>
      <c r="AL11" s="84"/>
      <c r="AM11" s="84"/>
      <c r="AN11" s="138"/>
      <c r="AO11" s="84"/>
      <c r="AP11" s="84"/>
      <c r="AQ11" s="84"/>
      <c r="AR11" s="84"/>
      <c r="AS11" s="84"/>
      <c r="AT11" s="84"/>
      <c r="AU11" s="138"/>
      <c r="AV11" s="84"/>
      <c r="AW11" s="84"/>
      <c r="AX11" s="84"/>
      <c r="AY11" s="84"/>
      <c r="AZ11" s="84"/>
      <c r="BA11" s="84"/>
      <c r="BB11" s="138"/>
      <c r="BC11" s="138"/>
      <c r="BD11" s="84"/>
      <c r="BE11" s="84"/>
      <c r="BF11" s="84"/>
      <c r="BG11" s="84"/>
      <c r="BH11" s="84"/>
      <c r="BI11" s="138"/>
      <c r="BJ11" s="88"/>
      <c r="BK11" s="137"/>
      <c r="BL11" s="84"/>
      <c r="BM11" s="84"/>
      <c r="BN11" s="84"/>
      <c r="BO11" s="84"/>
      <c r="BP11" s="138"/>
      <c r="BQ11" s="84"/>
      <c r="BR11" s="84"/>
      <c r="BS11" s="84"/>
      <c r="BT11" s="84"/>
      <c r="BU11" s="84"/>
      <c r="BV11" s="84"/>
      <c r="BW11" s="138"/>
      <c r="BX11" s="84"/>
      <c r="BY11" s="84"/>
      <c r="BZ11" s="84"/>
      <c r="CA11" s="138"/>
      <c r="CB11" s="138"/>
      <c r="CC11" s="84"/>
      <c r="CD11" s="138"/>
      <c r="CE11" s="84"/>
      <c r="CF11" s="84"/>
      <c r="CG11" s="84"/>
      <c r="CH11" s="84"/>
      <c r="CI11" s="84"/>
      <c r="CJ11" s="88"/>
      <c r="CK11" s="649"/>
      <c r="CM11" s="67">
        <f t="shared" si="0"/>
        <v>0</v>
      </c>
      <c r="CN11" s="67">
        <f t="shared" si="1"/>
        <v>0</v>
      </c>
      <c r="CO11" s="68">
        <f t="shared" si="2"/>
        <v>0</v>
      </c>
      <c r="CP11" s="68">
        <f t="shared" si="3"/>
        <v>0</v>
      </c>
    </row>
    <row r="12" spans="1:95" ht="17.149999999999999" customHeight="1">
      <c r="A12" s="641">
        <v>3</v>
      </c>
      <c r="B12" s="644" t="s">
        <v>719</v>
      </c>
      <c r="C12" s="59" t="s">
        <v>712</v>
      </c>
      <c r="D12" s="133"/>
      <c r="E12" s="134"/>
      <c r="F12" s="85"/>
      <c r="G12" s="85"/>
      <c r="H12" s="85"/>
      <c r="I12" s="85"/>
      <c r="J12" s="85"/>
      <c r="K12" s="85"/>
      <c r="L12" s="134"/>
      <c r="M12" s="85"/>
      <c r="N12" s="85"/>
      <c r="O12" s="85"/>
      <c r="P12" s="85"/>
      <c r="Q12" s="85"/>
      <c r="R12" s="85"/>
      <c r="S12" s="134"/>
      <c r="T12" s="85">
        <v>4</v>
      </c>
      <c r="U12" s="85">
        <v>4</v>
      </c>
      <c r="V12" s="85">
        <v>4</v>
      </c>
      <c r="W12" s="85">
        <v>4</v>
      </c>
      <c r="X12" s="85">
        <v>4</v>
      </c>
      <c r="Y12" s="85"/>
      <c r="Z12" s="134"/>
      <c r="AA12" s="85">
        <v>4</v>
      </c>
      <c r="AB12" s="85">
        <v>4</v>
      </c>
      <c r="AC12" s="85">
        <v>4</v>
      </c>
      <c r="AD12" s="85">
        <v>4</v>
      </c>
      <c r="AE12" s="85">
        <v>4</v>
      </c>
      <c r="AF12" s="133"/>
      <c r="AG12" s="134"/>
      <c r="AH12" s="85">
        <v>4</v>
      </c>
      <c r="AI12" s="85">
        <v>4</v>
      </c>
      <c r="AJ12" s="85">
        <v>4</v>
      </c>
      <c r="AK12" s="85">
        <v>1</v>
      </c>
      <c r="AL12" s="85">
        <v>4</v>
      </c>
      <c r="AM12" s="85"/>
      <c r="AN12" s="134"/>
      <c r="AO12" s="85">
        <v>4</v>
      </c>
      <c r="AP12" s="85">
        <v>4</v>
      </c>
      <c r="AQ12" s="85"/>
      <c r="AR12" s="85">
        <v>1</v>
      </c>
      <c r="AS12" s="85"/>
      <c r="AT12" s="85"/>
      <c r="AU12" s="134"/>
      <c r="AV12" s="85">
        <v>4</v>
      </c>
      <c r="AW12" s="85"/>
      <c r="AX12" s="85">
        <v>4</v>
      </c>
      <c r="AY12" s="85">
        <v>2</v>
      </c>
      <c r="AZ12" s="85">
        <v>4</v>
      </c>
      <c r="BA12" s="85"/>
      <c r="BB12" s="134"/>
      <c r="BC12" s="134"/>
      <c r="BD12" s="85">
        <v>4</v>
      </c>
      <c r="BE12" s="85">
        <v>4</v>
      </c>
      <c r="BF12" s="85">
        <v>4</v>
      </c>
      <c r="BG12" s="85">
        <v>4</v>
      </c>
      <c r="BH12" s="85"/>
      <c r="BI12" s="134"/>
      <c r="BJ12" s="86">
        <v>4</v>
      </c>
      <c r="BK12" s="85">
        <v>4</v>
      </c>
      <c r="BL12" s="85">
        <v>4</v>
      </c>
      <c r="BM12" s="85">
        <v>4</v>
      </c>
      <c r="BN12" s="85">
        <v>4</v>
      </c>
      <c r="BO12" s="85"/>
      <c r="BP12" s="134"/>
      <c r="BQ12" s="85">
        <v>4</v>
      </c>
      <c r="BR12" s="85">
        <v>4</v>
      </c>
      <c r="BS12" s="85"/>
      <c r="BT12" s="85">
        <v>1</v>
      </c>
      <c r="BU12" s="85">
        <v>4</v>
      </c>
      <c r="BV12" s="85">
        <v>4</v>
      </c>
      <c r="BW12" s="134"/>
      <c r="BX12" s="85"/>
      <c r="BY12" s="85"/>
      <c r="BZ12" s="85"/>
      <c r="CA12" s="134"/>
      <c r="CB12" s="134"/>
      <c r="CC12" s="85"/>
      <c r="CD12" s="134"/>
      <c r="CE12" s="85">
        <v>4</v>
      </c>
      <c r="CF12" s="85">
        <v>4</v>
      </c>
      <c r="CG12" s="85"/>
      <c r="CH12" s="85">
        <v>4</v>
      </c>
      <c r="CI12" s="85">
        <v>4</v>
      </c>
      <c r="CJ12" s="86"/>
      <c r="CK12" s="647"/>
      <c r="CM12" s="61">
        <f t="shared" si="0"/>
        <v>36</v>
      </c>
      <c r="CN12" s="61">
        <f t="shared" si="1"/>
        <v>0</v>
      </c>
      <c r="CO12" s="62">
        <f t="shared" si="2"/>
        <v>1</v>
      </c>
      <c r="CP12" s="62">
        <f t="shared" si="3"/>
        <v>3</v>
      </c>
    </row>
    <row r="13" spans="1:95" ht="17.149999999999999" customHeight="1">
      <c r="A13" s="642"/>
      <c r="B13" s="645"/>
      <c r="C13" s="63" t="s">
        <v>716</v>
      </c>
      <c r="D13" s="135"/>
      <c r="E13" s="136"/>
      <c r="F13" s="83"/>
      <c r="G13" s="83"/>
      <c r="H13" s="83"/>
      <c r="I13" s="83"/>
      <c r="J13" s="83"/>
      <c r="K13" s="83"/>
      <c r="L13" s="136"/>
      <c r="M13" s="83"/>
      <c r="N13" s="83"/>
      <c r="O13" s="83"/>
      <c r="P13" s="83"/>
      <c r="Q13" s="83"/>
      <c r="R13" s="83"/>
      <c r="S13" s="136"/>
      <c r="T13" s="83">
        <v>4</v>
      </c>
      <c r="U13" s="83">
        <v>4</v>
      </c>
      <c r="V13" s="83">
        <v>4</v>
      </c>
      <c r="W13" s="83">
        <v>4</v>
      </c>
      <c r="X13" s="83">
        <v>4</v>
      </c>
      <c r="Y13" s="83"/>
      <c r="Z13" s="136"/>
      <c r="AA13" s="83">
        <v>4</v>
      </c>
      <c r="AB13" s="83">
        <v>4</v>
      </c>
      <c r="AC13" s="83">
        <v>4</v>
      </c>
      <c r="AD13" s="83">
        <v>4</v>
      </c>
      <c r="AE13" s="83">
        <v>4</v>
      </c>
      <c r="AF13" s="135"/>
      <c r="AG13" s="136"/>
      <c r="AH13" s="83">
        <v>4</v>
      </c>
      <c r="AI13" s="83">
        <v>4</v>
      </c>
      <c r="AJ13" s="83">
        <v>4</v>
      </c>
      <c r="AK13" s="83">
        <v>4</v>
      </c>
      <c r="AL13" s="83">
        <v>4</v>
      </c>
      <c r="AM13" s="83"/>
      <c r="AN13" s="136"/>
      <c r="AO13" s="83">
        <v>4</v>
      </c>
      <c r="AP13" s="83">
        <v>4</v>
      </c>
      <c r="AQ13" s="83"/>
      <c r="AR13" s="83"/>
      <c r="AS13" s="83"/>
      <c r="AT13" s="83"/>
      <c r="AU13" s="136"/>
      <c r="AV13" s="83">
        <v>4</v>
      </c>
      <c r="AW13" s="83"/>
      <c r="AX13" s="83">
        <v>4</v>
      </c>
      <c r="AY13" s="83">
        <v>4</v>
      </c>
      <c r="AZ13" s="83">
        <v>4</v>
      </c>
      <c r="BA13" s="83"/>
      <c r="BB13" s="136"/>
      <c r="BC13" s="136"/>
      <c r="BD13" s="83">
        <v>4</v>
      </c>
      <c r="BE13" s="83">
        <v>4</v>
      </c>
      <c r="BF13" s="83">
        <v>4</v>
      </c>
      <c r="BG13" s="83">
        <v>4</v>
      </c>
      <c r="BH13" s="83"/>
      <c r="BI13" s="136"/>
      <c r="BJ13" s="87">
        <v>4</v>
      </c>
      <c r="BK13" s="83">
        <v>4</v>
      </c>
      <c r="BL13" s="83">
        <v>4</v>
      </c>
      <c r="BM13" s="83">
        <v>4</v>
      </c>
      <c r="BN13" s="83">
        <v>4</v>
      </c>
      <c r="BO13" s="83"/>
      <c r="BP13" s="136"/>
      <c r="BQ13" s="83">
        <v>4</v>
      </c>
      <c r="BR13" s="83">
        <v>4</v>
      </c>
      <c r="BS13" s="83"/>
      <c r="BT13" s="83">
        <v>4</v>
      </c>
      <c r="BU13" s="83">
        <v>4</v>
      </c>
      <c r="BV13" s="83"/>
      <c r="BW13" s="136"/>
      <c r="BX13" s="83"/>
      <c r="BY13" s="83"/>
      <c r="BZ13" s="83"/>
      <c r="CA13" s="136"/>
      <c r="CB13" s="136"/>
      <c r="CC13" s="83"/>
      <c r="CD13" s="136"/>
      <c r="CE13" s="83">
        <v>4</v>
      </c>
      <c r="CF13" s="83">
        <v>4</v>
      </c>
      <c r="CG13" s="83"/>
      <c r="CH13" s="83">
        <v>4</v>
      </c>
      <c r="CI13" s="83">
        <v>4</v>
      </c>
      <c r="CJ13" s="87"/>
      <c r="CK13" s="648"/>
      <c r="CM13" s="64">
        <f t="shared" si="0"/>
        <v>38</v>
      </c>
      <c r="CN13" s="64">
        <f t="shared" si="1"/>
        <v>0</v>
      </c>
      <c r="CO13" s="65">
        <f t="shared" si="2"/>
        <v>0</v>
      </c>
      <c r="CP13" s="65">
        <f t="shared" si="3"/>
        <v>0</v>
      </c>
    </row>
    <row r="14" spans="1:95" ht="17.149999999999999" customHeight="1">
      <c r="A14" s="643"/>
      <c r="B14" s="646"/>
      <c r="C14" s="66" t="s">
        <v>717</v>
      </c>
      <c r="D14" s="137"/>
      <c r="E14" s="138"/>
      <c r="F14" s="84"/>
      <c r="G14" s="84"/>
      <c r="H14" s="84"/>
      <c r="I14" s="84"/>
      <c r="J14" s="84"/>
      <c r="K14" s="84"/>
      <c r="L14" s="138"/>
      <c r="M14" s="84"/>
      <c r="N14" s="84"/>
      <c r="O14" s="84"/>
      <c r="P14" s="84"/>
      <c r="Q14" s="84"/>
      <c r="R14" s="84"/>
      <c r="S14" s="138"/>
      <c r="T14" s="84"/>
      <c r="U14" s="84"/>
      <c r="V14" s="84"/>
      <c r="W14" s="84"/>
      <c r="X14" s="84"/>
      <c r="Y14" s="84"/>
      <c r="Z14" s="138"/>
      <c r="AA14" s="84"/>
      <c r="AB14" s="84"/>
      <c r="AC14" s="84"/>
      <c r="AD14" s="84"/>
      <c r="AE14" s="84"/>
      <c r="AF14" s="137"/>
      <c r="AG14" s="138"/>
      <c r="AH14" s="84"/>
      <c r="AI14" s="84"/>
      <c r="AJ14" s="84"/>
      <c r="AK14" s="84"/>
      <c r="AL14" s="84"/>
      <c r="AM14" s="84"/>
      <c r="AN14" s="138"/>
      <c r="AO14" s="84"/>
      <c r="AP14" s="84"/>
      <c r="AQ14" s="84"/>
      <c r="AR14" s="84"/>
      <c r="AS14" s="84"/>
      <c r="AT14" s="84"/>
      <c r="AU14" s="138"/>
      <c r="AV14" s="84"/>
      <c r="AW14" s="84"/>
      <c r="AX14" s="84"/>
      <c r="AY14" s="84"/>
      <c r="AZ14" s="84"/>
      <c r="BA14" s="84"/>
      <c r="BB14" s="138"/>
      <c r="BC14" s="138"/>
      <c r="BD14" s="84"/>
      <c r="BE14" s="84"/>
      <c r="BF14" s="84"/>
      <c r="BG14" s="84"/>
      <c r="BH14" s="84"/>
      <c r="BI14" s="138"/>
      <c r="BJ14" s="88"/>
      <c r="BK14" s="137"/>
      <c r="BL14" s="84"/>
      <c r="BM14" s="84"/>
      <c r="BN14" s="84"/>
      <c r="BO14" s="84"/>
      <c r="BP14" s="138"/>
      <c r="BQ14" s="84"/>
      <c r="BR14" s="84"/>
      <c r="BS14" s="84"/>
      <c r="BT14" s="84"/>
      <c r="BU14" s="84"/>
      <c r="BV14" s="84"/>
      <c r="BW14" s="138"/>
      <c r="BX14" s="84"/>
      <c r="BY14" s="84"/>
      <c r="BZ14" s="84"/>
      <c r="CA14" s="138"/>
      <c r="CB14" s="138"/>
      <c r="CC14" s="84"/>
      <c r="CD14" s="138"/>
      <c r="CE14" s="84"/>
      <c r="CF14" s="84"/>
      <c r="CG14" s="84"/>
      <c r="CH14" s="84"/>
      <c r="CI14" s="84"/>
      <c r="CJ14" s="88"/>
      <c r="CK14" s="649"/>
      <c r="CM14" s="67">
        <f t="shared" si="0"/>
        <v>0</v>
      </c>
      <c r="CN14" s="67">
        <f t="shared" si="1"/>
        <v>0</v>
      </c>
      <c r="CO14" s="68">
        <f t="shared" si="2"/>
        <v>0</v>
      </c>
      <c r="CP14" s="68">
        <f t="shared" si="3"/>
        <v>0</v>
      </c>
    </row>
    <row r="15" spans="1:95" ht="17.149999999999999" customHeight="1">
      <c r="A15" s="641">
        <v>4</v>
      </c>
      <c r="B15" s="644" t="s">
        <v>720</v>
      </c>
      <c r="C15" s="59" t="s">
        <v>712</v>
      </c>
      <c r="D15" s="133"/>
      <c r="E15" s="134"/>
      <c r="F15" s="85"/>
      <c r="G15" s="85"/>
      <c r="H15" s="85"/>
      <c r="I15" s="85"/>
      <c r="J15" s="85"/>
      <c r="K15" s="85"/>
      <c r="L15" s="134"/>
      <c r="M15" s="85"/>
      <c r="N15" s="85"/>
      <c r="O15" s="85"/>
      <c r="P15" s="85"/>
      <c r="Q15" s="85"/>
      <c r="R15" s="85"/>
      <c r="S15" s="134"/>
      <c r="T15" s="85">
        <v>4</v>
      </c>
      <c r="U15" s="85">
        <v>4</v>
      </c>
      <c r="V15" s="85">
        <v>4</v>
      </c>
      <c r="W15" s="85">
        <v>4</v>
      </c>
      <c r="X15" s="85">
        <v>4</v>
      </c>
      <c r="Y15" s="85"/>
      <c r="Z15" s="134"/>
      <c r="AA15" s="85">
        <v>4</v>
      </c>
      <c r="AB15" s="85">
        <v>4</v>
      </c>
      <c r="AC15" s="85">
        <v>4</v>
      </c>
      <c r="AD15" s="85">
        <v>4</v>
      </c>
      <c r="AE15" s="85">
        <v>4</v>
      </c>
      <c r="AF15" s="133"/>
      <c r="AG15" s="134"/>
      <c r="AH15" s="85">
        <v>4</v>
      </c>
      <c r="AI15" s="85">
        <v>4</v>
      </c>
      <c r="AJ15" s="85">
        <v>4</v>
      </c>
      <c r="AK15" s="85">
        <v>4</v>
      </c>
      <c r="AL15" s="85">
        <v>4</v>
      </c>
      <c r="AM15" s="85"/>
      <c r="AN15" s="134"/>
      <c r="AO15" s="85">
        <v>4</v>
      </c>
      <c r="AP15" s="85">
        <v>4</v>
      </c>
      <c r="AQ15" s="85"/>
      <c r="AR15" s="85">
        <v>4</v>
      </c>
      <c r="AS15" s="85"/>
      <c r="AT15" s="85"/>
      <c r="AU15" s="134"/>
      <c r="AV15" s="85">
        <v>4</v>
      </c>
      <c r="AW15" s="85"/>
      <c r="AX15" s="85">
        <v>4</v>
      </c>
      <c r="AY15" s="85">
        <v>4</v>
      </c>
      <c r="AZ15" s="85">
        <v>4</v>
      </c>
      <c r="BA15" s="85"/>
      <c r="BB15" s="134"/>
      <c r="BC15" s="134"/>
      <c r="BD15" s="85">
        <v>4</v>
      </c>
      <c r="BE15" s="85">
        <v>4</v>
      </c>
      <c r="BF15" s="85">
        <v>4</v>
      </c>
      <c r="BG15" s="85">
        <v>4</v>
      </c>
      <c r="BH15" s="85"/>
      <c r="BI15" s="134"/>
      <c r="BJ15" s="86">
        <v>4</v>
      </c>
      <c r="BK15" s="85">
        <v>4</v>
      </c>
      <c r="BL15" s="85">
        <v>4</v>
      </c>
      <c r="BM15" s="85">
        <v>4</v>
      </c>
      <c r="BN15" s="85">
        <v>4</v>
      </c>
      <c r="BO15" s="85"/>
      <c r="BP15" s="134"/>
      <c r="BQ15" s="85">
        <v>4</v>
      </c>
      <c r="BR15" s="85">
        <v>4</v>
      </c>
      <c r="BS15" s="85"/>
      <c r="BT15" s="85">
        <v>4</v>
      </c>
      <c r="BU15" s="85">
        <v>4</v>
      </c>
      <c r="BV15" s="85">
        <v>4</v>
      </c>
      <c r="BW15" s="134"/>
      <c r="BX15" s="85"/>
      <c r="BY15" s="85"/>
      <c r="BZ15" s="85"/>
      <c r="CA15" s="134"/>
      <c r="CB15" s="134"/>
      <c r="CC15" s="85"/>
      <c r="CD15" s="134"/>
      <c r="CE15" s="85">
        <v>4</v>
      </c>
      <c r="CF15" s="85">
        <v>4</v>
      </c>
      <c r="CG15" s="85"/>
      <c r="CH15" s="85">
        <v>4</v>
      </c>
      <c r="CI15" s="85">
        <v>4</v>
      </c>
      <c r="CJ15" s="86"/>
      <c r="CK15" s="647"/>
      <c r="CM15" s="61">
        <f t="shared" si="0"/>
        <v>40</v>
      </c>
      <c r="CN15" s="61">
        <f t="shared" si="1"/>
        <v>0</v>
      </c>
      <c r="CO15" s="62">
        <f t="shared" si="2"/>
        <v>0</v>
      </c>
      <c r="CP15" s="62">
        <f t="shared" si="3"/>
        <v>0</v>
      </c>
    </row>
    <row r="16" spans="1:95" ht="17.149999999999999" customHeight="1">
      <c r="A16" s="642"/>
      <c r="B16" s="645"/>
      <c r="C16" s="63" t="s">
        <v>716</v>
      </c>
      <c r="D16" s="135"/>
      <c r="E16" s="136"/>
      <c r="F16" s="83"/>
      <c r="G16" s="83"/>
      <c r="H16" s="83"/>
      <c r="I16" s="83"/>
      <c r="J16" s="83"/>
      <c r="K16" s="83"/>
      <c r="L16" s="136"/>
      <c r="M16" s="83"/>
      <c r="N16" s="83"/>
      <c r="O16" s="83"/>
      <c r="P16" s="83"/>
      <c r="Q16" s="83"/>
      <c r="R16" s="83"/>
      <c r="S16" s="136"/>
      <c r="T16" s="83">
        <v>4</v>
      </c>
      <c r="U16" s="83">
        <v>4</v>
      </c>
      <c r="V16" s="83">
        <v>4</v>
      </c>
      <c r="W16" s="83">
        <v>4</v>
      </c>
      <c r="X16" s="83">
        <v>4</v>
      </c>
      <c r="Y16" s="83"/>
      <c r="Z16" s="136"/>
      <c r="AA16" s="83">
        <v>4</v>
      </c>
      <c r="AB16" s="83">
        <v>4</v>
      </c>
      <c r="AC16" s="83">
        <v>4</v>
      </c>
      <c r="AD16" s="83">
        <v>4</v>
      </c>
      <c r="AE16" s="83">
        <v>4</v>
      </c>
      <c r="AF16" s="135"/>
      <c r="AG16" s="136"/>
      <c r="AH16" s="83">
        <v>4</v>
      </c>
      <c r="AI16" s="83">
        <v>4</v>
      </c>
      <c r="AJ16" s="83">
        <v>4</v>
      </c>
      <c r="AK16" s="83">
        <v>4</v>
      </c>
      <c r="AL16" s="83">
        <v>4</v>
      </c>
      <c r="AM16" s="83"/>
      <c r="AN16" s="136"/>
      <c r="AO16" s="83">
        <v>4</v>
      </c>
      <c r="AP16" s="83">
        <v>4</v>
      </c>
      <c r="AQ16" s="83"/>
      <c r="AR16" s="83"/>
      <c r="AS16" s="83"/>
      <c r="AT16" s="83"/>
      <c r="AU16" s="136"/>
      <c r="AV16" s="83">
        <v>4</v>
      </c>
      <c r="AW16" s="83"/>
      <c r="AX16" s="83">
        <v>4</v>
      </c>
      <c r="AY16" s="83">
        <v>4</v>
      </c>
      <c r="AZ16" s="83">
        <v>4</v>
      </c>
      <c r="BA16" s="83"/>
      <c r="BB16" s="136"/>
      <c r="BC16" s="136"/>
      <c r="BD16" s="83">
        <v>4</v>
      </c>
      <c r="BE16" s="83">
        <v>4</v>
      </c>
      <c r="BF16" s="83">
        <v>4</v>
      </c>
      <c r="BG16" s="83">
        <v>4</v>
      </c>
      <c r="BH16" s="83"/>
      <c r="BI16" s="136"/>
      <c r="BJ16" s="87">
        <v>4</v>
      </c>
      <c r="BK16" s="83">
        <v>4</v>
      </c>
      <c r="BL16" s="83">
        <v>4</v>
      </c>
      <c r="BM16" s="83">
        <v>4</v>
      </c>
      <c r="BN16" s="83">
        <v>4</v>
      </c>
      <c r="BO16" s="83"/>
      <c r="BP16" s="136"/>
      <c r="BQ16" s="83">
        <v>4</v>
      </c>
      <c r="BR16" s="83">
        <v>4</v>
      </c>
      <c r="BS16" s="83"/>
      <c r="BT16" s="83">
        <v>4</v>
      </c>
      <c r="BU16" s="83">
        <v>4</v>
      </c>
      <c r="BV16" s="83"/>
      <c r="BW16" s="136"/>
      <c r="BX16" s="83"/>
      <c r="BY16" s="83"/>
      <c r="BZ16" s="83"/>
      <c r="CA16" s="136"/>
      <c r="CB16" s="136"/>
      <c r="CC16" s="83"/>
      <c r="CD16" s="136"/>
      <c r="CE16" s="83">
        <v>4</v>
      </c>
      <c r="CF16" s="83">
        <v>4</v>
      </c>
      <c r="CG16" s="83"/>
      <c r="CH16" s="83">
        <v>4</v>
      </c>
      <c r="CI16" s="83">
        <v>4</v>
      </c>
      <c r="CJ16" s="87"/>
      <c r="CK16" s="648"/>
      <c r="CM16" s="64">
        <f t="shared" si="0"/>
        <v>38</v>
      </c>
      <c r="CN16" s="64">
        <f t="shared" si="1"/>
        <v>0</v>
      </c>
      <c r="CO16" s="65">
        <f t="shared" si="2"/>
        <v>0</v>
      </c>
      <c r="CP16" s="65">
        <f t="shared" si="3"/>
        <v>0</v>
      </c>
    </row>
    <row r="17" spans="1:94" ht="17.149999999999999" customHeight="1">
      <c r="A17" s="643"/>
      <c r="B17" s="646"/>
      <c r="C17" s="66" t="s">
        <v>717</v>
      </c>
      <c r="D17" s="137"/>
      <c r="E17" s="138"/>
      <c r="F17" s="84"/>
      <c r="G17" s="84"/>
      <c r="H17" s="84"/>
      <c r="I17" s="84"/>
      <c r="J17" s="84"/>
      <c r="K17" s="84"/>
      <c r="L17" s="138"/>
      <c r="M17" s="84"/>
      <c r="N17" s="84"/>
      <c r="O17" s="84"/>
      <c r="P17" s="84"/>
      <c r="Q17" s="84"/>
      <c r="R17" s="84"/>
      <c r="S17" s="138"/>
      <c r="T17" s="84"/>
      <c r="U17" s="84"/>
      <c r="V17" s="84"/>
      <c r="W17" s="84"/>
      <c r="X17" s="84"/>
      <c r="Y17" s="84"/>
      <c r="Z17" s="138"/>
      <c r="AA17" s="84"/>
      <c r="AB17" s="84"/>
      <c r="AC17" s="84"/>
      <c r="AD17" s="84"/>
      <c r="AE17" s="84"/>
      <c r="AF17" s="137"/>
      <c r="AG17" s="138"/>
      <c r="AH17" s="84"/>
      <c r="AI17" s="84"/>
      <c r="AJ17" s="84"/>
      <c r="AK17" s="84"/>
      <c r="AL17" s="84"/>
      <c r="AM17" s="84"/>
      <c r="AN17" s="138"/>
      <c r="AO17" s="84"/>
      <c r="AP17" s="84"/>
      <c r="AQ17" s="84"/>
      <c r="AR17" s="84"/>
      <c r="AS17" s="84"/>
      <c r="AT17" s="84"/>
      <c r="AU17" s="138"/>
      <c r="AV17" s="84"/>
      <c r="AW17" s="84"/>
      <c r="AX17" s="84"/>
      <c r="AY17" s="84"/>
      <c r="AZ17" s="84"/>
      <c r="BA17" s="84"/>
      <c r="BB17" s="138"/>
      <c r="BC17" s="138"/>
      <c r="BD17" s="84"/>
      <c r="BE17" s="84"/>
      <c r="BF17" s="84"/>
      <c r="BG17" s="84"/>
      <c r="BH17" s="84"/>
      <c r="BI17" s="138"/>
      <c r="BJ17" s="88"/>
      <c r="BK17" s="137"/>
      <c r="BL17" s="84"/>
      <c r="BM17" s="84"/>
      <c r="BN17" s="84"/>
      <c r="BO17" s="84"/>
      <c r="BP17" s="138"/>
      <c r="BQ17" s="84"/>
      <c r="BR17" s="84"/>
      <c r="BS17" s="84"/>
      <c r="BT17" s="84"/>
      <c r="BU17" s="84"/>
      <c r="BV17" s="84"/>
      <c r="BW17" s="138"/>
      <c r="BX17" s="84"/>
      <c r="BY17" s="84"/>
      <c r="BZ17" s="84"/>
      <c r="CA17" s="138"/>
      <c r="CB17" s="138"/>
      <c r="CC17" s="84"/>
      <c r="CD17" s="138"/>
      <c r="CE17" s="84"/>
      <c r="CF17" s="84"/>
      <c r="CG17" s="84"/>
      <c r="CH17" s="84"/>
      <c r="CI17" s="84"/>
      <c r="CJ17" s="88"/>
      <c r="CK17" s="649"/>
      <c r="CM17" s="67">
        <f t="shared" si="0"/>
        <v>0</v>
      </c>
      <c r="CN17" s="67">
        <f t="shared" si="1"/>
        <v>0</v>
      </c>
      <c r="CO17" s="68">
        <f t="shared" si="2"/>
        <v>0</v>
      </c>
      <c r="CP17" s="68">
        <f t="shared" si="3"/>
        <v>0</v>
      </c>
    </row>
    <row r="18" spans="1:94" ht="17.149999999999999" customHeight="1">
      <c r="A18" s="641">
        <v>5</v>
      </c>
      <c r="B18" s="644" t="s">
        <v>721</v>
      </c>
      <c r="C18" s="59" t="s">
        <v>712</v>
      </c>
      <c r="D18" s="133"/>
      <c r="E18" s="134"/>
      <c r="F18" s="85"/>
      <c r="G18" s="85"/>
      <c r="H18" s="85"/>
      <c r="I18" s="85"/>
      <c r="J18" s="85"/>
      <c r="K18" s="85"/>
      <c r="L18" s="134"/>
      <c r="M18" s="85"/>
      <c r="N18" s="85"/>
      <c r="O18" s="85"/>
      <c r="P18" s="85"/>
      <c r="Q18" s="85"/>
      <c r="R18" s="85"/>
      <c r="S18" s="134"/>
      <c r="T18" s="85">
        <v>4</v>
      </c>
      <c r="U18" s="85">
        <v>4</v>
      </c>
      <c r="V18" s="85">
        <v>4</v>
      </c>
      <c r="W18" s="85">
        <v>4</v>
      </c>
      <c r="X18" s="85">
        <v>4</v>
      </c>
      <c r="Y18" s="85"/>
      <c r="Z18" s="134"/>
      <c r="AA18" s="85">
        <v>4</v>
      </c>
      <c r="AB18" s="85">
        <v>4</v>
      </c>
      <c r="AC18" s="85">
        <v>4</v>
      </c>
      <c r="AD18" s="85">
        <v>4</v>
      </c>
      <c r="AE18" s="85">
        <v>4</v>
      </c>
      <c r="AF18" s="133"/>
      <c r="AG18" s="134"/>
      <c r="AH18" s="85">
        <v>4</v>
      </c>
      <c r="AI18" s="85">
        <v>4</v>
      </c>
      <c r="AJ18" s="85">
        <v>4</v>
      </c>
      <c r="AK18" s="85">
        <v>4</v>
      </c>
      <c r="AL18" s="85">
        <v>4</v>
      </c>
      <c r="AM18" s="85"/>
      <c r="AN18" s="134"/>
      <c r="AO18" s="85">
        <v>4</v>
      </c>
      <c r="AP18" s="85">
        <v>4</v>
      </c>
      <c r="AQ18" s="85"/>
      <c r="AR18" s="85">
        <v>4</v>
      </c>
      <c r="AS18" s="85"/>
      <c r="AT18" s="85"/>
      <c r="AU18" s="134"/>
      <c r="AV18" s="85">
        <v>4</v>
      </c>
      <c r="AW18" s="85"/>
      <c r="AX18" s="85">
        <v>4</v>
      </c>
      <c r="AY18" s="85">
        <v>4</v>
      </c>
      <c r="AZ18" s="85">
        <v>4</v>
      </c>
      <c r="BA18" s="85"/>
      <c r="BB18" s="134"/>
      <c r="BC18" s="134"/>
      <c r="BD18" s="85">
        <v>4</v>
      </c>
      <c r="BE18" s="85">
        <v>4</v>
      </c>
      <c r="BF18" s="85">
        <v>4</v>
      </c>
      <c r="BG18" s="85">
        <v>4</v>
      </c>
      <c r="BH18" s="85"/>
      <c r="BI18" s="134"/>
      <c r="BJ18" s="86">
        <v>4</v>
      </c>
      <c r="BK18" s="85">
        <v>4</v>
      </c>
      <c r="BL18" s="85">
        <v>4</v>
      </c>
      <c r="BM18" s="85">
        <v>2</v>
      </c>
      <c r="BN18" s="85">
        <v>4</v>
      </c>
      <c r="BO18" s="85"/>
      <c r="BP18" s="134"/>
      <c r="BQ18" s="85">
        <v>4</v>
      </c>
      <c r="BR18" s="85">
        <v>4</v>
      </c>
      <c r="BS18" s="85"/>
      <c r="BT18" s="85">
        <v>4</v>
      </c>
      <c r="BU18" s="85">
        <v>4</v>
      </c>
      <c r="BV18" s="85">
        <v>4</v>
      </c>
      <c r="BW18" s="134"/>
      <c r="BX18" s="85"/>
      <c r="BY18" s="85"/>
      <c r="BZ18" s="85"/>
      <c r="CA18" s="134"/>
      <c r="CB18" s="134"/>
      <c r="CC18" s="85"/>
      <c r="CD18" s="134"/>
      <c r="CE18" s="85">
        <v>4</v>
      </c>
      <c r="CF18" s="85">
        <v>4</v>
      </c>
      <c r="CG18" s="85"/>
      <c r="CH18" s="85">
        <v>4</v>
      </c>
      <c r="CI18" s="85">
        <v>4</v>
      </c>
      <c r="CJ18" s="86"/>
      <c r="CK18" s="647"/>
      <c r="CM18" s="61">
        <f t="shared" si="0"/>
        <v>39</v>
      </c>
      <c r="CN18" s="61">
        <f t="shared" si="1"/>
        <v>0</v>
      </c>
      <c r="CO18" s="62">
        <f t="shared" si="2"/>
        <v>1</v>
      </c>
      <c r="CP18" s="62">
        <f t="shared" si="3"/>
        <v>0</v>
      </c>
    </row>
    <row r="19" spans="1:94" ht="17.149999999999999" customHeight="1">
      <c r="A19" s="642"/>
      <c r="B19" s="645"/>
      <c r="C19" s="63" t="s">
        <v>716</v>
      </c>
      <c r="D19" s="135"/>
      <c r="E19" s="136"/>
      <c r="F19" s="83"/>
      <c r="G19" s="83"/>
      <c r="H19" s="83"/>
      <c r="I19" s="83"/>
      <c r="J19" s="83"/>
      <c r="K19" s="83"/>
      <c r="L19" s="136"/>
      <c r="M19" s="83"/>
      <c r="N19" s="83"/>
      <c r="O19" s="83"/>
      <c r="P19" s="83"/>
      <c r="Q19" s="83"/>
      <c r="R19" s="83"/>
      <c r="S19" s="136"/>
      <c r="T19" s="83">
        <v>4</v>
      </c>
      <c r="U19" s="83">
        <v>4</v>
      </c>
      <c r="V19" s="83">
        <v>4</v>
      </c>
      <c r="W19" s="83">
        <v>4</v>
      </c>
      <c r="X19" s="83">
        <v>4</v>
      </c>
      <c r="Y19" s="83"/>
      <c r="Z19" s="136"/>
      <c r="AA19" s="83">
        <v>4</v>
      </c>
      <c r="AB19" s="83">
        <v>4</v>
      </c>
      <c r="AC19" s="83">
        <v>4</v>
      </c>
      <c r="AD19" s="83">
        <v>4</v>
      </c>
      <c r="AE19" s="83">
        <v>4</v>
      </c>
      <c r="AF19" s="135"/>
      <c r="AG19" s="136"/>
      <c r="AH19" s="83">
        <v>4</v>
      </c>
      <c r="AI19" s="83">
        <v>4</v>
      </c>
      <c r="AJ19" s="83">
        <v>4</v>
      </c>
      <c r="AK19" s="83">
        <v>4</v>
      </c>
      <c r="AL19" s="83">
        <v>4</v>
      </c>
      <c r="AM19" s="83"/>
      <c r="AN19" s="136"/>
      <c r="AO19" s="83">
        <v>4</v>
      </c>
      <c r="AP19" s="83">
        <v>4</v>
      </c>
      <c r="AQ19" s="83"/>
      <c r="AR19" s="83"/>
      <c r="AS19" s="83"/>
      <c r="AT19" s="83"/>
      <c r="AU19" s="136"/>
      <c r="AV19" s="83">
        <v>4</v>
      </c>
      <c r="AW19" s="83"/>
      <c r="AX19" s="83">
        <v>4</v>
      </c>
      <c r="AY19" s="83">
        <v>4</v>
      </c>
      <c r="AZ19" s="83">
        <v>4</v>
      </c>
      <c r="BA19" s="83"/>
      <c r="BB19" s="136"/>
      <c r="BC19" s="136"/>
      <c r="BD19" s="83">
        <v>4</v>
      </c>
      <c r="BE19" s="83">
        <v>4</v>
      </c>
      <c r="BF19" s="83">
        <v>4</v>
      </c>
      <c r="BG19" s="83">
        <v>4</v>
      </c>
      <c r="BH19" s="83"/>
      <c r="BI19" s="136"/>
      <c r="BJ19" s="87">
        <v>4</v>
      </c>
      <c r="BK19" s="83">
        <v>4</v>
      </c>
      <c r="BL19" s="83">
        <v>4</v>
      </c>
      <c r="BM19" s="83">
        <v>2</v>
      </c>
      <c r="BN19" s="83">
        <v>4</v>
      </c>
      <c r="BO19" s="83"/>
      <c r="BP19" s="136"/>
      <c r="BQ19" s="83">
        <v>4</v>
      </c>
      <c r="BR19" s="83">
        <v>4</v>
      </c>
      <c r="BS19" s="83"/>
      <c r="BT19" s="83">
        <v>4</v>
      </c>
      <c r="BU19" s="83">
        <v>4</v>
      </c>
      <c r="BV19" s="83"/>
      <c r="BW19" s="136"/>
      <c r="BX19" s="83"/>
      <c r="BY19" s="83"/>
      <c r="BZ19" s="83"/>
      <c r="CA19" s="136"/>
      <c r="CB19" s="136"/>
      <c r="CC19" s="83"/>
      <c r="CD19" s="136"/>
      <c r="CE19" s="83">
        <v>4</v>
      </c>
      <c r="CF19" s="83">
        <v>4</v>
      </c>
      <c r="CG19" s="83"/>
      <c r="CH19" s="83">
        <v>4</v>
      </c>
      <c r="CI19" s="83">
        <v>4</v>
      </c>
      <c r="CJ19" s="87"/>
      <c r="CK19" s="648"/>
      <c r="CM19" s="64">
        <f t="shared" si="0"/>
        <v>37</v>
      </c>
      <c r="CN19" s="64">
        <f t="shared" si="1"/>
        <v>0</v>
      </c>
      <c r="CO19" s="65">
        <f t="shared" si="2"/>
        <v>1</v>
      </c>
      <c r="CP19" s="65">
        <f t="shared" si="3"/>
        <v>0</v>
      </c>
    </row>
    <row r="20" spans="1:94" ht="17.149999999999999" customHeight="1">
      <c r="A20" s="643"/>
      <c r="B20" s="646"/>
      <c r="C20" s="66" t="s">
        <v>717</v>
      </c>
      <c r="D20" s="137"/>
      <c r="E20" s="138"/>
      <c r="F20" s="84"/>
      <c r="G20" s="84"/>
      <c r="H20" s="84"/>
      <c r="I20" s="84"/>
      <c r="J20" s="84"/>
      <c r="K20" s="84"/>
      <c r="L20" s="138"/>
      <c r="M20" s="84"/>
      <c r="N20" s="84"/>
      <c r="O20" s="84"/>
      <c r="P20" s="84"/>
      <c r="Q20" s="84"/>
      <c r="R20" s="84"/>
      <c r="S20" s="138"/>
      <c r="T20" s="84"/>
      <c r="U20" s="84"/>
      <c r="V20" s="84"/>
      <c r="W20" s="84"/>
      <c r="X20" s="84"/>
      <c r="Y20" s="84"/>
      <c r="Z20" s="138"/>
      <c r="AA20" s="84"/>
      <c r="AB20" s="84"/>
      <c r="AC20" s="84"/>
      <c r="AD20" s="84"/>
      <c r="AE20" s="84"/>
      <c r="AF20" s="137"/>
      <c r="AG20" s="138"/>
      <c r="AH20" s="84"/>
      <c r="AI20" s="84"/>
      <c r="AJ20" s="84"/>
      <c r="AK20" s="84"/>
      <c r="AL20" s="84"/>
      <c r="AM20" s="84"/>
      <c r="AN20" s="138"/>
      <c r="AO20" s="84"/>
      <c r="AP20" s="84"/>
      <c r="AQ20" s="84"/>
      <c r="AR20" s="84"/>
      <c r="AS20" s="84"/>
      <c r="AT20" s="84"/>
      <c r="AU20" s="138"/>
      <c r="AV20" s="84"/>
      <c r="AW20" s="84"/>
      <c r="AX20" s="84"/>
      <c r="AY20" s="84"/>
      <c r="AZ20" s="84"/>
      <c r="BA20" s="84"/>
      <c r="BB20" s="138"/>
      <c r="BC20" s="138"/>
      <c r="BD20" s="84"/>
      <c r="BE20" s="84"/>
      <c r="BF20" s="84"/>
      <c r="BG20" s="84"/>
      <c r="BH20" s="84"/>
      <c r="BI20" s="138"/>
      <c r="BJ20" s="88"/>
      <c r="BK20" s="137"/>
      <c r="BL20" s="84"/>
      <c r="BM20" s="84"/>
      <c r="BN20" s="84"/>
      <c r="BO20" s="84"/>
      <c r="BP20" s="138"/>
      <c r="BQ20" s="84"/>
      <c r="BR20" s="84"/>
      <c r="BS20" s="84"/>
      <c r="BT20" s="84"/>
      <c r="BU20" s="84"/>
      <c r="BV20" s="84"/>
      <c r="BW20" s="138"/>
      <c r="BX20" s="84"/>
      <c r="BY20" s="84"/>
      <c r="BZ20" s="84"/>
      <c r="CA20" s="138"/>
      <c r="CB20" s="138"/>
      <c r="CC20" s="84"/>
      <c r="CD20" s="138"/>
      <c r="CE20" s="84"/>
      <c r="CF20" s="84"/>
      <c r="CG20" s="84"/>
      <c r="CH20" s="84"/>
      <c r="CI20" s="84"/>
      <c r="CJ20" s="88"/>
      <c r="CK20" s="649"/>
      <c r="CM20" s="67">
        <f t="shared" si="0"/>
        <v>0</v>
      </c>
      <c r="CN20" s="67">
        <f t="shared" si="1"/>
        <v>0</v>
      </c>
      <c r="CO20" s="68">
        <f t="shared" si="2"/>
        <v>0</v>
      </c>
      <c r="CP20" s="68">
        <f t="shared" si="3"/>
        <v>0</v>
      </c>
    </row>
    <row r="21" spans="1:94" ht="17.149999999999999" customHeight="1">
      <c r="A21" s="641">
        <v>6</v>
      </c>
      <c r="B21" s="644" t="s">
        <v>722</v>
      </c>
      <c r="C21" s="59" t="s">
        <v>712</v>
      </c>
      <c r="D21" s="133"/>
      <c r="E21" s="134"/>
      <c r="F21" s="85"/>
      <c r="G21" s="85"/>
      <c r="H21" s="85"/>
      <c r="I21" s="85"/>
      <c r="J21" s="85"/>
      <c r="K21" s="85"/>
      <c r="L21" s="134"/>
      <c r="M21" s="85"/>
      <c r="N21" s="85"/>
      <c r="O21" s="85"/>
      <c r="P21" s="85"/>
      <c r="Q21" s="85"/>
      <c r="R21" s="85"/>
      <c r="S21" s="134"/>
      <c r="T21" s="85">
        <v>4</v>
      </c>
      <c r="U21" s="85">
        <v>4</v>
      </c>
      <c r="V21" s="85">
        <v>4</v>
      </c>
      <c r="W21" s="85">
        <v>4</v>
      </c>
      <c r="X21" s="85">
        <v>4</v>
      </c>
      <c r="Y21" s="85"/>
      <c r="Z21" s="134"/>
      <c r="AA21" s="85">
        <v>4</v>
      </c>
      <c r="AB21" s="85">
        <v>4</v>
      </c>
      <c r="AC21" s="85">
        <v>4</v>
      </c>
      <c r="AD21" s="85">
        <v>4</v>
      </c>
      <c r="AE21" s="85">
        <v>4</v>
      </c>
      <c r="AF21" s="133"/>
      <c r="AG21" s="134"/>
      <c r="AH21" s="85">
        <v>4</v>
      </c>
      <c r="AI21" s="85">
        <v>4</v>
      </c>
      <c r="AJ21" s="85">
        <v>4</v>
      </c>
      <c r="AK21" s="85">
        <v>4</v>
      </c>
      <c r="AL21" s="85">
        <v>4</v>
      </c>
      <c r="AM21" s="85"/>
      <c r="AN21" s="134"/>
      <c r="AO21" s="85">
        <v>4</v>
      </c>
      <c r="AP21" s="85">
        <v>4</v>
      </c>
      <c r="AQ21" s="85"/>
      <c r="AR21" s="85">
        <v>4</v>
      </c>
      <c r="AS21" s="85"/>
      <c r="AT21" s="85"/>
      <c r="AU21" s="134"/>
      <c r="AV21" s="85">
        <v>4</v>
      </c>
      <c r="AW21" s="85"/>
      <c r="AX21" s="85">
        <v>4</v>
      </c>
      <c r="AY21" s="85">
        <v>4</v>
      </c>
      <c r="AZ21" s="85">
        <v>4</v>
      </c>
      <c r="BA21" s="85"/>
      <c r="BB21" s="134"/>
      <c r="BC21" s="134"/>
      <c r="BD21" s="85">
        <v>4</v>
      </c>
      <c r="BE21" s="85">
        <v>4</v>
      </c>
      <c r="BF21" s="85">
        <v>4</v>
      </c>
      <c r="BG21" s="85">
        <v>4</v>
      </c>
      <c r="BH21" s="85"/>
      <c r="BI21" s="134"/>
      <c r="BJ21" s="86">
        <v>4</v>
      </c>
      <c r="BK21" s="85">
        <v>4</v>
      </c>
      <c r="BL21" s="85">
        <v>4</v>
      </c>
      <c r="BM21" s="85">
        <v>4</v>
      </c>
      <c r="BN21" s="85">
        <v>4</v>
      </c>
      <c r="BO21" s="85"/>
      <c r="BP21" s="134"/>
      <c r="BQ21" s="85">
        <v>4</v>
      </c>
      <c r="BR21" s="85">
        <v>4</v>
      </c>
      <c r="BS21" s="85"/>
      <c r="BT21" s="85">
        <v>4</v>
      </c>
      <c r="BU21" s="85">
        <v>4</v>
      </c>
      <c r="BV21" s="85">
        <v>4</v>
      </c>
      <c r="BW21" s="134"/>
      <c r="BX21" s="85"/>
      <c r="BY21" s="85"/>
      <c r="BZ21" s="85"/>
      <c r="CA21" s="134"/>
      <c r="CB21" s="134"/>
      <c r="CC21" s="85"/>
      <c r="CD21" s="134"/>
      <c r="CE21" s="85">
        <v>4</v>
      </c>
      <c r="CF21" s="85">
        <v>4</v>
      </c>
      <c r="CG21" s="85"/>
      <c r="CH21" s="85">
        <v>4</v>
      </c>
      <c r="CI21" s="85">
        <v>4</v>
      </c>
      <c r="CJ21" s="86"/>
      <c r="CK21" s="647"/>
      <c r="CM21" s="61">
        <f t="shared" si="0"/>
        <v>40</v>
      </c>
      <c r="CN21" s="61">
        <f t="shared" si="1"/>
        <v>0</v>
      </c>
      <c r="CO21" s="62">
        <f t="shared" si="2"/>
        <v>0</v>
      </c>
      <c r="CP21" s="62">
        <f t="shared" si="3"/>
        <v>0</v>
      </c>
    </row>
    <row r="22" spans="1:94" ht="17.149999999999999" customHeight="1">
      <c r="A22" s="642"/>
      <c r="B22" s="645"/>
      <c r="C22" s="63" t="s">
        <v>716</v>
      </c>
      <c r="D22" s="135"/>
      <c r="E22" s="136"/>
      <c r="F22" s="83"/>
      <c r="G22" s="83"/>
      <c r="H22" s="83"/>
      <c r="I22" s="83"/>
      <c r="J22" s="83"/>
      <c r="K22" s="83"/>
      <c r="L22" s="136"/>
      <c r="M22" s="83"/>
      <c r="N22" s="83"/>
      <c r="O22" s="83"/>
      <c r="P22" s="83"/>
      <c r="Q22" s="83"/>
      <c r="R22" s="83"/>
      <c r="S22" s="136"/>
      <c r="T22" s="83">
        <v>4</v>
      </c>
      <c r="U22" s="83">
        <v>4</v>
      </c>
      <c r="V22" s="83">
        <v>4</v>
      </c>
      <c r="W22" s="83">
        <v>4</v>
      </c>
      <c r="X22" s="83">
        <v>4</v>
      </c>
      <c r="Y22" s="83"/>
      <c r="Z22" s="136"/>
      <c r="AA22" s="83">
        <v>4</v>
      </c>
      <c r="AB22" s="83">
        <v>4</v>
      </c>
      <c r="AC22" s="83">
        <v>4</v>
      </c>
      <c r="AD22" s="83">
        <v>4</v>
      </c>
      <c r="AE22" s="83">
        <v>4</v>
      </c>
      <c r="AF22" s="135"/>
      <c r="AG22" s="136"/>
      <c r="AH22" s="83">
        <v>4</v>
      </c>
      <c r="AI22" s="83">
        <v>4</v>
      </c>
      <c r="AJ22" s="83">
        <v>4</v>
      </c>
      <c r="AK22" s="83">
        <v>4</v>
      </c>
      <c r="AL22" s="83">
        <v>4</v>
      </c>
      <c r="AM22" s="83"/>
      <c r="AN22" s="136"/>
      <c r="AO22" s="83">
        <v>4</v>
      </c>
      <c r="AP22" s="83">
        <v>4</v>
      </c>
      <c r="AQ22" s="83"/>
      <c r="AR22" s="83"/>
      <c r="AS22" s="83"/>
      <c r="AT22" s="83"/>
      <c r="AU22" s="136"/>
      <c r="AV22" s="83">
        <v>4</v>
      </c>
      <c r="AW22" s="83"/>
      <c r="AX22" s="83">
        <v>4</v>
      </c>
      <c r="AY22" s="83">
        <v>4</v>
      </c>
      <c r="AZ22" s="83">
        <v>4</v>
      </c>
      <c r="BA22" s="83"/>
      <c r="BB22" s="136"/>
      <c r="BC22" s="136"/>
      <c r="BD22" s="83">
        <v>4</v>
      </c>
      <c r="BE22" s="83">
        <v>4</v>
      </c>
      <c r="BF22" s="83">
        <v>4</v>
      </c>
      <c r="BG22" s="83">
        <v>4</v>
      </c>
      <c r="BH22" s="83"/>
      <c r="BI22" s="136"/>
      <c r="BJ22" s="87">
        <v>4</v>
      </c>
      <c r="BK22" s="83">
        <v>4</v>
      </c>
      <c r="BL22" s="83">
        <v>4</v>
      </c>
      <c r="BM22" s="83">
        <v>4</v>
      </c>
      <c r="BN22" s="83">
        <v>4</v>
      </c>
      <c r="BO22" s="83"/>
      <c r="BP22" s="136"/>
      <c r="BQ22" s="83">
        <v>4</v>
      </c>
      <c r="BR22" s="83">
        <v>4</v>
      </c>
      <c r="BS22" s="83"/>
      <c r="BT22" s="83">
        <v>4</v>
      </c>
      <c r="BU22" s="83">
        <v>4</v>
      </c>
      <c r="BV22" s="83"/>
      <c r="BW22" s="136"/>
      <c r="BX22" s="83"/>
      <c r="BY22" s="83"/>
      <c r="BZ22" s="83"/>
      <c r="CA22" s="136"/>
      <c r="CB22" s="136"/>
      <c r="CC22" s="83"/>
      <c r="CD22" s="136"/>
      <c r="CE22" s="83">
        <v>4</v>
      </c>
      <c r="CF22" s="83">
        <v>4</v>
      </c>
      <c r="CG22" s="83"/>
      <c r="CH22" s="83">
        <v>4</v>
      </c>
      <c r="CI22" s="83">
        <v>4</v>
      </c>
      <c r="CJ22" s="87"/>
      <c r="CK22" s="648"/>
      <c r="CM22" s="64">
        <f t="shared" si="0"/>
        <v>38</v>
      </c>
      <c r="CN22" s="64">
        <f t="shared" si="1"/>
        <v>0</v>
      </c>
      <c r="CO22" s="65">
        <f t="shared" si="2"/>
        <v>0</v>
      </c>
      <c r="CP22" s="65">
        <f t="shared" si="3"/>
        <v>0</v>
      </c>
    </row>
    <row r="23" spans="1:94" ht="17.149999999999999" customHeight="1">
      <c r="A23" s="643"/>
      <c r="B23" s="646"/>
      <c r="C23" s="66" t="s">
        <v>717</v>
      </c>
      <c r="D23" s="137"/>
      <c r="E23" s="138"/>
      <c r="F23" s="84"/>
      <c r="G23" s="84"/>
      <c r="H23" s="84"/>
      <c r="I23" s="84"/>
      <c r="J23" s="84"/>
      <c r="K23" s="84"/>
      <c r="L23" s="138"/>
      <c r="M23" s="84"/>
      <c r="N23" s="84"/>
      <c r="O23" s="84"/>
      <c r="P23" s="84"/>
      <c r="Q23" s="84"/>
      <c r="R23" s="84"/>
      <c r="S23" s="138"/>
      <c r="T23" s="84"/>
      <c r="U23" s="84"/>
      <c r="V23" s="84"/>
      <c r="W23" s="84"/>
      <c r="X23" s="84"/>
      <c r="Y23" s="84"/>
      <c r="Z23" s="138"/>
      <c r="AA23" s="84"/>
      <c r="AB23" s="84"/>
      <c r="AC23" s="84"/>
      <c r="AD23" s="84"/>
      <c r="AE23" s="84"/>
      <c r="AF23" s="137"/>
      <c r="AG23" s="138"/>
      <c r="AH23" s="84"/>
      <c r="AI23" s="84"/>
      <c r="AJ23" s="84"/>
      <c r="AK23" s="84"/>
      <c r="AL23" s="84"/>
      <c r="AM23" s="84"/>
      <c r="AN23" s="138"/>
      <c r="AO23" s="84"/>
      <c r="AP23" s="84"/>
      <c r="AQ23" s="84"/>
      <c r="AR23" s="84"/>
      <c r="AS23" s="84"/>
      <c r="AT23" s="84"/>
      <c r="AU23" s="138"/>
      <c r="AV23" s="84"/>
      <c r="AW23" s="84"/>
      <c r="AX23" s="84"/>
      <c r="AY23" s="84"/>
      <c r="AZ23" s="84"/>
      <c r="BA23" s="84"/>
      <c r="BB23" s="138"/>
      <c r="BC23" s="138"/>
      <c r="BD23" s="84"/>
      <c r="BE23" s="84"/>
      <c r="BF23" s="84"/>
      <c r="BG23" s="84"/>
      <c r="BH23" s="84"/>
      <c r="BI23" s="138"/>
      <c r="BJ23" s="88"/>
      <c r="BK23" s="137"/>
      <c r="BL23" s="84"/>
      <c r="BM23" s="84"/>
      <c r="BN23" s="84"/>
      <c r="BO23" s="84"/>
      <c r="BP23" s="138"/>
      <c r="BQ23" s="84"/>
      <c r="BR23" s="84"/>
      <c r="BS23" s="84"/>
      <c r="BT23" s="84"/>
      <c r="BU23" s="84"/>
      <c r="BV23" s="84"/>
      <c r="BW23" s="138"/>
      <c r="BX23" s="84"/>
      <c r="BY23" s="84"/>
      <c r="BZ23" s="84"/>
      <c r="CA23" s="138"/>
      <c r="CB23" s="138"/>
      <c r="CC23" s="84"/>
      <c r="CD23" s="138"/>
      <c r="CE23" s="84"/>
      <c r="CF23" s="84"/>
      <c r="CG23" s="84"/>
      <c r="CH23" s="84"/>
      <c r="CI23" s="84"/>
      <c r="CJ23" s="88"/>
      <c r="CK23" s="649"/>
      <c r="CM23" s="67">
        <f t="shared" si="0"/>
        <v>0</v>
      </c>
      <c r="CN23" s="67">
        <f t="shared" si="1"/>
        <v>0</v>
      </c>
      <c r="CO23" s="68">
        <f t="shared" si="2"/>
        <v>0</v>
      </c>
      <c r="CP23" s="68">
        <f t="shared" si="3"/>
        <v>0</v>
      </c>
    </row>
    <row r="24" spans="1:94" ht="17.149999999999999" customHeight="1">
      <c r="A24" s="641">
        <v>7</v>
      </c>
      <c r="B24" s="644" t="s">
        <v>723</v>
      </c>
      <c r="C24" s="59" t="s">
        <v>712</v>
      </c>
      <c r="D24" s="133"/>
      <c r="E24" s="134"/>
      <c r="F24" s="85"/>
      <c r="G24" s="85"/>
      <c r="H24" s="85"/>
      <c r="I24" s="85"/>
      <c r="J24" s="85"/>
      <c r="K24" s="85"/>
      <c r="L24" s="134"/>
      <c r="M24" s="85"/>
      <c r="N24" s="85"/>
      <c r="O24" s="85"/>
      <c r="P24" s="85"/>
      <c r="Q24" s="85"/>
      <c r="R24" s="85"/>
      <c r="S24" s="134"/>
      <c r="T24" s="85">
        <v>4</v>
      </c>
      <c r="U24" s="85">
        <v>4</v>
      </c>
      <c r="V24" s="85">
        <v>4</v>
      </c>
      <c r="W24" s="85">
        <v>4</v>
      </c>
      <c r="X24" s="85">
        <v>1</v>
      </c>
      <c r="Y24" s="85"/>
      <c r="Z24" s="134"/>
      <c r="AA24" s="85">
        <v>1</v>
      </c>
      <c r="AB24" s="85">
        <v>4</v>
      </c>
      <c r="AC24" s="85">
        <v>4</v>
      </c>
      <c r="AD24" s="85">
        <v>4</v>
      </c>
      <c r="AE24" s="85">
        <v>4</v>
      </c>
      <c r="AF24" s="133"/>
      <c r="AG24" s="134"/>
      <c r="AH24" s="85">
        <v>4</v>
      </c>
      <c r="AI24" s="85">
        <v>4</v>
      </c>
      <c r="AJ24" s="85">
        <v>4</v>
      </c>
      <c r="AK24" s="85">
        <v>2</v>
      </c>
      <c r="AL24" s="85">
        <v>4</v>
      </c>
      <c r="AM24" s="85"/>
      <c r="AN24" s="134"/>
      <c r="AO24" s="85">
        <v>4</v>
      </c>
      <c r="AP24" s="85">
        <v>4</v>
      </c>
      <c r="AQ24" s="85"/>
      <c r="AR24" s="85">
        <v>2</v>
      </c>
      <c r="AS24" s="85"/>
      <c r="AT24" s="85"/>
      <c r="AU24" s="134"/>
      <c r="AV24" s="85">
        <v>4</v>
      </c>
      <c r="AW24" s="85"/>
      <c r="AX24" s="85">
        <v>4</v>
      </c>
      <c r="AY24" s="85">
        <v>4</v>
      </c>
      <c r="AZ24" s="85">
        <v>4</v>
      </c>
      <c r="BA24" s="85"/>
      <c r="BB24" s="134"/>
      <c r="BC24" s="134"/>
      <c r="BD24" s="85">
        <v>4</v>
      </c>
      <c r="BE24" s="85">
        <v>4</v>
      </c>
      <c r="BF24" s="85">
        <v>4</v>
      </c>
      <c r="BG24" s="85">
        <v>4</v>
      </c>
      <c r="BH24" s="85"/>
      <c r="BI24" s="134"/>
      <c r="BJ24" s="86">
        <v>1</v>
      </c>
      <c r="BK24" s="85">
        <v>4</v>
      </c>
      <c r="BL24" s="85">
        <v>4</v>
      </c>
      <c r="BM24" s="85">
        <v>4</v>
      </c>
      <c r="BN24" s="85">
        <v>4</v>
      </c>
      <c r="BO24" s="85"/>
      <c r="BP24" s="134"/>
      <c r="BQ24" s="85">
        <v>4</v>
      </c>
      <c r="BR24" s="85">
        <v>4</v>
      </c>
      <c r="BS24" s="85"/>
      <c r="BT24" s="85">
        <v>4</v>
      </c>
      <c r="BU24" s="85">
        <v>4</v>
      </c>
      <c r="BV24" s="85">
        <v>4</v>
      </c>
      <c r="BW24" s="134"/>
      <c r="BX24" s="85"/>
      <c r="BY24" s="85"/>
      <c r="BZ24" s="85"/>
      <c r="CA24" s="134"/>
      <c r="CB24" s="134"/>
      <c r="CC24" s="85"/>
      <c r="CD24" s="134"/>
      <c r="CE24" s="85">
        <v>4</v>
      </c>
      <c r="CF24" s="85">
        <v>4</v>
      </c>
      <c r="CG24" s="85"/>
      <c r="CH24" s="85">
        <v>4</v>
      </c>
      <c r="CI24" s="85">
        <v>4</v>
      </c>
      <c r="CJ24" s="86"/>
      <c r="CK24" s="647"/>
      <c r="CM24" s="61">
        <f t="shared" si="0"/>
        <v>35</v>
      </c>
      <c r="CN24" s="61">
        <f t="shared" si="1"/>
        <v>0</v>
      </c>
      <c r="CO24" s="62">
        <f t="shared" si="2"/>
        <v>2</v>
      </c>
      <c r="CP24" s="62">
        <f t="shared" si="3"/>
        <v>3</v>
      </c>
    </row>
    <row r="25" spans="1:94" ht="17.149999999999999" customHeight="1">
      <c r="A25" s="642"/>
      <c r="B25" s="645"/>
      <c r="C25" s="63" t="s">
        <v>716</v>
      </c>
      <c r="D25" s="135"/>
      <c r="E25" s="136"/>
      <c r="F25" s="83"/>
      <c r="G25" s="83"/>
      <c r="H25" s="83"/>
      <c r="I25" s="83"/>
      <c r="J25" s="83"/>
      <c r="K25" s="83"/>
      <c r="L25" s="136"/>
      <c r="M25" s="83"/>
      <c r="N25" s="83"/>
      <c r="O25" s="83"/>
      <c r="P25" s="83"/>
      <c r="Q25" s="83"/>
      <c r="R25" s="83"/>
      <c r="S25" s="136"/>
      <c r="T25" s="83">
        <v>4</v>
      </c>
      <c r="U25" s="83">
        <v>4</v>
      </c>
      <c r="V25" s="83">
        <v>4</v>
      </c>
      <c r="W25" s="83">
        <v>4</v>
      </c>
      <c r="X25" s="83">
        <v>1</v>
      </c>
      <c r="Y25" s="83"/>
      <c r="Z25" s="136"/>
      <c r="AA25" s="83">
        <v>1</v>
      </c>
      <c r="AB25" s="83">
        <v>4</v>
      </c>
      <c r="AC25" s="83">
        <v>4</v>
      </c>
      <c r="AD25" s="83">
        <v>4</v>
      </c>
      <c r="AE25" s="83">
        <v>4</v>
      </c>
      <c r="AF25" s="135"/>
      <c r="AG25" s="136"/>
      <c r="AH25" s="83">
        <v>4</v>
      </c>
      <c r="AI25" s="83">
        <v>4</v>
      </c>
      <c r="AJ25" s="83">
        <v>4</v>
      </c>
      <c r="AK25" s="83">
        <v>1</v>
      </c>
      <c r="AL25" s="83">
        <v>4</v>
      </c>
      <c r="AM25" s="83"/>
      <c r="AN25" s="136"/>
      <c r="AO25" s="83">
        <v>4</v>
      </c>
      <c r="AP25" s="83">
        <v>4</v>
      </c>
      <c r="AQ25" s="83"/>
      <c r="AR25" s="83"/>
      <c r="AS25" s="83"/>
      <c r="AT25" s="83"/>
      <c r="AU25" s="136"/>
      <c r="AV25" s="83">
        <v>4</v>
      </c>
      <c r="AW25" s="83"/>
      <c r="AX25" s="83">
        <v>4</v>
      </c>
      <c r="AY25" s="83">
        <v>4</v>
      </c>
      <c r="AZ25" s="83">
        <v>4</v>
      </c>
      <c r="BA25" s="83"/>
      <c r="BB25" s="136"/>
      <c r="BC25" s="136"/>
      <c r="BD25" s="83">
        <v>4</v>
      </c>
      <c r="BE25" s="83">
        <v>4</v>
      </c>
      <c r="BF25" s="83">
        <v>4</v>
      </c>
      <c r="BG25" s="83">
        <v>4</v>
      </c>
      <c r="BH25" s="83"/>
      <c r="BI25" s="136"/>
      <c r="BJ25" s="87">
        <v>1</v>
      </c>
      <c r="BK25" s="83">
        <v>4</v>
      </c>
      <c r="BL25" s="83">
        <v>4</v>
      </c>
      <c r="BM25" s="83">
        <v>4</v>
      </c>
      <c r="BN25" s="83">
        <v>4</v>
      </c>
      <c r="BO25" s="83"/>
      <c r="BP25" s="136"/>
      <c r="BQ25" s="83">
        <v>1</v>
      </c>
      <c r="BR25" s="83">
        <v>4</v>
      </c>
      <c r="BS25" s="83"/>
      <c r="BT25" s="83">
        <v>4</v>
      </c>
      <c r="BU25" s="83">
        <v>4</v>
      </c>
      <c r="BV25" s="83"/>
      <c r="BW25" s="136"/>
      <c r="BX25" s="83"/>
      <c r="BY25" s="83"/>
      <c r="BZ25" s="83"/>
      <c r="CA25" s="136"/>
      <c r="CB25" s="136"/>
      <c r="CC25" s="83"/>
      <c r="CD25" s="136"/>
      <c r="CE25" s="83">
        <v>4</v>
      </c>
      <c r="CF25" s="83">
        <v>4</v>
      </c>
      <c r="CG25" s="83"/>
      <c r="CH25" s="83">
        <v>4</v>
      </c>
      <c r="CI25" s="83">
        <v>4</v>
      </c>
      <c r="CJ25" s="87"/>
      <c r="CK25" s="648"/>
      <c r="CM25" s="64">
        <f t="shared" si="0"/>
        <v>33</v>
      </c>
      <c r="CN25" s="64">
        <f t="shared" si="1"/>
        <v>0</v>
      </c>
      <c r="CO25" s="65">
        <f t="shared" si="2"/>
        <v>0</v>
      </c>
      <c r="CP25" s="65">
        <f t="shared" si="3"/>
        <v>5</v>
      </c>
    </row>
    <row r="26" spans="1:94" ht="17.149999999999999" customHeight="1">
      <c r="A26" s="643"/>
      <c r="B26" s="646"/>
      <c r="C26" s="66" t="s">
        <v>717</v>
      </c>
      <c r="D26" s="137"/>
      <c r="E26" s="138"/>
      <c r="F26" s="84"/>
      <c r="G26" s="84"/>
      <c r="H26" s="84"/>
      <c r="I26" s="84"/>
      <c r="J26" s="84"/>
      <c r="K26" s="84"/>
      <c r="L26" s="138"/>
      <c r="M26" s="84"/>
      <c r="N26" s="84"/>
      <c r="O26" s="84"/>
      <c r="P26" s="84"/>
      <c r="Q26" s="84"/>
      <c r="R26" s="84"/>
      <c r="S26" s="138"/>
      <c r="T26" s="84"/>
      <c r="U26" s="84"/>
      <c r="V26" s="84"/>
      <c r="W26" s="84"/>
      <c r="X26" s="84"/>
      <c r="Y26" s="84"/>
      <c r="Z26" s="138"/>
      <c r="AA26" s="84"/>
      <c r="AB26" s="84"/>
      <c r="AC26" s="84"/>
      <c r="AD26" s="84"/>
      <c r="AE26" s="84"/>
      <c r="AF26" s="137"/>
      <c r="AG26" s="138"/>
      <c r="AH26" s="84"/>
      <c r="AI26" s="84"/>
      <c r="AJ26" s="84"/>
      <c r="AK26" s="84"/>
      <c r="AL26" s="84"/>
      <c r="AM26" s="84"/>
      <c r="AN26" s="138"/>
      <c r="AO26" s="84"/>
      <c r="AP26" s="84"/>
      <c r="AQ26" s="84"/>
      <c r="AR26" s="84"/>
      <c r="AS26" s="84"/>
      <c r="AT26" s="84"/>
      <c r="AU26" s="138"/>
      <c r="AV26" s="84"/>
      <c r="AW26" s="84"/>
      <c r="AX26" s="84"/>
      <c r="AY26" s="84"/>
      <c r="AZ26" s="84"/>
      <c r="BA26" s="84"/>
      <c r="BB26" s="138"/>
      <c r="BC26" s="138"/>
      <c r="BD26" s="84"/>
      <c r="BE26" s="84"/>
      <c r="BF26" s="84"/>
      <c r="BG26" s="84"/>
      <c r="BH26" s="84"/>
      <c r="BI26" s="138"/>
      <c r="BJ26" s="88"/>
      <c r="BK26" s="137"/>
      <c r="BL26" s="84"/>
      <c r="BM26" s="84"/>
      <c r="BN26" s="84"/>
      <c r="BO26" s="84"/>
      <c r="BP26" s="138"/>
      <c r="BQ26" s="84"/>
      <c r="BR26" s="84"/>
      <c r="BS26" s="84"/>
      <c r="BT26" s="84"/>
      <c r="BU26" s="84"/>
      <c r="BV26" s="84"/>
      <c r="BW26" s="138"/>
      <c r="BX26" s="84"/>
      <c r="BY26" s="84"/>
      <c r="BZ26" s="84"/>
      <c r="CA26" s="138"/>
      <c r="CB26" s="138"/>
      <c r="CC26" s="84"/>
      <c r="CD26" s="138"/>
      <c r="CE26" s="84"/>
      <c r="CF26" s="84"/>
      <c r="CG26" s="84"/>
      <c r="CH26" s="84"/>
      <c r="CI26" s="84"/>
      <c r="CJ26" s="88"/>
      <c r="CK26" s="649"/>
      <c r="CM26" s="67">
        <f t="shared" si="0"/>
        <v>0</v>
      </c>
      <c r="CN26" s="67">
        <f t="shared" si="1"/>
        <v>0</v>
      </c>
      <c r="CO26" s="68">
        <f t="shared" si="2"/>
        <v>0</v>
      </c>
      <c r="CP26" s="68">
        <f t="shared" si="3"/>
        <v>0</v>
      </c>
    </row>
    <row r="27" spans="1:94" ht="17.149999999999999" customHeight="1">
      <c r="A27" s="641">
        <v>8</v>
      </c>
      <c r="B27" s="644" t="s">
        <v>724</v>
      </c>
      <c r="C27" s="59" t="s">
        <v>712</v>
      </c>
      <c r="D27" s="133"/>
      <c r="E27" s="134"/>
      <c r="F27" s="85"/>
      <c r="G27" s="85"/>
      <c r="H27" s="85"/>
      <c r="I27" s="85"/>
      <c r="J27" s="85"/>
      <c r="K27" s="85"/>
      <c r="L27" s="134"/>
      <c r="M27" s="85"/>
      <c r="N27" s="85"/>
      <c r="O27" s="85"/>
      <c r="P27" s="85"/>
      <c r="Q27" s="85"/>
      <c r="R27" s="85"/>
      <c r="S27" s="134"/>
      <c r="T27" s="85">
        <v>4</v>
      </c>
      <c r="U27" s="85">
        <v>4</v>
      </c>
      <c r="V27" s="85">
        <v>4</v>
      </c>
      <c r="W27" s="85">
        <v>4</v>
      </c>
      <c r="X27" s="85">
        <v>1</v>
      </c>
      <c r="Y27" s="85"/>
      <c r="Z27" s="134"/>
      <c r="AA27" s="85">
        <v>4</v>
      </c>
      <c r="AB27" s="85">
        <v>4</v>
      </c>
      <c r="AC27" s="85">
        <v>4</v>
      </c>
      <c r="AD27" s="85">
        <v>4</v>
      </c>
      <c r="AE27" s="85">
        <v>4</v>
      </c>
      <c r="AF27" s="133"/>
      <c r="AG27" s="134"/>
      <c r="AH27" s="85">
        <v>4</v>
      </c>
      <c r="AI27" s="85">
        <v>4</v>
      </c>
      <c r="AJ27" s="85">
        <v>4</v>
      </c>
      <c r="AK27" s="85">
        <v>4</v>
      </c>
      <c r="AL27" s="85">
        <v>4</v>
      </c>
      <c r="AM27" s="85"/>
      <c r="AN27" s="134"/>
      <c r="AO27" s="85">
        <v>4</v>
      </c>
      <c r="AP27" s="85">
        <v>4</v>
      </c>
      <c r="AQ27" s="85"/>
      <c r="AR27" s="85">
        <v>4</v>
      </c>
      <c r="AS27" s="85"/>
      <c r="AT27" s="85"/>
      <c r="AU27" s="134"/>
      <c r="AV27" s="85">
        <v>4</v>
      </c>
      <c r="AW27" s="85"/>
      <c r="AX27" s="85">
        <v>4</v>
      </c>
      <c r="AY27" s="85">
        <v>4</v>
      </c>
      <c r="AZ27" s="85">
        <v>4</v>
      </c>
      <c r="BA27" s="85"/>
      <c r="BB27" s="134"/>
      <c r="BC27" s="134"/>
      <c r="BD27" s="85">
        <v>4</v>
      </c>
      <c r="BE27" s="85">
        <v>4</v>
      </c>
      <c r="BF27" s="85">
        <v>4</v>
      </c>
      <c r="BG27" s="85">
        <v>4</v>
      </c>
      <c r="BH27" s="85"/>
      <c r="BI27" s="134"/>
      <c r="BJ27" s="86">
        <v>4</v>
      </c>
      <c r="BK27" s="85">
        <v>4</v>
      </c>
      <c r="BL27" s="85">
        <v>4</v>
      </c>
      <c r="BM27" s="85">
        <v>4</v>
      </c>
      <c r="BN27" s="85">
        <v>4</v>
      </c>
      <c r="BO27" s="85"/>
      <c r="BP27" s="134"/>
      <c r="BQ27" s="85">
        <v>4</v>
      </c>
      <c r="BR27" s="85">
        <v>4</v>
      </c>
      <c r="BS27" s="85"/>
      <c r="BT27" s="85">
        <v>4</v>
      </c>
      <c r="BU27" s="85">
        <v>4</v>
      </c>
      <c r="BV27" s="85">
        <v>4</v>
      </c>
      <c r="BW27" s="134"/>
      <c r="BX27" s="85"/>
      <c r="BY27" s="85"/>
      <c r="BZ27" s="85"/>
      <c r="CA27" s="134"/>
      <c r="CB27" s="134"/>
      <c r="CC27" s="85"/>
      <c r="CD27" s="134"/>
      <c r="CE27" s="85">
        <v>4</v>
      </c>
      <c r="CF27" s="85">
        <v>4</v>
      </c>
      <c r="CG27" s="85"/>
      <c r="CH27" s="85">
        <v>4</v>
      </c>
      <c r="CI27" s="85">
        <v>4</v>
      </c>
      <c r="CJ27" s="86"/>
      <c r="CK27" s="647"/>
      <c r="CM27" s="61">
        <f t="shared" si="0"/>
        <v>39</v>
      </c>
      <c r="CN27" s="61">
        <f t="shared" si="1"/>
        <v>0</v>
      </c>
      <c r="CO27" s="62">
        <f t="shared" si="2"/>
        <v>0</v>
      </c>
      <c r="CP27" s="62">
        <f t="shared" si="3"/>
        <v>1</v>
      </c>
    </row>
    <row r="28" spans="1:94" ht="17.149999999999999" customHeight="1">
      <c r="A28" s="642"/>
      <c r="B28" s="645"/>
      <c r="C28" s="63" t="s">
        <v>716</v>
      </c>
      <c r="D28" s="135"/>
      <c r="E28" s="136"/>
      <c r="F28" s="83"/>
      <c r="G28" s="83"/>
      <c r="H28" s="83"/>
      <c r="I28" s="83"/>
      <c r="J28" s="83"/>
      <c r="K28" s="83"/>
      <c r="L28" s="136"/>
      <c r="M28" s="83"/>
      <c r="N28" s="83"/>
      <c r="O28" s="83"/>
      <c r="P28" s="83"/>
      <c r="Q28" s="83"/>
      <c r="R28" s="83"/>
      <c r="S28" s="136"/>
      <c r="T28" s="83">
        <v>4</v>
      </c>
      <c r="U28" s="83">
        <v>4</v>
      </c>
      <c r="V28" s="83">
        <v>4</v>
      </c>
      <c r="W28" s="83">
        <v>4</v>
      </c>
      <c r="X28" s="83">
        <v>1</v>
      </c>
      <c r="Y28" s="83"/>
      <c r="Z28" s="136"/>
      <c r="AA28" s="83">
        <v>4</v>
      </c>
      <c r="AB28" s="83">
        <v>4</v>
      </c>
      <c r="AC28" s="83">
        <v>4</v>
      </c>
      <c r="AD28" s="83">
        <v>4</v>
      </c>
      <c r="AE28" s="83">
        <v>4</v>
      </c>
      <c r="AF28" s="135"/>
      <c r="AG28" s="136"/>
      <c r="AH28" s="83">
        <v>4</v>
      </c>
      <c r="AI28" s="83">
        <v>4</v>
      </c>
      <c r="AJ28" s="83">
        <v>4</v>
      </c>
      <c r="AK28" s="83">
        <v>4</v>
      </c>
      <c r="AL28" s="83">
        <v>4</v>
      </c>
      <c r="AM28" s="83"/>
      <c r="AN28" s="136"/>
      <c r="AO28" s="83">
        <v>4</v>
      </c>
      <c r="AP28" s="83">
        <v>4</v>
      </c>
      <c r="AQ28" s="83"/>
      <c r="AR28" s="83"/>
      <c r="AS28" s="83"/>
      <c r="AT28" s="83"/>
      <c r="AU28" s="136"/>
      <c r="AV28" s="83">
        <v>4</v>
      </c>
      <c r="AW28" s="83"/>
      <c r="AX28" s="83">
        <v>4</v>
      </c>
      <c r="AY28" s="83">
        <v>4</v>
      </c>
      <c r="AZ28" s="83">
        <v>4</v>
      </c>
      <c r="BA28" s="83"/>
      <c r="BB28" s="136"/>
      <c r="BC28" s="136"/>
      <c r="BD28" s="83">
        <v>4</v>
      </c>
      <c r="BE28" s="83">
        <v>4</v>
      </c>
      <c r="BF28" s="83">
        <v>4</v>
      </c>
      <c r="BG28" s="83">
        <v>4</v>
      </c>
      <c r="BH28" s="83"/>
      <c r="BI28" s="136"/>
      <c r="BJ28" s="87">
        <v>4</v>
      </c>
      <c r="BK28" s="83">
        <v>4</v>
      </c>
      <c r="BL28" s="83">
        <v>4</v>
      </c>
      <c r="BM28" s="83">
        <v>4</v>
      </c>
      <c r="BN28" s="83">
        <v>4</v>
      </c>
      <c r="BO28" s="83"/>
      <c r="BP28" s="136"/>
      <c r="BQ28" s="83">
        <v>4</v>
      </c>
      <c r="BR28" s="83">
        <v>4</v>
      </c>
      <c r="BS28" s="83"/>
      <c r="BT28" s="83">
        <v>4</v>
      </c>
      <c r="BU28" s="83">
        <v>4</v>
      </c>
      <c r="BV28" s="83"/>
      <c r="BW28" s="136"/>
      <c r="BX28" s="83"/>
      <c r="BY28" s="83"/>
      <c r="BZ28" s="83"/>
      <c r="CA28" s="136"/>
      <c r="CB28" s="136"/>
      <c r="CC28" s="83"/>
      <c r="CD28" s="136"/>
      <c r="CE28" s="83">
        <v>4</v>
      </c>
      <c r="CF28" s="83">
        <v>4</v>
      </c>
      <c r="CG28" s="83"/>
      <c r="CH28" s="83">
        <v>4</v>
      </c>
      <c r="CI28" s="83">
        <v>4</v>
      </c>
      <c r="CJ28" s="87"/>
      <c r="CK28" s="648"/>
      <c r="CM28" s="64">
        <f t="shared" si="0"/>
        <v>37</v>
      </c>
      <c r="CN28" s="64">
        <f t="shared" si="1"/>
        <v>0</v>
      </c>
      <c r="CO28" s="65">
        <f t="shared" si="2"/>
        <v>0</v>
      </c>
      <c r="CP28" s="65">
        <f t="shared" si="3"/>
        <v>1</v>
      </c>
    </row>
    <row r="29" spans="1:94" ht="17.149999999999999" customHeight="1">
      <c r="A29" s="643"/>
      <c r="B29" s="646"/>
      <c r="C29" s="66" t="s">
        <v>717</v>
      </c>
      <c r="D29" s="137"/>
      <c r="E29" s="138"/>
      <c r="F29" s="84"/>
      <c r="G29" s="84"/>
      <c r="H29" s="84"/>
      <c r="I29" s="84"/>
      <c r="J29" s="84"/>
      <c r="K29" s="84"/>
      <c r="L29" s="138"/>
      <c r="M29" s="84"/>
      <c r="N29" s="84"/>
      <c r="O29" s="84"/>
      <c r="P29" s="84"/>
      <c r="Q29" s="84"/>
      <c r="R29" s="84"/>
      <c r="S29" s="138"/>
      <c r="T29" s="84"/>
      <c r="U29" s="84"/>
      <c r="V29" s="84"/>
      <c r="W29" s="84"/>
      <c r="X29" s="84"/>
      <c r="Y29" s="84"/>
      <c r="Z29" s="138"/>
      <c r="AA29" s="84"/>
      <c r="AB29" s="84"/>
      <c r="AC29" s="84"/>
      <c r="AD29" s="84"/>
      <c r="AE29" s="84"/>
      <c r="AF29" s="137"/>
      <c r="AG29" s="138"/>
      <c r="AH29" s="84"/>
      <c r="AI29" s="84"/>
      <c r="AJ29" s="84"/>
      <c r="AK29" s="84"/>
      <c r="AL29" s="84"/>
      <c r="AM29" s="84"/>
      <c r="AN29" s="138"/>
      <c r="AO29" s="84"/>
      <c r="AP29" s="84"/>
      <c r="AQ29" s="84"/>
      <c r="AR29" s="84"/>
      <c r="AS29" s="84"/>
      <c r="AT29" s="84"/>
      <c r="AU29" s="138"/>
      <c r="AV29" s="84"/>
      <c r="AW29" s="84"/>
      <c r="AX29" s="84"/>
      <c r="AY29" s="84"/>
      <c r="AZ29" s="84"/>
      <c r="BA29" s="84"/>
      <c r="BB29" s="138"/>
      <c r="BC29" s="138"/>
      <c r="BD29" s="84"/>
      <c r="BE29" s="84"/>
      <c r="BF29" s="84"/>
      <c r="BG29" s="84"/>
      <c r="BH29" s="84"/>
      <c r="BI29" s="138"/>
      <c r="BJ29" s="88"/>
      <c r="BK29" s="137"/>
      <c r="BL29" s="84"/>
      <c r="BM29" s="84"/>
      <c r="BN29" s="84"/>
      <c r="BO29" s="84"/>
      <c r="BP29" s="138"/>
      <c r="BQ29" s="84"/>
      <c r="BR29" s="84"/>
      <c r="BS29" s="84"/>
      <c r="BT29" s="84"/>
      <c r="BU29" s="84"/>
      <c r="BV29" s="84"/>
      <c r="BW29" s="138"/>
      <c r="BX29" s="84"/>
      <c r="BY29" s="84"/>
      <c r="BZ29" s="84"/>
      <c r="CA29" s="138"/>
      <c r="CB29" s="138"/>
      <c r="CC29" s="84"/>
      <c r="CD29" s="138"/>
      <c r="CE29" s="84"/>
      <c r="CF29" s="84"/>
      <c r="CG29" s="84"/>
      <c r="CH29" s="84"/>
      <c r="CI29" s="84"/>
      <c r="CJ29" s="88"/>
      <c r="CK29" s="649"/>
      <c r="CM29" s="67">
        <f t="shared" si="0"/>
        <v>0</v>
      </c>
      <c r="CN29" s="67">
        <f t="shared" si="1"/>
        <v>0</v>
      </c>
      <c r="CO29" s="68">
        <f t="shared" si="2"/>
        <v>0</v>
      </c>
      <c r="CP29" s="68">
        <f t="shared" si="3"/>
        <v>0</v>
      </c>
    </row>
    <row r="30" spans="1:94" ht="17.149999999999999" customHeight="1">
      <c r="A30" s="641">
        <v>9</v>
      </c>
      <c r="B30" s="644" t="s">
        <v>725</v>
      </c>
      <c r="C30" s="59" t="s">
        <v>712</v>
      </c>
      <c r="D30" s="133"/>
      <c r="E30" s="134"/>
      <c r="F30" s="85"/>
      <c r="G30" s="85"/>
      <c r="H30" s="85"/>
      <c r="I30" s="85"/>
      <c r="J30" s="85"/>
      <c r="K30" s="85"/>
      <c r="L30" s="134"/>
      <c r="M30" s="85"/>
      <c r="N30" s="85"/>
      <c r="O30" s="85"/>
      <c r="P30" s="85"/>
      <c r="Q30" s="85"/>
      <c r="R30" s="85"/>
      <c r="S30" s="134"/>
      <c r="T30" s="85"/>
      <c r="U30" s="85"/>
      <c r="V30" s="85"/>
      <c r="W30" s="85">
        <v>1</v>
      </c>
      <c r="X30" s="85"/>
      <c r="Y30" s="85"/>
      <c r="Z30" s="134"/>
      <c r="AA30" s="85"/>
      <c r="AB30" s="85"/>
      <c r="AC30" s="85"/>
      <c r="AD30" s="85">
        <v>1</v>
      </c>
      <c r="AE30" s="85"/>
      <c r="AF30" s="133"/>
      <c r="AG30" s="134"/>
      <c r="AH30" s="85"/>
      <c r="AI30" s="85"/>
      <c r="AJ30" s="85">
        <v>4</v>
      </c>
      <c r="AK30" s="85">
        <v>1</v>
      </c>
      <c r="AL30" s="85">
        <v>4</v>
      </c>
      <c r="AM30" s="85"/>
      <c r="AN30" s="134"/>
      <c r="AO30" s="85">
        <v>4</v>
      </c>
      <c r="AP30" s="85">
        <v>4</v>
      </c>
      <c r="AQ30" s="85"/>
      <c r="AR30" s="85">
        <v>1</v>
      </c>
      <c r="AS30" s="85"/>
      <c r="AT30" s="85">
        <v>4</v>
      </c>
      <c r="AU30" s="134"/>
      <c r="AV30" s="85">
        <v>4</v>
      </c>
      <c r="AW30" s="85"/>
      <c r="AX30" s="85">
        <v>4</v>
      </c>
      <c r="AY30" s="85">
        <v>4</v>
      </c>
      <c r="AZ30" s="85">
        <v>4</v>
      </c>
      <c r="BA30" s="85">
        <v>4</v>
      </c>
      <c r="BB30" s="134"/>
      <c r="BC30" s="134"/>
      <c r="BD30" s="85">
        <v>4</v>
      </c>
      <c r="BE30" s="85">
        <v>4</v>
      </c>
      <c r="BF30" s="85">
        <v>4</v>
      </c>
      <c r="BG30" s="85">
        <v>4</v>
      </c>
      <c r="BH30" s="85">
        <v>4</v>
      </c>
      <c r="BI30" s="134"/>
      <c r="BJ30" s="86">
        <v>4</v>
      </c>
      <c r="BK30" s="85">
        <v>4</v>
      </c>
      <c r="BL30" s="85">
        <v>4</v>
      </c>
      <c r="BM30" s="85">
        <v>4</v>
      </c>
      <c r="BN30" s="85">
        <v>4</v>
      </c>
      <c r="BO30" s="85">
        <v>4</v>
      </c>
      <c r="BP30" s="134"/>
      <c r="BQ30" s="85">
        <v>4</v>
      </c>
      <c r="BR30" s="85">
        <v>4</v>
      </c>
      <c r="BS30" s="85"/>
      <c r="BT30" s="85">
        <v>4</v>
      </c>
      <c r="BU30" s="85">
        <v>4</v>
      </c>
      <c r="BV30" s="85">
        <v>2</v>
      </c>
      <c r="BW30" s="134"/>
      <c r="BX30" s="85"/>
      <c r="BY30" s="85"/>
      <c r="BZ30" s="85"/>
      <c r="CA30" s="134"/>
      <c r="CB30" s="134"/>
      <c r="CC30" s="85"/>
      <c r="CD30" s="134"/>
      <c r="CE30" s="85">
        <v>4</v>
      </c>
      <c r="CF30" s="85">
        <v>4</v>
      </c>
      <c r="CG30" s="85"/>
      <c r="CH30" s="85">
        <v>4</v>
      </c>
      <c r="CI30" s="85">
        <v>4</v>
      </c>
      <c r="CJ30" s="86">
        <v>4</v>
      </c>
      <c r="CK30" s="647"/>
      <c r="CM30" s="61">
        <f t="shared" ref="CM30:CM32" si="4">COUNTIF(D30:CJ30,"4")</f>
        <v>30</v>
      </c>
      <c r="CN30" s="61">
        <f t="shared" ref="CN30:CN32" si="5">COUNTIF(D30:CJ30,"3")</f>
        <v>0</v>
      </c>
      <c r="CO30" s="62">
        <f t="shared" ref="CO30:CO32" si="6">COUNTIF(D30:CJ30,"2")</f>
        <v>1</v>
      </c>
      <c r="CP30" s="62">
        <f t="shared" ref="CP30:CP32" si="7">COUNTIF(D30:CJ30,"1")</f>
        <v>4</v>
      </c>
    </row>
    <row r="31" spans="1:94" ht="17.149999999999999" customHeight="1">
      <c r="A31" s="642"/>
      <c r="B31" s="645"/>
      <c r="C31" s="63" t="s">
        <v>716</v>
      </c>
      <c r="D31" s="135"/>
      <c r="E31" s="136"/>
      <c r="F31" s="83"/>
      <c r="G31" s="83"/>
      <c r="H31" s="83"/>
      <c r="I31" s="83"/>
      <c r="J31" s="83"/>
      <c r="K31" s="83"/>
      <c r="L31" s="136"/>
      <c r="M31" s="83"/>
      <c r="N31" s="83"/>
      <c r="O31" s="83"/>
      <c r="P31" s="83"/>
      <c r="Q31" s="83"/>
      <c r="R31" s="83"/>
      <c r="S31" s="136"/>
      <c r="T31" s="83"/>
      <c r="U31" s="83"/>
      <c r="V31" s="83"/>
      <c r="W31" s="83"/>
      <c r="X31" s="83"/>
      <c r="Y31" s="83"/>
      <c r="Z31" s="136"/>
      <c r="AA31" s="83"/>
      <c r="AB31" s="83"/>
      <c r="AC31" s="83"/>
      <c r="AD31" s="83"/>
      <c r="AE31" s="83"/>
      <c r="AF31" s="135"/>
      <c r="AG31" s="136"/>
      <c r="AH31" s="83"/>
      <c r="AI31" s="83"/>
      <c r="AJ31" s="83">
        <v>4</v>
      </c>
      <c r="AK31" s="83">
        <v>4</v>
      </c>
      <c r="AL31" s="83">
        <v>4</v>
      </c>
      <c r="AM31" s="83"/>
      <c r="AN31" s="136"/>
      <c r="AO31" s="83">
        <v>4</v>
      </c>
      <c r="AP31" s="83">
        <v>4</v>
      </c>
      <c r="AQ31" s="83"/>
      <c r="AR31" s="83"/>
      <c r="AS31" s="83"/>
      <c r="AT31" s="83">
        <v>4</v>
      </c>
      <c r="AU31" s="136"/>
      <c r="AV31" s="83">
        <v>4</v>
      </c>
      <c r="AW31" s="83"/>
      <c r="AX31" s="83">
        <v>4</v>
      </c>
      <c r="AY31" s="83">
        <v>4</v>
      </c>
      <c r="AZ31" s="83">
        <v>4</v>
      </c>
      <c r="BA31" s="83">
        <v>4</v>
      </c>
      <c r="BB31" s="136"/>
      <c r="BC31" s="136"/>
      <c r="BD31" s="83">
        <v>4</v>
      </c>
      <c r="BE31" s="83">
        <v>4</v>
      </c>
      <c r="BF31" s="83">
        <v>4</v>
      </c>
      <c r="BG31" s="83">
        <v>4</v>
      </c>
      <c r="BH31" s="83">
        <v>4</v>
      </c>
      <c r="BI31" s="136"/>
      <c r="BJ31" s="87">
        <v>4</v>
      </c>
      <c r="BK31" s="83">
        <v>4</v>
      </c>
      <c r="BL31" s="83">
        <v>4</v>
      </c>
      <c r="BM31" s="83">
        <v>4</v>
      </c>
      <c r="BN31" s="83">
        <v>1</v>
      </c>
      <c r="BO31" s="83">
        <v>4</v>
      </c>
      <c r="BP31" s="136"/>
      <c r="BQ31" s="83">
        <v>4</v>
      </c>
      <c r="BR31" s="83">
        <v>4</v>
      </c>
      <c r="BS31" s="83"/>
      <c r="BT31" s="83">
        <v>4</v>
      </c>
      <c r="BU31" s="83">
        <v>4</v>
      </c>
      <c r="BV31" s="83">
        <v>2</v>
      </c>
      <c r="BW31" s="136"/>
      <c r="BX31" s="83"/>
      <c r="BY31" s="83"/>
      <c r="BZ31" s="83"/>
      <c r="CA31" s="136"/>
      <c r="CB31" s="136"/>
      <c r="CC31" s="83"/>
      <c r="CD31" s="136"/>
      <c r="CE31" s="83">
        <v>4</v>
      </c>
      <c r="CF31" s="83">
        <v>4</v>
      </c>
      <c r="CG31" s="83"/>
      <c r="CH31" s="83">
        <v>4</v>
      </c>
      <c r="CI31" s="83">
        <v>4</v>
      </c>
      <c r="CJ31" s="87">
        <v>4</v>
      </c>
      <c r="CK31" s="648"/>
      <c r="CM31" s="64">
        <f t="shared" si="4"/>
        <v>30</v>
      </c>
      <c r="CN31" s="64">
        <f t="shared" si="5"/>
        <v>0</v>
      </c>
      <c r="CO31" s="65">
        <f t="shared" si="6"/>
        <v>1</v>
      </c>
      <c r="CP31" s="65">
        <f t="shared" si="7"/>
        <v>1</v>
      </c>
    </row>
    <row r="32" spans="1:94" ht="17.149999999999999" customHeight="1">
      <c r="A32" s="643"/>
      <c r="B32" s="646"/>
      <c r="C32" s="66" t="s">
        <v>717</v>
      </c>
      <c r="D32" s="137"/>
      <c r="E32" s="138"/>
      <c r="F32" s="84"/>
      <c r="G32" s="84"/>
      <c r="H32" s="84"/>
      <c r="I32" s="84"/>
      <c r="J32" s="84"/>
      <c r="K32" s="84"/>
      <c r="L32" s="138"/>
      <c r="M32" s="84"/>
      <c r="N32" s="84"/>
      <c r="O32" s="84"/>
      <c r="P32" s="84"/>
      <c r="Q32" s="84"/>
      <c r="R32" s="84"/>
      <c r="S32" s="138"/>
      <c r="T32" s="84"/>
      <c r="U32" s="84"/>
      <c r="V32" s="84"/>
      <c r="W32" s="84"/>
      <c r="X32" s="84"/>
      <c r="Y32" s="84"/>
      <c r="Z32" s="138"/>
      <c r="AA32" s="84"/>
      <c r="AB32" s="84"/>
      <c r="AC32" s="84"/>
      <c r="AD32" s="84"/>
      <c r="AE32" s="84"/>
      <c r="AF32" s="137"/>
      <c r="AG32" s="138"/>
      <c r="AH32" s="84"/>
      <c r="AI32" s="84"/>
      <c r="AJ32" s="84"/>
      <c r="AK32" s="84"/>
      <c r="AL32" s="84"/>
      <c r="AM32" s="84"/>
      <c r="AN32" s="138"/>
      <c r="AO32" s="84"/>
      <c r="AP32" s="84"/>
      <c r="AQ32" s="84"/>
      <c r="AR32" s="84"/>
      <c r="AS32" s="84"/>
      <c r="AT32" s="84"/>
      <c r="AU32" s="138"/>
      <c r="AV32" s="84"/>
      <c r="AW32" s="84"/>
      <c r="AX32" s="84"/>
      <c r="AY32" s="84"/>
      <c r="AZ32" s="84"/>
      <c r="BA32" s="84"/>
      <c r="BB32" s="138"/>
      <c r="BC32" s="138"/>
      <c r="BD32" s="84"/>
      <c r="BE32" s="84"/>
      <c r="BF32" s="84"/>
      <c r="BG32" s="84"/>
      <c r="BH32" s="84"/>
      <c r="BI32" s="138"/>
      <c r="BJ32" s="88"/>
      <c r="BK32" s="137"/>
      <c r="BL32" s="84"/>
      <c r="BM32" s="84"/>
      <c r="BN32" s="84"/>
      <c r="BO32" s="84"/>
      <c r="BP32" s="138"/>
      <c r="BQ32" s="84"/>
      <c r="BR32" s="84"/>
      <c r="BS32" s="84"/>
      <c r="BT32" s="84"/>
      <c r="BU32" s="84"/>
      <c r="BV32" s="84"/>
      <c r="BW32" s="138"/>
      <c r="BX32" s="84"/>
      <c r="BY32" s="84"/>
      <c r="BZ32" s="84"/>
      <c r="CA32" s="138"/>
      <c r="CB32" s="138"/>
      <c r="CC32" s="84"/>
      <c r="CD32" s="138"/>
      <c r="CE32" s="84"/>
      <c r="CF32" s="84"/>
      <c r="CG32" s="84"/>
      <c r="CH32" s="84"/>
      <c r="CI32" s="84"/>
      <c r="CJ32" s="88"/>
      <c r="CK32" s="649"/>
      <c r="CM32" s="67">
        <f t="shared" si="4"/>
        <v>0</v>
      </c>
      <c r="CN32" s="67">
        <f t="shared" si="5"/>
        <v>0</v>
      </c>
      <c r="CO32" s="68">
        <f t="shared" si="6"/>
        <v>0</v>
      </c>
      <c r="CP32" s="68">
        <f t="shared" si="7"/>
        <v>0</v>
      </c>
    </row>
    <row r="33" spans="1:94" ht="17.149999999999999" customHeight="1">
      <c r="A33" s="641">
        <v>10</v>
      </c>
      <c r="B33" s="644" t="s">
        <v>726</v>
      </c>
      <c r="C33" s="59" t="s">
        <v>712</v>
      </c>
      <c r="D33" s="133"/>
      <c r="E33" s="134"/>
      <c r="F33" s="85"/>
      <c r="G33" s="85"/>
      <c r="H33" s="85"/>
      <c r="I33" s="85"/>
      <c r="J33" s="85"/>
      <c r="K33" s="85"/>
      <c r="L33" s="134"/>
      <c r="M33" s="85"/>
      <c r="N33" s="85"/>
      <c r="O33" s="85"/>
      <c r="P33" s="85"/>
      <c r="Q33" s="85"/>
      <c r="R33" s="85"/>
      <c r="S33" s="134"/>
      <c r="T33" s="85">
        <v>4</v>
      </c>
      <c r="U33" s="85">
        <v>4</v>
      </c>
      <c r="V33" s="85">
        <v>4</v>
      </c>
      <c r="W33" s="85">
        <v>4</v>
      </c>
      <c r="X33" s="85">
        <v>4</v>
      </c>
      <c r="Y33" s="85"/>
      <c r="Z33" s="134"/>
      <c r="AA33" s="85">
        <v>4</v>
      </c>
      <c r="AB33" s="85">
        <v>4</v>
      </c>
      <c r="AC33" s="85">
        <v>4</v>
      </c>
      <c r="AD33" s="85">
        <v>4</v>
      </c>
      <c r="AE33" s="85">
        <v>4</v>
      </c>
      <c r="AF33" s="133"/>
      <c r="AG33" s="134"/>
      <c r="AH33" s="85">
        <v>1</v>
      </c>
      <c r="AI33" s="85">
        <v>4</v>
      </c>
      <c r="AJ33" s="85">
        <v>4</v>
      </c>
      <c r="AK33" s="85">
        <v>4</v>
      </c>
      <c r="AL33" s="85">
        <v>4</v>
      </c>
      <c r="AM33" s="85"/>
      <c r="AN33" s="134"/>
      <c r="AO33" s="85">
        <v>4</v>
      </c>
      <c r="AP33" s="85">
        <v>4</v>
      </c>
      <c r="AQ33" s="85"/>
      <c r="AR33" s="85">
        <v>4</v>
      </c>
      <c r="AS33" s="85"/>
      <c r="AT33" s="85"/>
      <c r="AU33" s="134"/>
      <c r="AV33" s="85">
        <v>4</v>
      </c>
      <c r="AW33" s="85"/>
      <c r="AX33" s="85">
        <v>1</v>
      </c>
      <c r="AY33" s="85">
        <v>4</v>
      </c>
      <c r="AZ33" s="85">
        <v>4</v>
      </c>
      <c r="BA33" s="85"/>
      <c r="BB33" s="134"/>
      <c r="BC33" s="134"/>
      <c r="BD33" s="85">
        <v>4</v>
      </c>
      <c r="BE33" s="85">
        <v>4</v>
      </c>
      <c r="BF33" s="85">
        <v>4</v>
      </c>
      <c r="BG33" s="85">
        <v>4</v>
      </c>
      <c r="BH33" s="85"/>
      <c r="BI33" s="134"/>
      <c r="BJ33" s="86">
        <v>4</v>
      </c>
      <c r="BK33" s="85">
        <v>4</v>
      </c>
      <c r="BL33" s="85">
        <v>4</v>
      </c>
      <c r="BM33" s="85">
        <v>4</v>
      </c>
      <c r="BN33" s="85">
        <v>4</v>
      </c>
      <c r="BO33" s="85"/>
      <c r="BP33" s="134"/>
      <c r="BQ33" s="85">
        <v>4</v>
      </c>
      <c r="BR33" s="85">
        <v>4</v>
      </c>
      <c r="BS33" s="85"/>
      <c r="BT33" s="85">
        <v>2</v>
      </c>
      <c r="BU33" s="85">
        <v>4</v>
      </c>
      <c r="BV33" s="85">
        <v>4</v>
      </c>
      <c r="BW33" s="134"/>
      <c r="BX33" s="85"/>
      <c r="BY33" s="85"/>
      <c r="BZ33" s="85"/>
      <c r="CA33" s="134"/>
      <c r="CB33" s="134"/>
      <c r="CC33" s="85"/>
      <c r="CD33" s="134"/>
      <c r="CE33" s="85">
        <v>1</v>
      </c>
      <c r="CF33" s="85">
        <v>4</v>
      </c>
      <c r="CG33" s="85"/>
      <c r="CH33" s="85">
        <v>4</v>
      </c>
      <c r="CI33" s="85">
        <v>4</v>
      </c>
      <c r="CJ33" s="86"/>
      <c r="CK33" s="647"/>
      <c r="CM33" s="61">
        <f t="shared" si="0"/>
        <v>36</v>
      </c>
      <c r="CN33" s="61">
        <f t="shared" si="1"/>
        <v>0</v>
      </c>
      <c r="CO33" s="62">
        <f t="shared" si="2"/>
        <v>1</v>
      </c>
      <c r="CP33" s="62">
        <f t="shared" si="3"/>
        <v>3</v>
      </c>
    </row>
    <row r="34" spans="1:94" ht="17.149999999999999" customHeight="1">
      <c r="A34" s="642"/>
      <c r="B34" s="645"/>
      <c r="C34" s="63" t="s">
        <v>716</v>
      </c>
      <c r="D34" s="135"/>
      <c r="E34" s="136"/>
      <c r="F34" s="83"/>
      <c r="G34" s="83"/>
      <c r="H34" s="83"/>
      <c r="I34" s="83"/>
      <c r="J34" s="83"/>
      <c r="K34" s="83"/>
      <c r="L34" s="136"/>
      <c r="M34" s="83"/>
      <c r="N34" s="83"/>
      <c r="O34" s="83"/>
      <c r="P34" s="83"/>
      <c r="Q34" s="83"/>
      <c r="R34" s="83"/>
      <c r="S34" s="136"/>
      <c r="T34" s="83">
        <v>4</v>
      </c>
      <c r="U34" s="83">
        <v>4</v>
      </c>
      <c r="V34" s="83">
        <v>4</v>
      </c>
      <c r="W34" s="83">
        <v>4</v>
      </c>
      <c r="X34" s="83">
        <v>4</v>
      </c>
      <c r="Y34" s="83"/>
      <c r="Z34" s="136"/>
      <c r="AA34" s="83">
        <v>4</v>
      </c>
      <c r="AB34" s="83">
        <v>4</v>
      </c>
      <c r="AC34" s="83">
        <v>4</v>
      </c>
      <c r="AD34" s="83">
        <v>4</v>
      </c>
      <c r="AE34" s="83">
        <v>4</v>
      </c>
      <c r="AF34" s="135"/>
      <c r="AG34" s="136"/>
      <c r="AH34" s="83">
        <v>1</v>
      </c>
      <c r="AI34" s="83">
        <v>4</v>
      </c>
      <c r="AJ34" s="83">
        <v>4</v>
      </c>
      <c r="AK34" s="83">
        <v>4</v>
      </c>
      <c r="AL34" s="83">
        <v>4</v>
      </c>
      <c r="AM34" s="83"/>
      <c r="AN34" s="136"/>
      <c r="AO34" s="83">
        <v>4</v>
      </c>
      <c r="AP34" s="83">
        <v>4</v>
      </c>
      <c r="AQ34" s="83"/>
      <c r="AR34" s="83"/>
      <c r="AS34" s="83"/>
      <c r="AT34" s="83"/>
      <c r="AU34" s="136"/>
      <c r="AV34" s="83">
        <v>4</v>
      </c>
      <c r="AW34" s="83"/>
      <c r="AX34" s="83">
        <v>1</v>
      </c>
      <c r="AY34" s="83">
        <v>4</v>
      </c>
      <c r="AZ34" s="83">
        <v>4</v>
      </c>
      <c r="BA34" s="83"/>
      <c r="BB34" s="136"/>
      <c r="BC34" s="136"/>
      <c r="BD34" s="83">
        <v>4</v>
      </c>
      <c r="BE34" s="83">
        <v>4</v>
      </c>
      <c r="BF34" s="83">
        <v>4</v>
      </c>
      <c r="BG34" s="83">
        <v>4</v>
      </c>
      <c r="BH34" s="83"/>
      <c r="BI34" s="136"/>
      <c r="BJ34" s="87">
        <v>4</v>
      </c>
      <c r="BK34" s="83">
        <v>4</v>
      </c>
      <c r="BL34" s="83">
        <v>4</v>
      </c>
      <c r="BM34" s="83">
        <v>4</v>
      </c>
      <c r="BN34" s="83">
        <v>4</v>
      </c>
      <c r="BO34" s="83"/>
      <c r="BP34" s="136"/>
      <c r="BQ34" s="83">
        <v>4</v>
      </c>
      <c r="BR34" s="83">
        <v>4</v>
      </c>
      <c r="BS34" s="83"/>
      <c r="BT34" s="83">
        <v>1</v>
      </c>
      <c r="BU34" s="83">
        <v>4</v>
      </c>
      <c r="BV34" s="83"/>
      <c r="BW34" s="136"/>
      <c r="BX34" s="83"/>
      <c r="BY34" s="83"/>
      <c r="BZ34" s="83"/>
      <c r="CA34" s="136"/>
      <c r="CB34" s="136"/>
      <c r="CC34" s="83"/>
      <c r="CD34" s="136"/>
      <c r="CE34" s="83">
        <v>1</v>
      </c>
      <c r="CF34" s="83">
        <v>4</v>
      </c>
      <c r="CG34" s="83"/>
      <c r="CH34" s="83">
        <v>4</v>
      </c>
      <c r="CI34" s="83">
        <v>4</v>
      </c>
      <c r="CJ34" s="87"/>
      <c r="CK34" s="648"/>
      <c r="CM34" s="64">
        <f t="shared" si="0"/>
        <v>34</v>
      </c>
      <c r="CN34" s="64">
        <f t="shared" si="1"/>
        <v>0</v>
      </c>
      <c r="CO34" s="65">
        <f t="shared" si="2"/>
        <v>0</v>
      </c>
      <c r="CP34" s="65">
        <f t="shared" si="3"/>
        <v>4</v>
      </c>
    </row>
    <row r="35" spans="1:94" ht="17.149999999999999" customHeight="1">
      <c r="A35" s="643"/>
      <c r="B35" s="646"/>
      <c r="C35" s="66" t="s">
        <v>717</v>
      </c>
      <c r="D35" s="137"/>
      <c r="E35" s="138"/>
      <c r="F35" s="84"/>
      <c r="G35" s="84"/>
      <c r="H35" s="84"/>
      <c r="I35" s="84"/>
      <c r="J35" s="84"/>
      <c r="K35" s="84"/>
      <c r="L35" s="138"/>
      <c r="M35" s="84"/>
      <c r="N35" s="84"/>
      <c r="O35" s="84"/>
      <c r="P35" s="84"/>
      <c r="Q35" s="84"/>
      <c r="R35" s="84"/>
      <c r="S35" s="138"/>
      <c r="T35" s="84"/>
      <c r="U35" s="84"/>
      <c r="V35" s="84"/>
      <c r="W35" s="84"/>
      <c r="X35" s="84"/>
      <c r="Y35" s="84"/>
      <c r="Z35" s="138"/>
      <c r="AA35" s="84"/>
      <c r="AB35" s="84"/>
      <c r="AC35" s="84"/>
      <c r="AD35" s="84"/>
      <c r="AE35" s="84"/>
      <c r="AF35" s="137"/>
      <c r="AG35" s="138"/>
      <c r="AH35" s="84"/>
      <c r="AI35" s="84"/>
      <c r="AJ35" s="84"/>
      <c r="AK35" s="84"/>
      <c r="AL35" s="84"/>
      <c r="AM35" s="84"/>
      <c r="AN35" s="138"/>
      <c r="AO35" s="84"/>
      <c r="AP35" s="84"/>
      <c r="AQ35" s="84"/>
      <c r="AR35" s="84"/>
      <c r="AS35" s="84"/>
      <c r="AT35" s="84"/>
      <c r="AU35" s="138"/>
      <c r="AV35" s="84"/>
      <c r="AW35" s="84"/>
      <c r="AX35" s="84"/>
      <c r="AY35" s="84"/>
      <c r="AZ35" s="84"/>
      <c r="BA35" s="84"/>
      <c r="BB35" s="138"/>
      <c r="BC35" s="138"/>
      <c r="BD35" s="84"/>
      <c r="BE35" s="84"/>
      <c r="BF35" s="84"/>
      <c r="BG35" s="84"/>
      <c r="BH35" s="84"/>
      <c r="BI35" s="138"/>
      <c r="BJ35" s="88"/>
      <c r="BK35" s="137"/>
      <c r="BL35" s="84"/>
      <c r="BM35" s="84"/>
      <c r="BN35" s="84"/>
      <c r="BO35" s="84"/>
      <c r="BP35" s="138"/>
      <c r="BQ35" s="84"/>
      <c r="BR35" s="84"/>
      <c r="BS35" s="84"/>
      <c r="BT35" s="84"/>
      <c r="BU35" s="84"/>
      <c r="BV35" s="84"/>
      <c r="BW35" s="138"/>
      <c r="BX35" s="84"/>
      <c r="BY35" s="84"/>
      <c r="BZ35" s="84"/>
      <c r="CA35" s="138"/>
      <c r="CB35" s="138"/>
      <c r="CC35" s="84"/>
      <c r="CD35" s="138"/>
      <c r="CE35" s="84"/>
      <c r="CF35" s="84"/>
      <c r="CG35" s="84"/>
      <c r="CH35" s="84"/>
      <c r="CI35" s="84"/>
      <c r="CJ35" s="88"/>
      <c r="CK35" s="649"/>
      <c r="CM35" s="67">
        <f t="shared" si="0"/>
        <v>0</v>
      </c>
      <c r="CN35" s="67">
        <f t="shared" si="1"/>
        <v>0</v>
      </c>
      <c r="CO35" s="68">
        <f t="shared" si="2"/>
        <v>0</v>
      </c>
      <c r="CP35" s="68">
        <f t="shared" si="3"/>
        <v>0</v>
      </c>
    </row>
    <row r="36" spans="1:94" ht="17.149999999999999" customHeight="1">
      <c r="A36" s="641">
        <v>11</v>
      </c>
      <c r="B36" s="644" t="s">
        <v>727</v>
      </c>
      <c r="C36" s="59" t="s">
        <v>712</v>
      </c>
      <c r="D36" s="133"/>
      <c r="E36" s="134"/>
      <c r="F36" s="85"/>
      <c r="G36" s="85"/>
      <c r="H36" s="85"/>
      <c r="I36" s="85"/>
      <c r="J36" s="85"/>
      <c r="K36" s="85"/>
      <c r="L36" s="134"/>
      <c r="M36" s="85"/>
      <c r="N36" s="85"/>
      <c r="O36" s="85"/>
      <c r="P36" s="85"/>
      <c r="Q36" s="85"/>
      <c r="R36" s="85"/>
      <c r="S36" s="134"/>
      <c r="T36" s="85">
        <v>4</v>
      </c>
      <c r="U36" s="85">
        <v>4</v>
      </c>
      <c r="V36" s="85">
        <v>4</v>
      </c>
      <c r="W36" s="85">
        <v>4</v>
      </c>
      <c r="X36" s="85">
        <v>4</v>
      </c>
      <c r="Y36" s="85"/>
      <c r="Z36" s="134"/>
      <c r="AA36" s="85">
        <v>4</v>
      </c>
      <c r="AB36" s="85">
        <v>4</v>
      </c>
      <c r="AC36" s="85">
        <v>4</v>
      </c>
      <c r="AD36" s="85">
        <v>4</v>
      </c>
      <c r="AE36" s="85">
        <v>4</v>
      </c>
      <c r="AF36" s="133"/>
      <c r="AG36" s="134"/>
      <c r="AH36" s="85">
        <v>4</v>
      </c>
      <c r="AI36" s="85">
        <v>4</v>
      </c>
      <c r="AJ36" s="85">
        <v>4</v>
      </c>
      <c r="AK36" s="85">
        <v>4</v>
      </c>
      <c r="AL36" s="85">
        <v>4</v>
      </c>
      <c r="AM36" s="85"/>
      <c r="AN36" s="134"/>
      <c r="AO36" s="85">
        <v>4</v>
      </c>
      <c r="AP36" s="85">
        <v>4</v>
      </c>
      <c r="AQ36" s="85"/>
      <c r="AR36" s="85">
        <v>4</v>
      </c>
      <c r="AS36" s="85"/>
      <c r="AT36" s="85"/>
      <c r="AU36" s="134"/>
      <c r="AV36" s="85">
        <v>4</v>
      </c>
      <c r="AW36" s="85"/>
      <c r="AX36" s="85">
        <v>4</v>
      </c>
      <c r="AY36" s="85">
        <v>4</v>
      </c>
      <c r="AZ36" s="85">
        <v>4</v>
      </c>
      <c r="BA36" s="85"/>
      <c r="BB36" s="134"/>
      <c r="BC36" s="134"/>
      <c r="BD36" s="85">
        <v>4</v>
      </c>
      <c r="BE36" s="85">
        <v>4</v>
      </c>
      <c r="BF36" s="85">
        <v>4</v>
      </c>
      <c r="BG36" s="85">
        <v>4</v>
      </c>
      <c r="BH36" s="85"/>
      <c r="BI36" s="134"/>
      <c r="BJ36" s="86">
        <v>4</v>
      </c>
      <c r="BK36" s="85">
        <v>4</v>
      </c>
      <c r="BL36" s="85">
        <v>4</v>
      </c>
      <c r="BM36" s="85">
        <v>4</v>
      </c>
      <c r="BN36" s="85">
        <v>4</v>
      </c>
      <c r="BO36" s="85"/>
      <c r="BP36" s="134"/>
      <c r="BQ36" s="85">
        <v>4</v>
      </c>
      <c r="BR36" s="85">
        <v>4</v>
      </c>
      <c r="BS36" s="85"/>
      <c r="BT36" s="85">
        <v>4</v>
      </c>
      <c r="BU36" s="85">
        <v>4</v>
      </c>
      <c r="BV36" s="85">
        <v>4</v>
      </c>
      <c r="BW36" s="134"/>
      <c r="BX36" s="85"/>
      <c r="BY36" s="85"/>
      <c r="BZ36" s="85"/>
      <c r="CA36" s="134"/>
      <c r="CB36" s="134"/>
      <c r="CC36" s="85"/>
      <c r="CD36" s="134"/>
      <c r="CE36" s="85">
        <v>4</v>
      </c>
      <c r="CF36" s="85">
        <v>4</v>
      </c>
      <c r="CG36" s="85"/>
      <c r="CH36" s="85">
        <v>4</v>
      </c>
      <c r="CI36" s="85">
        <v>4</v>
      </c>
      <c r="CJ36" s="86"/>
      <c r="CK36" s="647"/>
      <c r="CM36" s="61">
        <f t="shared" si="0"/>
        <v>40</v>
      </c>
      <c r="CN36" s="61">
        <f t="shared" si="1"/>
        <v>0</v>
      </c>
      <c r="CO36" s="62">
        <f t="shared" si="2"/>
        <v>0</v>
      </c>
      <c r="CP36" s="62">
        <f t="shared" si="3"/>
        <v>0</v>
      </c>
    </row>
    <row r="37" spans="1:94" ht="17.149999999999999" customHeight="1">
      <c r="A37" s="642"/>
      <c r="B37" s="645"/>
      <c r="C37" s="63" t="s">
        <v>716</v>
      </c>
      <c r="D37" s="135"/>
      <c r="E37" s="136"/>
      <c r="F37" s="83"/>
      <c r="G37" s="83"/>
      <c r="H37" s="83"/>
      <c r="I37" s="83"/>
      <c r="J37" s="83"/>
      <c r="K37" s="83"/>
      <c r="L37" s="136"/>
      <c r="M37" s="83"/>
      <c r="N37" s="83"/>
      <c r="O37" s="83"/>
      <c r="P37" s="83"/>
      <c r="Q37" s="83"/>
      <c r="R37" s="83"/>
      <c r="S37" s="136"/>
      <c r="T37" s="83">
        <v>4</v>
      </c>
      <c r="U37" s="83">
        <v>4</v>
      </c>
      <c r="V37" s="83">
        <v>4</v>
      </c>
      <c r="W37" s="83">
        <v>4</v>
      </c>
      <c r="X37" s="83">
        <v>4</v>
      </c>
      <c r="Y37" s="83"/>
      <c r="Z37" s="136"/>
      <c r="AA37" s="83">
        <v>4</v>
      </c>
      <c r="AB37" s="83">
        <v>4</v>
      </c>
      <c r="AC37" s="83">
        <v>4</v>
      </c>
      <c r="AD37" s="83">
        <v>4</v>
      </c>
      <c r="AE37" s="83">
        <v>4</v>
      </c>
      <c r="AF37" s="135"/>
      <c r="AG37" s="136"/>
      <c r="AH37" s="83">
        <v>4</v>
      </c>
      <c r="AI37" s="83">
        <v>4</v>
      </c>
      <c r="AJ37" s="83">
        <v>4</v>
      </c>
      <c r="AK37" s="83">
        <v>4</v>
      </c>
      <c r="AL37" s="83">
        <v>4</v>
      </c>
      <c r="AM37" s="83"/>
      <c r="AN37" s="136"/>
      <c r="AO37" s="83">
        <v>4</v>
      </c>
      <c r="AP37" s="83">
        <v>4</v>
      </c>
      <c r="AQ37" s="83"/>
      <c r="AR37" s="83"/>
      <c r="AS37" s="83"/>
      <c r="AT37" s="83"/>
      <c r="AU37" s="136"/>
      <c r="AV37" s="83">
        <v>4</v>
      </c>
      <c r="AW37" s="83"/>
      <c r="AX37" s="83">
        <v>4</v>
      </c>
      <c r="AY37" s="83">
        <v>4</v>
      </c>
      <c r="AZ37" s="83">
        <v>4</v>
      </c>
      <c r="BA37" s="83"/>
      <c r="BB37" s="136"/>
      <c r="BC37" s="136"/>
      <c r="BD37" s="83">
        <v>4</v>
      </c>
      <c r="BE37" s="83">
        <v>4</v>
      </c>
      <c r="BF37" s="83">
        <v>4</v>
      </c>
      <c r="BG37" s="83">
        <v>4</v>
      </c>
      <c r="BH37" s="83"/>
      <c r="BI37" s="136"/>
      <c r="BJ37" s="87">
        <v>4</v>
      </c>
      <c r="BK37" s="83">
        <v>4</v>
      </c>
      <c r="BL37" s="83">
        <v>4</v>
      </c>
      <c r="BM37" s="83">
        <v>4</v>
      </c>
      <c r="BN37" s="83">
        <v>4</v>
      </c>
      <c r="BO37" s="83"/>
      <c r="BP37" s="136"/>
      <c r="BQ37" s="83">
        <v>4</v>
      </c>
      <c r="BR37" s="83">
        <v>4</v>
      </c>
      <c r="BS37" s="83"/>
      <c r="BT37" s="83">
        <v>4</v>
      </c>
      <c r="BU37" s="83">
        <v>4</v>
      </c>
      <c r="BV37" s="83"/>
      <c r="BW37" s="136"/>
      <c r="BX37" s="83"/>
      <c r="BY37" s="83"/>
      <c r="BZ37" s="83"/>
      <c r="CA37" s="136"/>
      <c r="CB37" s="136"/>
      <c r="CC37" s="83"/>
      <c r="CD37" s="136"/>
      <c r="CE37" s="83">
        <v>4</v>
      </c>
      <c r="CF37" s="83">
        <v>4</v>
      </c>
      <c r="CG37" s="83"/>
      <c r="CH37" s="83">
        <v>4</v>
      </c>
      <c r="CI37" s="83">
        <v>4</v>
      </c>
      <c r="CJ37" s="87"/>
      <c r="CK37" s="648"/>
      <c r="CM37" s="64">
        <f t="shared" si="0"/>
        <v>38</v>
      </c>
      <c r="CN37" s="64">
        <f t="shared" si="1"/>
        <v>0</v>
      </c>
      <c r="CO37" s="65">
        <f t="shared" si="2"/>
        <v>0</v>
      </c>
      <c r="CP37" s="65">
        <f t="shared" si="3"/>
        <v>0</v>
      </c>
    </row>
    <row r="38" spans="1:94" ht="17.149999999999999" customHeight="1">
      <c r="A38" s="643"/>
      <c r="B38" s="646"/>
      <c r="C38" s="66" t="s">
        <v>717</v>
      </c>
      <c r="D38" s="137"/>
      <c r="E38" s="138"/>
      <c r="F38" s="84"/>
      <c r="G38" s="84"/>
      <c r="H38" s="84"/>
      <c r="I38" s="84"/>
      <c r="J38" s="84"/>
      <c r="K38" s="84"/>
      <c r="L38" s="138"/>
      <c r="M38" s="84"/>
      <c r="N38" s="84"/>
      <c r="O38" s="84"/>
      <c r="P38" s="84"/>
      <c r="Q38" s="84"/>
      <c r="R38" s="84"/>
      <c r="S38" s="138"/>
      <c r="T38" s="84"/>
      <c r="U38" s="84"/>
      <c r="V38" s="84"/>
      <c r="W38" s="84"/>
      <c r="X38" s="84"/>
      <c r="Y38" s="84"/>
      <c r="Z38" s="138"/>
      <c r="AA38" s="84"/>
      <c r="AB38" s="84"/>
      <c r="AC38" s="84"/>
      <c r="AD38" s="84"/>
      <c r="AE38" s="84"/>
      <c r="AF38" s="137"/>
      <c r="AG38" s="138"/>
      <c r="AH38" s="84"/>
      <c r="AI38" s="84"/>
      <c r="AJ38" s="84"/>
      <c r="AK38" s="83"/>
      <c r="AL38" s="84"/>
      <c r="AM38" s="84"/>
      <c r="AN38" s="138"/>
      <c r="AO38" s="84"/>
      <c r="AP38" s="84"/>
      <c r="AQ38" s="84"/>
      <c r="AR38" s="84"/>
      <c r="AS38" s="84"/>
      <c r="AT38" s="84"/>
      <c r="AU38" s="138"/>
      <c r="AV38" s="84"/>
      <c r="AW38" s="84"/>
      <c r="AX38" s="84"/>
      <c r="AY38" s="84"/>
      <c r="AZ38" s="84"/>
      <c r="BA38" s="84"/>
      <c r="BB38" s="138"/>
      <c r="BC38" s="138"/>
      <c r="BD38" s="84"/>
      <c r="BE38" s="84"/>
      <c r="BF38" s="84"/>
      <c r="BG38" s="84"/>
      <c r="BH38" s="84"/>
      <c r="BI38" s="138"/>
      <c r="BJ38" s="88"/>
      <c r="BK38" s="137"/>
      <c r="BL38" s="84"/>
      <c r="BM38" s="84"/>
      <c r="BN38" s="84"/>
      <c r="BO38" s="84"/>
      <c r="BP38" s="138"/>
      <c r="BQ38" s="84"/>
      <c r="BR38" s="84"/>
      <c r="BS38" s="84"/>
      <c r="BT38" s="84"/>
      <c r="BU38" s="84"/>
      <c r="BV38" s="84"/>
      <c r="BW38" s="138"/>
      <c r="BX38" s="84"/>
      <c r="BY38" s="84"/>
      <c r="BZ38" s="84"/>
      <c r="CA38" s="138"/>
      <c r="CB38" s="138"/>
      <c r="CC38" s="84"/>
      <c r="CD38" s="138"/>
      <c r="CE38" s="84"/>
      <c r="CF38" s="84"/>
      <c r="CG38" s="84"/>
      <c r="CH38" s="84"/>
      <c r="CI38" s="84"/>
      <c r="CJ38" s="88"/>
      <c r="CK38" s="649"/>
      <c r="CM38" s="67">
        <f t="shared" si="0"/>
        <v>0</v>
      </c>
      <c r="CN38" s="67">
        <f t="shared" si="1"/>
        <v>0</v>
      </c>
      <c r="CO38" s="68">
        <f t="shared" si="2"/>
        <v>0</v>
      </c>
      <c r="CP38" s="68">
        <f t="shared" si="3"/>
        <v>0</v>
      </c>
    </row>
    <row r="39" spans="1:94" ht="17.149999999999999" customHeight="1">
      <c r="A39" s="641">
        <v>12</v>
      </c>
      <c r="B39" s="644" t="s">
        <v>728</v>
      </c>
      <c r="C39" s="59" t="s">
        <v>712</v>
      </c>
      <c r="D39" s="133"/>
      <c r="E39" s="134"/>
      <c r="F39" s="85"/>
      <c r="G39" s="85"/>
      <c r="H39" s="85"/>
      <c r="I39" s="85"/>
      <c r="J39" s="85"/>
      <c r="K39" s="85"/>
      <c r="L39" s="134"/>
      <c r="M39" s="85"/>
      <c r="N39" s="85"/>
      <c r="O39" s="85"/>
      <c r="P39" s="85"/>
      <c r="Q39" s="85"/>
      <c r="R39" s="85"/>
      <c r="S39" s="134"/>
      <c r="T39" s="85"/>
      <c r="U39" s="85"/>
      <c r="V39" s="85"/>
      <c r="W39" s="85">
        <v>1</v>
      </c>
      <c r="X39" s="85"/>
      <c r="Y39" s="85"/>
      <c r="Z39" s="134"/>
      <c r="AA39" s="85"/>
      <c r="AB39" s="85"/>
      <c r="AC39" s="85"/>
      <c r="AD39" s="85">
        <v>1</v>
      </c>
      <c r="AE39" s="85"/>
      <c r="AF39" s="133"/>
      <c r="AG39" s="134"/>
      <c r="AH39" s="85"/>
      <c r="AI39" s="85"/>
      <c r="AJ39" s="85"/>
      <c r="AK39" s="85">
        <v>1</v>
      </c>
      <c r="AL39" s="85"/>
      <c r="AM39" s="85"/>
      <c r="AN39" s="134"/>
      <c r="AO39" s="85">
        <v>4</v>
      </c>
      <c r="AP39" s="85"/>
      <c r="AQ39" s="85"/>
      <c r="AR39" s="85">
        <v>1</v>
      </c>
      <c r="AS39" s="85"/>
      <c r="AT39" s="85">
        <v>4</v>
      </c>
      <c r="AU39" s="134"/>
      <c r="AV39" s="85">
        <v>4</v>
      </c>
      <c r="AW39" s="85"/>
      <c r="AX39" s="85">
        <v>4</v>
      </c>
      <c r="AY39" s="85">
        <v>4</v>
      </c>
      <c r="AZ39" s="85">
        <v>4</v>
      </c>
      <c r="BA39" s="85">
        <v>4</v>
      </c>
      <c r="BB39" s="134"/>
      <c r="BC39" s="134"/>
      <c r="BD39" s="85">
        <v>4</v>
      </c>
      <c r="BE39" s="85">
        <v>4</v>
      </c>
      <c r="BF39" s="85">
        <v>4</v>
      </c>
      <c r="BG39" s="85">
        <v>4</v>
      </c>
      <c r="BH39" s="85">
        <v>4</v>
      </c>
      <c r="BI39" s="134"/>
      <c r="BJ39" s="86">
        <v>4</v>
      </c>
      <c r="BK39" s="85">
        <v>4</v>
      </c>
      <c r="BL39" s="85">
        <v>4</v>
      </c>
      <c r="BM39" s="85">
        <v>4</v>
      </c>
      <c r="BN39" s="85">
        <v>4</v>
      </c>
      <c r="BO39" s="85">
        <v>4</v>
      </c>
      <c r="BP39" s="134"/>
      <c r="BQ39" s="85">
        <v>4</v>
      </c>
      <c r="BR39" s="85">
        <v>4</v>
      </c>
      <c r="BS39" s="85"/>
      <c r="BT39" s="85">
        <v>4</v>
      </c>
      <c r="BU39" s="85">
        <v>4</v>
      </c>
      <c r="BV39" s="85">
        <v>4</v>
      </c>
      <c r="BW39" s="134"/>
      <c r="BX39" s="85"/>
      <c r="BY39" s="85"/>
      <c r="BZ39" s="85"/>
      <c r="CA39" s="134"/>
      <c r="CB39" s="134"/>
      <c r="CC39" s="85"/>
      <c r="CD39" s="134"/>
      <c r="CE39" s="85">
        <v>4</v>
      </c>
      <c r="CF39" s="85">
        <v>4</v>
      </c>
      <c r="CG39" s="85"/>
      <c r="CH39" s="85">
        <v>4</v>
      </c>
      <c r="CI39" s="85">
        <v>4</v>
      </c>
      <c r="CJ39" s="86">
        <v>4</v>
      </c>
      <c r="CK39" s="647"/>
      <c r="CM39" s="61">
        <f t="shared" ref="CM39:CM41" si="8">COUNTIF(D39:CJ39,"4")</f>
        <v>28</v>
      </c>
      <c r="CN39" s="61">
        <f t="shared" ref="CN39:CN41" si="9">COUNTIF(D39:CJ39,"3")</f>
        <v>0</v>
      </c>
      <c r="CO39" s="62">
        <f t="shared" ref="CO39:CO41" si="10">COUNTIF(D39:CJ39,"2")</f>
        <v>0</v>
      </c>
      <c r="CP39" s="62">
        <f t="shared" ref="CP39:CP41" si="11">COUNTIF(D39:CJ39,"1")</f>
        <v>4</v>
      </c>
    </row>
    <row r="40" spans="1:94" ht="17.149999999999999" customHeight="1">
      <c r="A40" s="642"/>
      <c r="B40" s="645"/>
      <c r="C40" s="63" t="s">
        <v>716</v>
      </c>
      <c r="D40" s="135"/>
      <c r="E40" s="136"/>
      <c r="F40" s="83"/>
      <c r="G40" s="83"/>
      <c r="H40" s="83"/>
      <c r="I40" s="83"/>
      <c r="J40" s="83"/>
      <c r="K40" s="83"/>
      <c r="L40" s="136"/>
      <c r="M40" s="83"/>
      <c r="N40" s="83"/>
      <c r="O40" s="83"/>
      <c r="P40" s="83"/>
      <c r="Q40" s="83"/>
      <c r="R40" s="83"/>
      <c r="S40" s="136"/>
      <c r="T40" s="83"/>
      <c r="U40" s="83"/>
      <c r="V40" s="83"/>
      <c r="W40" s="83"/>
      <c r="X40" s="83"/>
      <c r="Y40" s="83"/>
      <c r="Z40" s="136"/>
      <c r="AA40" s="83"/>
      <c r="AB40" s="83"/>
      <c r="AC40" s="83"/>
      <c r="AD40" s="83"/>
      <c r="AE40" s="83"/>
      <c r="AF40" s="135"/>
      <c r="AG40" s="136"/>
      <c r="AH40" s="83"/>
      <c r="AI40" s="83"/>
      <c r="AJ40" s="83"/>
      <c r="AK40" s="83"/>
      <c r="AL40" s="83"/>
      <c r="AM40" s="83"/>
      <c r="AN40" s="136"/>
      <c r="AO40" s="83">
        <v>4</v>
      </c>
      <c r="AP40" s="83"/>
      <c r="AQ40" s="83"/>
      <c r="AR40" s="83"/>
      <c r="AS40" s="83"/>
      <c r="AT40" s="83">
        <v>4</v>
      </c>
      <c r="AU40" s="136"/>
      <c r="AV40" s="83">
        <v>4</v>
      </c>
      <c r="AW40" s="83"/>
      <c r="AX40" s="83">
        <v>4</v>
      </c>
      <c r="AY40" s="83">
        <v>4</v>
      </c>
      <c r="AZ40" s="83">
        <v>4</v>
      </c>
      <c r="BA40" s="83">
        <v>4</v>
      </c>
      <c r="BB40" s="136"/>
      <c r="BC40" s="136"/>
      <c r="BD40" s="83">
        <v>4</v>
      </c>
      <c r="BE40" s="83">
        <v>4</v>
      </c>
      <c r="BF40" s="83">
        <v>4</v>
      </c>
      <c r="BG40" s="83">
        <v>4</v>
      </c>
      <c r="BH40" s="83">
        <v>4</v>
      </c>
      <c r="BI40" s="136"/>
      <c r="BJ40" s="87">
        <v>4</v>
      </c>
      <c r="BK40" s="83">
        <v>4</v>
      </c>
      <c r="BL40" s="83">
        <v>4</v>
      </c>
      <c r="BM40" s="83">
        <v>4</v>
      </c>
      <c r="BN40" s="83">
        <v>4</v>
      </c>
      <c r="BO40" s="83">
        <v>4</v>
      </c>
      <c r="BP40" s="136"/>
      <c r="BQ40" s="83">
        <v>4</v>
      </c>
      <c r="BR40" s="83">
        <v>4</v>
      </c>
      <c r="BS40" s="83"/>
      <c r="BT40" s="83">
        <v>4</v>
      </c>
      <c r="BU40" s="83">
        <v>4</v>
      </c>
      <c r="BV40" s="83">
        <v>4</v>
      </c>
      <c r="BW40" s="136"/>
      <c r="BX40" s="83"/>
      <c r="BY40" s="83"/>
      <c r="BZ40" s="83"/>
      <c r="CA40" s="136"/>
      <c r="CB40" s="136"/>
      <c r="CC40" s="83"/>
      <c r="CD40" s="136"/>
      <c r="CE40" s="83">
        <v>4</v>
      </c>
      <c r="CF40" s="83">
        <v>4</v>
      </c>
      <c r="CG40" s="83"/>
      <c r="CH40" s="83">
        <v>4</v>
      </c>
      <c r="CI40" s="83">
        <v>4</v>
      </c>
      <c r="CJ40" s="87">
        <v>4</v>
      </c>
      <c r="CK40" s="648"/>
      <c r="CM40" s="64">
        <f t="shared" si="8"/>
        <v>28</v>
      </c>
      <c r="CN40" s="64">
        <f t="shared" si="9"/>
        <v>0</v>
      </c>
      <c r="CO40" s="65">
        <f t="shared" si="10"/>
        <v>0</v>
      </c>
      <c r="CP40" s="65">
        <f t="shared" si="11"/>
        <v>0</v>
      </c>
    </row>
    <row r="41" spans="1:94" ht="17.149999999999999" customHeight="1">
      <c r="A41" s="643"/>
      <c r="B41" s="646"/>
      <c r="C41" s="66" t="s">
        <v>717</v>
      </c>
      <c r="D41" s="137"/>
      <c r="E41" s="138"/>
      <c r="F41" s="84"/>
      <c r="G41" s="84"/>
      <c r="H41" s="84"/>
      <c r="I41" s="84"/>
      <c r="J41" s="84"/>
      <c r="K41" s="84"/>
      <c r="L41" s="138"/>
      <c r="M41" s="84"/>
      <c r="N41" s="84"/>
      <c r="O41" s="84"/>
      <c r="P41" s="84"/>
      <c r="Q41" s="84"/>
      <c r="R41" s="84"/>
      <c r="S41" s="138"/>
      <c r="T41" s="84"/>
      <c r="U41" s="84"/>
      <c r="V41" s="84"/>
      <c r="W41" s="84"/>
      <c r="X41" s="84"/>
      <c r="Y41" s="84"/>
      <c r="Z41" s="138"/>
      <c r="AA41" s="84"/>
      <c r="AB41" s="84"/>
      <c r="AC41" s="84"/>
      <c r="AD41" s="84"/>
      <c r="AE41" s="84"/>
      <c r="AF41" s="137"/>
      <c r="AG41" s="138"/>
      <c r="AH41" s="84"/>
      <c r="AI41" s="84"/>
      <c r="AJ41" s="84"/>
      <c r="AK41" s="84"/>
      <c r="AL41" s="84"/>
      <c r="AM41" s="84"/>
      <c r="AN41" s="138"/>
      <c r="AO41" s="84"/>
      <c r="AP41" s="84"/>
      <c r="AQ41" s="84"/>
      <c r="AR41" s="84"/>
      <c r="AS41" s="84"/>
      <c r="AT41" s="84"/>
      <c r="AU41" s="138"/>
      <c r="AV41" s="84"/>
      <c r="AW41" s="84"/>
      <c r="AX41" s="84"/>
      <c r="AY41" s="84"/>
      <c r="AZ41" s="84"/>
      <c r="BA41" s="84"/>
      <c r="BB41" s="138"/>
      <c r="BC41" s="138"/>
      <c r="BD41" s="84"/>
      <c r="BE41" s="84"/>
      <c r="BF41" s="84"/>
      <c r="BG41" s="84"/>
      <c r="BH41" s="84"/>
      <c r="BI41" s="138"/>
      <c r="BJ41" s="88"/>
      <c r="BK41" s="137"/>
      <c r="BL41" s="84"/>
      <c r="BM41" s="84"/>
      <c r="BN41" s="84"/>
      <c r="BO41" s="84"/>
      <c r="BP41" s="138"/>
      <c r="BQ41" s="84"/>
      <c r="BR41" s="84"/>
      <c r="BS41" s="84"/>
      <c r="BT41" s="84"/>
      <c r="BU41" s="84"/>
      <c r="BV41" s="84"/>
      <c r="BW41" s="138"/>
      <c r="BX41" s="84"/>
      <c r="BY41" s="84"/>
      <c r="BZ41" s="84"/>
      <c r="CA41" s="138"/>
      <c r="CB41" s="138"/>
      <c r="CC41" s="84"/>
      <c r="CD41" s="138"/>
      <c r="CE41" s="84"/>
      <c r="CF41" s="84"/>
      <c r="CG41" s="84"/>
      <c r="CH41" s="84"/>
      <c r="CI41" s="84"/>
      <c r="CJ41" s="88"/>
      <c r="CK41" s="649"/>
      <c r="CM41" s="67">
        <f t="shared" si="8"/>
        <v>0</v>
      </c>
      <c r="CN41" s="67">
        <f t="shared" si="9"/>
        <v>0</v>
      </c>
      <c r="CO41" s="68">
        <f t="shared" si="10"/>
        <v>0</v>
      </c>
      <c r="CP41" s="68">
        <f t="shared" si="11"/>
        <v>0</v>
      </c>
    </row>
    <row r="42" spans="1:94" ht="17.149999999999999" customHeight="1">
      <c r="A42" s="641">
        <v>13</v>
      </c>
      <c r="B42" s="644" t="s">
        <v>729</v>
      </c>
      <c r="C42" s="59" t="s">
        <v>712</v>
      </c>
      <c r="D42" s="133"/>
      <c r="E42" s="134"/>
      <c r="F42" s="85"/>
      <c r="G42" s="85"/>
      <c r="H42" s="85"/>
      <c r="I42" s="85"/>
      <c r="J42" s="85"/>
      <c r="K42" s="85"/>
      <c r="L42" s="134"/>
      <c r="M42" s="85"/>
      <c r="N42" s="85"/>
      <c r="O42" s="85"/>
      <c r="P42" s="85"/>
      <c r="Q42" s="85"/>
      <c r="R42" s="85"/>
      <c r="S42" s="134"/>
      <c r="T42" s="85">
        <v>4</v>
      </c>
      <c r="U42" s="85">
        <v>4</v>
      </c>
      <c r="V42" s="85">
        <v>4</v>
      </c>
      <c r="W42" s="85">
        <v>4</v>
      </c>
      <c r="X42" s="85">
        <v>4</v>
      </c>
      <c r="Y42" s="85"/>
      <c r="Z42" s="134"/>
      <c r="AA42" s="85">
        <v>4</v>
      </c>
      <c r="AB42" s="85">
        <v>4</v>
      </c>
      <c r="AC42" s="85">
        <v>4</v>
      </c>
      <c r="AD42" s="85">
        <v>4</v>
      </c>
      <c r="AE42" s="85">
        <v>4</v>
      </c>
      <c r="AF42" s="133"/>
      <c r="AG42" s="134"/>
      <c r="AH42" s="85">
        <v>4</v>
      </c>
      <c r="AI42" s="85">
        <v>4</v>
      </c>
      <c r="AJ42" s="85">
        <v>4</v>
      </c>
      <c r="AK42" s="85">
        <v>4</v>
      </c>
      <c r="AL42" s="85">
        <v>4</v>
      </c>
      <c r="AM42" s="85"/>
      <c r="AN42" s="134"/>
      <c r="AO42" s="85">
        <v>4</v>
      </c>
      <c r="AP42" s="85">
        <v>4</v>
      </c>
      <c r="AQ42" s="85"/>
      <c r="AR42" s="85">
        <v>4</v>
      </c>
      <c r="AS42" s="85"/>
      <c r="AT42" s="85"/>
      <c r="AU42" s="134"/>
      <c r="AV42" s="85">
        <v>4</v>
      </c>
      <c r="AW42" s="85"/>
      <c r="AX42" s="85">
        <v>4</v>
      </c>
      <c r="AY42" s="85">
        <v>2</v>
      </c>
      <c r="AZ42" s="85">
        <v>4</v>
      </c>
      <c r="BA42" s="85"/>
      <c r="BB42" s="134"/>
      <c r="BC42" s="134"/>
      <c r="BD42" s="85">
        <v>4</v>
      </c>
      <c r="BE42" s="85">
        <v>4</v>
      </c>
      <c r="BF42" s="85">
        <v>1</v>
      </c>
      <c r="BG42" s="85">
        <v>1</v>
      </c>
      <c r="BH42" s="85"/>
      <c r="BI42" s="134"/>
      <c r="BJ42" s="86">
        <v>4</v>
      </c>
      <c r="BK42" s="85">
        <v>4</v>
      </c>
      <c r="BL42" s="85">
        <v>4</v>
      </c>
      <c r="BM42" s="85">
        <v>4</v>
      </c>
      <c r="BN42" s="85">
        <v>3</v>
      </c>
      <c r="BO42" s="85"/>
      <c r="BP42" s="134"/>
      <c r="BQ42" s="85">
        <v>2</v>
      </c>
      <c r="BR42" s="85">
        <v>4</v>
      </c>
      <c r="BS42" s="85"/>
      <c r="BT42" s="85">
        <v>4</v>
      </c>
      <c r="BU42" s="85">
        <v>4</v>
      </c>
      <c r="BV42" s="85">
        <v>4</v>
      </c>
      <c r="BW42" s="134"/>
      <c r="BX42" s="85"/>
      <c r="BY42" s="85"/>
      <c r="BZ42" s="85"/>
      <c r="CA42" s="134"/>
      <c r="CB42" s="134"/>
      <c r="CC42" s="85"/>
      <c r="CD42" s="134"/>
      <c r="CE42" s="85">
        <v>4</v>
      </c>
      <c r="CF42" s="85">
        <v>4</v>
      </c>
      <c r="CG42" s="85"/>
      <c r="CH42" s="85">
        <v>4</v>
      </c>
      <c r="CI42" s="85">
        <v>4</v>
      </c>
      <c r="CJ42" s="86"/>
      <c r="CK42" s="647"/>
      <c r="CM42" s="61">
        <f t="shared" si="0"/>
        <v>35</v>
      </c>
      <c r="CN42" s="61">
        <f t="shared" si="1"/>
        <v>1</v>
      </c>
      <c r="CO42" s="62">
        <f t="shared" si="2"/>
        <v>2</v>
      </c>
      <c r="CP42" s="62">
        <f t="shared" si="3"/>
        <v>2</v>
      </c>
    </row>
    <row r="43" spans="1:94" ht="17.149999999999999" customHeight="1">
      <c r="A43" s="642"/>
      <c r="B43" s="645"/>
      <c r="C43" s="63" t="s">
        <v>716</v>
      </c>
      <c r="D43" s="135"/>
      <c r="E43" s="136"/>
      <c r="F43" s="83"/>
      <c r="G43" s="83"/>
      <c r="H43" s="83"/>
      <c r="I43" s="83"/>
      <c r="J43" s="83"/>
      <c r="K43" s="83"/>
      <c r="L43" s="136"/>
      <c r="M43" s="83"/>
      <c r="N43" s="83"/>
      <c r="O43" s="83"/>
      <c r="P43" s="83"/>
      <c r="Q43" s="83"/>
      <c r="R43" s="83"/>
      <c r="S43" s="136"/>
      <c r="T43" s="83">
        <v>4</v>
      </c>
      <c r="U43" s="83">
        <v>4</v>
      </c>
      <c r="V43" s="83">
        <v>4</v>
      </c>
      <c r="W43" s="83">
        <v>4</v>
      </c>
      <c r="X43" s="83">
        <v>4</v>
      </c>
      <c r="Y43" s="83"/>
      <c r="Z43" s="136"/>
      <c r="AA43" s="83">
        <v>4</v>
      </c>
      <c r="AB43" s="83">
        <v>4</v>
      </c>
      <c r="AC43" s="83">
        <v>4</v>
      </c>
      <c r="AD43" s="83">
        <v>4</v>
      </c>
      <c r="AE43" s="83">
        <v>4</v>
      </c>
      <c r="AF43" s="135"/>
      <c r="AG43" s="136"/>
      <c r="AH43" s="83">
        <v>4</v>
      </c>
      <c r="AI43" s="83">
        <v>4</v>
      </c>
      <c r="AJ43" s="83">
        <v>4</v>
      </c>
      <c r="AK43" s="83">
        <v>1</v>
      </c>
      <c r="AL43" s="83">
        <v>4</v>
      </c>
      <c r="AM43" s="83"/>
      <c r="AN43" s="136"/>
      <c r="AO43" s="83">
        <v>4</v>
      </c>
      <c r="AP43" s="83">
        <v>4</v>
      </c>
      <c r="AQ43" s="83"/>
      <c r="AR43" s="83"/>
      <c r="AS43" s="83"/>
      <c r="AT43" s="83"/>
      <c r="AU43" s="136"/>
      <c r="AV43" s="83">
        <v>4</v>
      </c>
      <c r="AW43" s="83"/>
      <c r="AX43" s="83">
        <v>4</v>
      </c>
      <c r="AY43" s="83">
        <v>4</v>
      </c>
      <c r="AZ43" s="83">
        <v>4</v>
      </c>
      <c r="BA43" s="83"/>
      <c r="BB43" s="136"/>
      <c r="BC43" s="136"/>
      <c r="BD43" s="83">
        <v>4</v>
      </c>
      <c r="BE43" s="83">
        <v>4</v>
      </c>
      <c r="BF43" s="83">
        <v>1</v>
      </c>
      <c r="BG43" s="83">
        <v>1</v>
      </c>
      <c r="BH43" s="83"/>
      <c r="BI43" s="136"/>
      <c r="BJ43" s="87">
        <v>4</v>
      </c>
      <c r="BK43" s="83">
        <v>4</v>
      </c>
      <c r="BL43" s="83">
        <v>4</v>
      </c>
      <c r="BM43" s="83">
        <v>4</v>
      </c>
      <c r="BN43" s="83">
        <v>4</v>
      </c>
      <c r="BO43" s="83"/>
      <c r="BP43" s="136"/>
      <c r="BQ43" s="83">
        <v>2</v>
      </c>
      <c r="BR43" s="83">
        <v>4</v>
      </c>
      <c r="BS43" s="83"/>
      <c r="BT43" s="83">
        <v>4</v>
      </c>
      <c r="BU43" s="83">
        <v>4</v>
      </c>
      <c r="BV43" s="83"/>
      <c r="BW43" s="136"/>
      <c r="BX43" s="83"/>
      <c r="BY43" s="83"/>
      <c r="BZ43" s="83"/>
      <c r="CA43" s="136"/>
      <c r="CB43" s="136"/>
      <c r="CC43" s="83"/>
      <c r="CD43" s="136"/>
      <c r="CE43" s="83">
        <v>4</v>
      </c>
      <c r="CF43" s="83">
        <v>4</v>
      </c>
      <c r="CG43" s="83"/>
      <c r="CH43" s="83">
        <v>4</v>
      </c>
      <c r="CI43" s="83">
        <v>4</v>
      </c>
      <c r="CJ43" s="87"/>
      <c r="CK43" s="648"/>
      <c r="CM43" s="64">
        <f t="shared" si="0"/>
        <v>34</v>
      </c>
      <c r="CN43" s="64">
        <f t="shared" si="1"/>
        <v>0</v>
      </c>
      <c r="CO43" s="65">
        <f t="shared" si="2"/>
        <v>1</v>
      </c>
      <c r="CP43" s="65">
        <f t="shared" si="3"/>
        <v>3</v>
      </c>
    </row>
    <row r="44" spans="1:94" ht="17.149999999999999" customHeight="1">
      <c r="A44" s="643"/>
      <c r="B44" s="646"/>
      <c r="C44" s="66" t="s">
        <v>717</v>
      </c>
      <c r="D44" s="137"/>
      <c r="E44" s="138"/>
      <c r="F44" s="84"/>
      <c r="G44" s="84"/>
      <c r="H44" s="84"/>
      <c r="I44" s="84"/>
      <c r="J44" s="84"/>
      <c r="K44" s="84"/>
      <c r="L44" s="138"/>
      <c r="M44" s="84"/>
      <c r="N44" s="84"/>
      <c r="O44" s="84"/>
      <c r="P44" s="84"/>
      <c r="Q44" s="84"/>
      <c r="R44" s="84"/>
      <c r="S44" s="138"/>
      <c r="T44" s="84"/>
      <c r="U44" s="84"/>
      <c r="V44" s="84"/>
      <c r="W44" s="84"/>
      <c r="X44" s="84"/>
      <c r="Y44" s="84"/>
      <c r="Z44" s="138"/>
      <c r="AA44" s="84"/>
      <c r="AB44" s="84"/>
      <c r="AC44" s="84"/>
      <c r="AD44" s="84"/>
      <c r="AE44" s="84"/>
      <c r="AF44" s="137"/>
      <c r="AG44" s="138"/>
      <c r="AH44" s="84"/>
      <c r="AI44" s="84"/>
      <c r="AJ44" s="84"/>
      <c r="AK44" s="84"/>
      <c r="AL44" s="84"/>
      <c r="AM44" s="84"/>
      <c r="AN44" s="138"/>
      <c r="AO44" s="84"/>
      <c r="AP44" s="84"/>
      <c r="AQ44" s="84"/>
      <c r="AR44" s="84"/>
      <c r="AS44" s="84"/>
      <c r="AT44" s="84"/>
      <c r="AU44" s="138"/>
      <c r="AV44" s="84"/>
      <c r="AW44" s="84"/>
      <c r="AX44" s="84"/>
      <c r="AY44" s="84"/>
      <c r="AZ44" s="84"/>
      <c r="BA44" s="84"/>
      <c r="BB44" s="138"/>
      <c r="BC44" s="138"/>
      <c r="BD44" s="84"/>
      <c r="BE44" s="84"/>
      <c r="BF44" s="84"/>
      <c r="BG44" s="84"/>
      <c r="BH44" s="84"/>
      <c r="BI44" s="138"/>
      <c r="BJ44" s="88"/>
      <c r="BK44" s="137"/>
      <c r="BL44" s="84"/>
      <c r="BM44" s="84"/>
      <c r="BN44" s="84"/>
      <c r="BO44" s="84"/>
      <c r="BP44" s="138"/>
      <c r="BQ44" s="84"/>
      <c r="BR44" s="84"/>
      <c r="BS44" s="84"/>
      <c r="BT44" s="84"/>
      <c r="BU44" s="84"/>
      <c r="BV44" s="84"/>
      <c r="BW44" s="138"/>
      <c r="BX44" s="84"/>
      <c r="BY44" s="84"/>
      <c r="BZ44" s="84"/>
      <c r="CA44" s="138"/>
      <c r="CB44" s="138"/>
      <c r="CC44" s="84"/>
      <c r="CD44" s="138"/>
      <c r="CE44" s="84"/>
      <c r="CF44" s="84"/>
      <c r="CG44" s="84"/>
      <c r="CH44" s="84"/>
      <c r="CI44" s="84"/>
      <c r="CJ44" s="88"/>
      <c r="CK44" s="649"/>
      <c r="CM44" s="67">
        <f t="shared" si="0"/>
        <v>0</v>
      </c>
      <c r="CN44" s="67">
        <f t="shared" si="1"/>
        <v>0</v>
      </c>
      <c r="CO44" s="68">
        <f t="shared" si="2"/>
        <v>0</v>
      </c>
      <c r="CP44" s="68">
        <f t="shared" si="3"/>
        <v>0</v>
      </c>
    </row>
    <row r="45" spans="1:94" ht="17.149999999999999" customHeight="1">
      <c r="A45" s="641">
        <v>14</v>
      </c>
      <c r="B45" s="644" t="s">
        <v>730</v>
      </c>
      <c r="C45" s="59" t="s">
        <v>712</v>
      </c>
      <c r="D45" s="133"/>
      <c r="E45" s="134"/>
      <c r="F45" s="85"/>
      <c r="G45" s="85"/>
      <c r="H45" s="85"/>
      <c r="I45" s="85"/>
      <c r="J45" s="85"/>
      <c r="K45" s="85"/>
      <c r="L45" s="134"/>
      <c r="M45" s="85"/>
      <c r="N45" s="85"/>
      <c r="O45" s="85"/>
      <c r="P45" s="85"/>
      <c r="Q45" s="85"/>
      <c r="R45" s="85"/>
      <c r="S45" s="134"/>
      <c r="T45" s="85">
        <v>4</v>
      </c>
      <c r="U45" s="85">
        <v>4</v>
      </c>
      <c r="V45" s="85">
        <v>4</v>
      </c>
      <c r="W45" s="85">
        <v>4</v>
      </c>
      <c r="X45" s="85">
        <v>4</v>
      </c>
      <c r="Y45" s="85"/>
      <c r="Z45" s="134"/>
      <c r="AA45" s="85">
        <v>4</v>
      </c>
      <c r="AB45" s="85">
        <v>4</v>
      </c>
      <c r="AC45" s="85">
        <v>4</v>
      </c>
      <c r="AD45" s="85">
        <v>4</v>
      </c>
      <c r="AE45" s="85">
        <v>4</v>
      </c>
      <c r="AF45" s="133"/>
      <c r="AG45" s="134"/>
      <c r="AH45" s="85">
        <v>4</v>
      </c>
      <c r="AI45" s="85">
        <v>4</v>
      </c>
      <c r="AJ45" s="85">
        <v>4</v>
      </c>
      <c r="AK45" s="85">
        <v>4</v>
      </c>
      <c r="AL45" s="85">
        <v>4</v>
      </c>
      <c r="AM45" s="85"/>
      <c r="AN45" s="134"/>
      <c r="AO45" s="85">
        <v>4</v>
      </c>
      <c r="AP45" s="85">
        <v>4</v>
      </c>
      <c r="AQ45" s="85"/>
      <c r="AR45" s="85">
        <v>4</v>
      </c>
      <c r="AS45" s="85"/>
      <c r="AT45" s="85"/>
      <c r="AU45" s="134"/>
      <c r="AV45" s="85">
        <v>4</v>
      </c>
      <c r="AW45" s="85"/>
      <c r="AX45" s="85">
        <v>4</v>
      </c>
      <c r="AY45" s="85">
        <v>4</v>
      </c>
      <c r="AZ45" s="85">
        <v>4</v>
      </c>
      <c r="BA45" s="85"/>
      <c r="BB45" s="134"/>
      <c r="BC45" s="134"/>
      <c r="BD45" s="85">
        <v>4</v>
      </c>
      <c r="BE45" s="85">
        <v>4</v>
      </c>
      <c r="BF45" s="85">
        <v>4</v>
      </c>
      <c r="BG45" s="85">
        <v>4</v>
      </c>
      <c r="BH45" s="85"/>
      <c r="BI45" s="134"/>
      <c r="BJ45" s="86">
        <v>4</v>
      </c>
      <c r="BK45" s="85">
        <v>4</v>
      </c>
      <c r="BL45" s="85">
        <v>4</v>
      </c>
      <c r="BM45" s="85">
        <v>4</v>
      </c>
      <c r="BN45" s="85">
        <v>4</v>
      </c>
      <c r="BO45" s="85"/>
      <c r="BP45" s="134"/>
      <c r="BQ45" s="85">
        <v>4</v>
      </c>
      <c r="BR45" s="85">
        <v>4</v>
      </c>
      <c r="BS45" s="85"/>
      <c r="BT45" s="85">
        <v>4</v>
      </c>
      <c r="BU45" s="85">
        <v>4</v>
      </c>
      <c r="BV45" s="85">
        <v>4</v>
      </c>
      <c r="BW45" s="134"/>
      <c r="BX45" s="85"/>
      <c r="BY45" s="85"/>
      <c r="BZ45" s="85"/>
      <c r="CA45" s="134"/>
      <c r="CB45" s="134"/>
      <c r="CC45" s="85"/>
      <c r="CD45" s="134"/>
      <c r="CE45" s="85">
        <v>4</v>
      </c>
      <c r="CF45" s="85">
        <v>4</v>
      </c>
      <c r="CG45" s="85"/>
      <c r="CH45" s="85">
        <v>4</v>
      </c>
      <c r="CI45" s="85">
        <v>4</v>
      </c>
      <c r="CJ45" s="86"/>
      <c r="CK45" s="647"/>
      <c r="CM45" s="61">
        <f t="shared" si="0"/>
        <v>40</v>
      </c>
      <c r="CN45" s="61">
        <f t="shared" si="1"/>
        <v>0</v>
      </c>
      <c r="CO45" s="62">
        <f t="shared" si="2"/>
        <v>0</v>
      </c>
      <c r="CP45" s="62">
        <f t="shared" si="3"/>
        <v>0</v>
      </c>
    </row>
    <row r="46" spans="1:94" ht="17.149999999999999" customHeight="1">
      <c r="A46" s="642"/>
      <c r="B46" s="645"/>
      <c r="C46" s="63" t="s">
        <v>716</v>
      </c>
      <c r="D46" s="135"/>
      <c r="E46" s="136"/>
      <c r="F46" s="83"/>
      <c r="G46" s="83"/>
      <c r="H46" s="83"/>
      <c r="I46" s="83"/>
      <c r="J46" s="83"/>
      <c r="K46" s="83"/>
      <c r="L46" s="136"/>
      <c r="M46" s="83"/>
      <c r="N46" s="83"/>
      <c r="O46" s="83"/>
      <c r="P46" s="83"/>
      <c r="Q46" s="83"/>
      <c r="R46" s="83"/>
      <c r="S46" s="136"/>
      <c r="T46" s="83">
        <v>4</v>
      </c>
      <c r="U46" s="83">
        <v>4</v>
      </c>
      <c r="V46" s="83">
        <v>4</v>
      </c>
      <c r="W46" s="83">
        <v>4</v>
      </c>
      <c r="X46" s="83">
        <v>4</v>
      </c>
      <c r="Y46" s="83"/>
      <c r="Z46" s="136"/>
      <c r="AA46" s="83">
        <v>4</v>
      </c>
      <c r="AB46" s="83">
        <v>4</v>
      </c>
      <c r="AC46" s="83">
        <v>4</v>
      </c>
      <c r="AD46" s="83">
        <v>4</v>
      </c>
      <c r="AE46" s="83">
        <v>4</v>
      </c>
      <c r="AF46" s="135"/>
      <c r="AG46" s="136"/>
      <c r="AH46" s="83">
        <v>4</v>
      </c>
      <c r="AI46" s="83">
        <v>4</v>
      </c>
      <c r="AJ46" s="83">
        <v>4</v>
      </c>
      <c r="AK46" s="83">
        <v>4</v>
      </c>
      <c r="AL46" s="83">
        <v>4</v>
      </c>
      <c r="AM46" s="83"/>
      <c r="AN46" s="136"/>
      <c r="AO46" s="83">
        <v>4</v>
      </c>
      <c r="AP46" s="83">
        <v>4</v>
      </c>
      <c r="AQ46" s="83"/>
      <c r="AR46" s="83"/>
      <c r="AS46" s="83"/>
      <c r="AT46" s="83"/>
      <c r="AU46" s="136"/>
      <c r="AV46" s="83">
        <v>4</v>
      </c>
      <c r="AW46" s="83"/>
      <c r="AX46" s="83">
        <v>4</v>
      </c>
      <c r="AY46" s="83">
        <v>4</v>
      </c>
      <c r="AZ46" s="83">
        <v>4</v>
      </c>
      <c r="BA46" s="83"/>
      <c r="BB46" s="136"/>
      <c r="BC46" s="136"/>
      <c r="BD46" s="83">
        <v>4</v>
      </c>
      <c r="BE46" s="83">
        <v>4</v>
      </c>
      <c r="BF46" s="83">
        <v>4</v>
      </c>
      <c r="BG46" s="83">
        <v>4</v>
      </c>
      <c r="BH46" s="83"/>
      <c r="BI46" s="136"/>
      <c r="BJ46" s="87">
        <v>4</v>
      </c>
      <c r="BK46" s="83">
        <v>4</v>
      </c>
      <c r="BL46" s="83">
        <v>4</v>
      </c>
      <c r="BM46" s="83">
        <v>4</v>
      </c>
      <c r="BN46" s="83">
        <v>4</v>
      </c>
      <c r="BO46" s="83"/>
      <c r="BP46" s="136"/>
      <c r="BQ46" s="83">
        <v>4</v>
      </c>
      <c r="BR46" s="83">
        <v>4</v>
      </c>
      <c r="BS46" s="83"/>
      <c r="BT46" s="83">
        <v>4</v>
      </c>
      <c r="BU46" s="83">
        <v>4</v>
      </c>
      <c r="BV46" s="83"/>
      <c r="BW46" s="136"/>
      <c r="BX46" s="83"/>
      <c r="BY46" s="83"/>
      <c r="BZ46" s="83"/>
      <c r="CA46" s="136"/>
      <c r="CB46" s="136"/>
      <c r="CC46" s="83"/>
      <c r="CD46" s="136"/>
      <c r="CE46" s="83">
        <v>4</v>
      </c>
      <c r="CF46" s="83">
        <v>4</v>
      </c>
      <c r="CG46" s="83"/>
      <c r="CH46" s="83">
        <v>4</v>
      </c>
      <c r="CI46" s="180">
        <v>4</v>
      </c>
      <c r="CJ46" s="87"/>
      <c r="CK46" s="648"/>
      <c r="CM46" s="64">
        <f t="shared" si="0"/>
        <v>38</v>
      </c>
      <c r="CN46" s="64">
        <f t="shared" si="1"/>
        <v>0</v>
      </c>
      <c r="CO46" s="65">
        <f t="shared" si="2"/>
        <v>0</v>
      </c>
      <c r="CP46" s="65">
        <f t="shared" si="3"/>
        <v>0</v>
      </c>
    </row>
    <row r="47" spans="1:94" ht="17.149999999999999" customHeight="1">
      <c r="A47" s="643"/>
      <c r="B47" s="646"/>
      <c r="C47" s="66" t="s">
        <v>717</v>
      </c>
      <c r="D47" s="137"/>
      <c r="E47" s="138"/>
      <c r="F47" s="84"/>
      <c r="G47" s="84"/>
      <c r="H47" s="84"/>
      <c r="I47" s="84"/>
      <c r="J47" s="84"/>
      <c r="K47" s="84"/>
      <c r="L47" s="138"/>
      <c r="M47" s="84"/>
      <c r="N47" s="84"/>
      <c r="O47" s="84"/>
      <c r="P47" s="84"/>
      <c r="Q47" s="84"/>
      <c r="R47" s="84"/>
      <c r="S47" s="138"/>
      <c r="T47" s="84"/>
      <c r="U47" s="84"/>
      <c r="V47" s="84"/>
      <c r="W47" s="84"/>
      <c r="X47" s="84"/>
      <c r="Y47" s="84"/>
      <c r="Z47" s="138"/>
      <c r="AA47" s="84"/>
      <c r="AB47" s="84"/>
      <c r="AC47" s="84"/>
      <c r="AD47" s="84"/>
      <c r="AE47" s="84"/>
      <c r="AF47" s="137"/>
      <c r="AG47" s="138"/>
      <c r="AH47" s="84"/>
      <c r="AI47" s="84"/>
      <c r="AJ47" s="84"/>
      <c r="AK47" s="84"/>
      <c r="AL47" s="84"/>
      <c r="AM47" s="84"/>
      <c r="AN47" s="138"/>
      <c r="AO47" s="84"/>
      <c r="AP47" s="84"/>
      <c r="AQ47" s="84"/>
      <c r="AR47" s="84"/>
      <c r="AS47" s="84"/>
      <c r="AT47" s="84"/>
      <c r="AU47" s="138"/>
      <c r="AV47" s="84"/>
      <c r="AW47" s="84"/>
      <c r="AX47" s="84"/>
      <c r="AY47" s="84"/>
      <c r="AZ47" s="84"/>
      <c r="BA47" s="84"/>
      <c r="BB47" s="138"/>
      <c r="BC47" s="138"/>
      <c r="BD47" s="84"/>
      <c r="BE47" s="84"/>
      <c r="BF47" s="84"/>
      <c r="BG47" s="84"/>
      <c r="BH47" s="84"/>
      <c r="BI47" s="138"/>
      <c r="BJ47" s="88"/>
      <c r="BK47" s="137"/>
      <c r="BL47" s="84"/>
      <c r="BM47" s="84"/>
      <c r="BN47" s="84"/>
      <c r="BO47" s="84"/>
      <c r="BP47" s="138"/>
      <c r="BQ47" s="84"/>
      <c r="BR47" s="84"/>
      <c r="BS47" s="84"/>
      <c r="BT47" s="84"/>
      <c r="BU47" s="84"/>
      <c r="BV47" s="84"/>
      <c r="BW47" s="138"/>
      <c r="BX47" s="84"/>
      <c r="BY47" s="84"/>
      <c r="BZ47" s="84"/>
      <c r="CA47" s="138"/>
      <c r="CB47" s="138"/>
      <c r="CC47" s="84"/>
      <c r="CD47" s="138"/>
      <c r="CE47" s="84"/>
      <c r="CF47" s="84"/>
      <c r="CG47" s="84"/>
      <c r="CH47" s="84"/>
      <c r="CI47" s="84"/>
      <c r="CJ47" s="88"/>
      <c r="CK47" s="649"/>
      <c r="CM47" s="67">
        <f t="shared" si="0"/>
        <v>0</v>
      </c>
      <c r="CN47" s="67">
        <f t="shared" si="1"/>
        <v>0</v>
      </c>
      <c r="CO47" s="68">
        <f t="shared" si="2"/>
        <v>0</v>
      </c>
      <c r="CP47" s="68">
        <f t="shared" si="3"/>
        <v>0</v>
      </c>
    </row>
    <row r="48" spans="1:94" ht="17.149999999999999" customHeight="1">
      <c r="A48" s="641">
        <v>15</v>
      </c>
      <c r="B48" s="644" t="s">
        <v>731</v>
      </c>
      <c r="C48" s="59" t="s">
        <v>712</v>
      </c>
      <c r="D48" s="133"/>
      <c r="E48" s="134"/>
      <c r="F48" s="85"/>
      <c r="G48" s="85"/>
      <c r="H48" s="85"/>
      <c r="I48" s="85"/>
      <c r="J48" s="85"/>
      <c r="K48" s="85"/>
      <c r="L48" s="134"/>
      <c r="M48" s="85"/>
      <c r="N48" s="85"/>
      <c r="O48" s="85"/>
      <c r="P48" s="85"/>
      <c r="Q48" s="85"/>
      <c r="R48" s="85"/>
      <c r="S48" s="134"/>
      <c r="T48" s="85">
        <v>4</v>
      </c>
      <c r="U48" s="85">
        <v>4</v>
      </c>
      <c r="V48" s="85">
        <v>4</v>
      </c>
      <c r="W48" s="85">
        <v>2</v>
      </c>
      <c r="X48" s="85">
        <v>4</v>
      </c>
      <c r="Y48" s="85"/>
      <c r="Z48" s="134"/>
      <c r="AA48" s="85">
        <v>4</v>
      </c>
      <c r="AB48" s="85">
        <v>4</v>
      </c>
      <c r="AC48" s="85">
        <v>4</v>
      </c>
      <c r="AD48" s="85">
        <v>4</v>
      </c>
      <c r="AE48" s="85">
        <v>4</v>
      </c>
      <c r="AF48" s="133"/>
      <c r="AG48" s="134"/>
      <c r="AH48" s="85">
        <v>4</v>
      </c>
      <c r="AI48" s="85">
        <v>4</v>
      </c>
      <c r="AJ48" s="85">
        <v>4</v>
      </c>
      <c r="AK48" s="85">
        <v>4</v>
      </c>
      <c r="AL48" s="85">
        <v>4</v>
      </c>
      <c r="AM48" s="85"/>
      <c r="AN48" s="134"/>
      <c r="AO48" s="85">
        <v>4</v>
      </c>
      <c r="AP48" s="85">
        <v>4</v>
      </c>
      <c r="AQ48" s="85"/>
      <c r="AR48" s="85">
        <v>4</v>
      </c>
      <c r="AS48" s="85"/>
      <c r="AT48" s="85"/>
      <c r="AU48" s="134"/>
      <c r="AV48" s="85">
        <v>3</v>
      </c>
      <c r="AW48" s="85"/>
      <c r="AX48" s="85">
        <v>4</v>
      </c>
      <c r="AY48" s="85">
        <v>4</v>
      </c>
      <c r="AZ48" s="85">
        <v>4</v>
      </c>
      <c r="BA48" s="85"/>
      <c r="BB48" s="134"/>
      <c r="BC48" s="134"/>
      <c r="BD48" s="85">
        <v>4</v>
      </c>
      <c r="BE48" s="85">
        <v>4</v>
      </c>
      <c r="BF48" s="85">
        <v>4</v>
      </c>
      <c r="BG48" s="85">
        <v>4</v>
      </c>
      <c r="BH48" s="85"/>
      <c r="BI48" s="134"/>
      <c r="BJ48" s="86">
        <v>1</v>
      </c>
      <c r="BK48" s="85">
        <v>4</v>
      </c>
      <c r="BL48" s="85">
        <v>4</v>
      </c>
      <c r="BM48" s="85">
        <v>4</v>
      </c>
      <c r="BN48" s="85">
        <v>4</v>
      </c>
      <c r="BO48" s="85"/>
      <c r="BP48" s="134"/>
      <c r="BQ48" s="85">
        <v>4</v>
      </c>
      <c r="BR48" s="85">
        <v>4</v>
      </c>
      <c r="BS48" s="85"/>
      <c r="BT48" s="85">
        <v>4</v>
      </c>
      <c r="BU48" s="85">
        <v>4</v>
      </c>
      <c r="BV48" s="85">
        <v>4</v>
      </c>
      <c r="BW48" s="134"/>
      <c r="BX48" s="85"/>
      <c r="BY48" s="85"/>
      <c r="BZ48" s="85"/>
      <c r="CA48" s="134"/>
      <c r="CB48" s="134"/>
      <c r="CC48" s="85"/>
      <c r="CD48" s="134"/>
      <c r="CE48" s="85">
        <v>4</v>
      </c>
      <c r="CF48" s="85">
        <v>4</v>
      </c>
      <c r="CG48" s="85"/>
      <c r="CH48" s="85">
        <v>4</v>
      </c>
      <c r="CI48" s="85">
        <v>4</v>
      </c>
      <c r="CJ48" s="86"/>
      <c r="CK48" s="647"/>
      <c r="CM48" s="61">
        <f t="shared" si="0"/>
        <v>37</v>
      </c>
      <c r="CN48" s="61">
        <f t="shared" si="1"/>
        <v>1</v>
      </c>
      <c r="CO48" s="62">
        <f t="shared" si="2"/>
        <v>1</v>
      </c>
      <c r="CP48" s="62">
        <f t="shared" si="3"/>
        <v>1</v>
      </c>
    </row>
    <row r="49" spans="1:94" ht="17.149999999999999" customHeight="1">
      <c r="A49" s="642"/>
      <c r="B49" s="645"/>
      <c r="C49" s="63" t="s">
        <v>716</v>
      </c>
      <c r="D49" s="135"/>
      <c r="E49" s="136"/>
      <c r="F49" s="83"/>
      <c r="G49" s="83"/>
      <c r="H49" s="83"/>
      <c r="I49" s="83"/>
      <c r="J49" s="83"/>
      <c r="K49" s="83"/>
      <c r="L49" s="136"/>
      <c r="M49" s="83"/>
      <c r="N49" s="83"/>
      <c r="O49" s="83"/>
      <c r="P49" s="83"/>
      <c r="Q49" s="83"/>
      <c r="R49" s="83"/>
      <c r="S49" s="136"/>
      <c r="T49" s="83">
        <v>4</v>
      </c>
      <c r="U49" s="83">
        <v>4</v>
      </c>
      <c r="V49" s="83">
        <v>4</v>
      </c>
      <c r="W49" s="83">
        <v>1</v>
      </c>
      <c r="X49" s="83">
        <v>4</v>
      </c>
      <c r="Y49" s="83"/>
      <c r="Z49" s="136"/>
      <c r="AA49" s="83">
        <v>4</v>
      </c>
      <c r="AB49" s="83">
        <v>4</v>
      </c>
      <c r="AC49" s="83">
        <v>4</v>
      </c>
      <c r="AD49" s="83">
        <v>4</v>
      </c>
      <c r="AE49" s="83">
        <v>4</v>
      </c>
      <c r="AF49" s="135"/>
      <c r="AG49" s="136"/>
      <c r="AH49" s="83">
        <v>4</v>
      </c>
      <c r="AI49" s="83">
        <v>4</v>
      </c>
      <c r="AJ49" s="83">
        <v>4</v>
      </c>
      <c r="AK49" s="83">
        <v>4</v>
      </c>
      <c r="AL49" s="83">
        <v>4</v>
      </c>
      <c r="AM49" s="83"/>
      <c r="AN49" s="136"/>
      <c r="AO49" s="83">
        <v>4</v>
      </c>
      <c r="AP49" s="83">
        <v>4</v>
      </c>
      <c r="AQ49" s="83"/>
      <c r="AR49" s="83"/>
      <c r="AS49" s="83"/>
      <c r="AT49" s="83"/>
      <c r="AU49" s="136"/>
      <c r="AV49" s="83">
        <v>4</v>
      </c>
      <c r="AW49" s="83"/>
      <c r="AX49" s="83">
        <v>4</v>
      </c>
      <c r="AY49" s="83">
        <v>4</v>
      </c>
      <c r="AZ49" s="83">
        <v>4</v>
      </c>
      <c r="BA49" s="83"/>
      <c r="BB49" s="136"/>
      <c r="BC49" s="136"/>
      <c r="BD49" s="83">
        <v>4</v>
      </c>
      <c r="BE49" s="83">
        <v>4</v>
      </c>
      <c r="BF49" s="83">
        <v>4</v>
      </c>
      <c r="BG49" s="83">
        <v>4</v>
      </c>
      <c r="BH49" s="83"/>
      <c r="BI49" s="136"/>
      <c r="BJ49" s="87">
        <v>4</v>
      </c>
      <c r="BK49" s="83">
        <v>4</v>
      </c>
      <c r="BL49" s="83">
        <v>4</v>
      </c>
      <c r="BM49" s="83">
        <v>4</v>
      </c>
      <c r="BN49" s="83">
        <v>4</v>
      </c>
      <c r="BO49" s="83"/>
      <c r="BP49" s="136"/>
      <c r="BQ49" s="83">
        <v>4</v>
      </c>
      <c r="BR49" s="83">
        <v>4</v>
      </c>
      <c r="BS49" s="83"/>
      <c r="BT49" s="83">
        <v>4</v>
      </c>
      <c r="BU49" s="83">
        <v>4</v>
      </c>
      <c r="BV49" s="83"/>
      <c r="BW49" s="136"/>
      <c r="BX49" s="83"/>
      <c r="BY49" s="83"/>
      <c r="BZ49" s="83"/>
      <c r="CA49" s="136"/>
      <c r="CB49" s="136"/>
      <c r="CC49" s="83"/>
      <c r="CD49" s="136"/>
      <c r="CE49" s="83">
        <v>4</v>
      </c>
      <c r="CF49" s="83">
        <v>4</v>
      </c>
      <c r="CG49" s="83"/>
      <c r="CH49" s="83">
        <v>4</v>
      </c>
      <c r="CI49" s="83">
        <v>4</v>
      </c>
      <c r="CJ49" s="87"/>
      <c r="CK49" s="648"/>
      <c r="CM49" s="64">
        <f t="shared" si="0"/>
        <v>37</v>
      </c>
      <c r="CN49" s="64">
        <f t="shared" si="1"/>
        <v>0</v>
      </c>
      <c r="CO49" s="65">
        <f t="shared" si="2"/>
        <v>0</v>
      </c>
      <c r="CP49" s="65">
        <f t="shared" si="3"/>
        <v>1</v>
      </c>
    </row>
    <row r="50" spans="1:94" ht="17.149999999999999" customHeight="1">
      <c r="A50" s="643"/>
      <c r="B50" s="646"/>
      <c r="C50" s="66" t="s">
        <v>717</v>
      </c>
      <c r="D50" s="137"/>
      <c r="E50" s="138"/>
      <c r="F50" s="84"/>
      <c r="G50" s="84"/>
      <c r="H50" s="84"/>
      <c r="I50" s="84"/>
      <c r="J50" s="84"/>
      <c r="K50" s="84"/>
      <c r="L50" s="138"/>
      <c r="M50" s="84"/>
      <c r="N50" s="84"/>
      <c r="O50" s="84"/>
      <c r="P50" s="84"/>
      <c r="Q50" s="84"/>
      <c r="R50" s="84"/>
      <c r="S50" s="138"/>
      <c r="T50" s="84"/>
      <c r="U50" s="84"/>
      <c r="V50" s="84"/>
      <c r="W50" s="84"/>
      <c r="X50" s="84"/>
      <c r="Y50" s="84"/>
      <c r="Z50" s="138"/>
      <c r="AA50" s="84"/>
      <c r="AB50" s="84"/>
      <c r="AC50" s="84"/>
      <c r="AD50" s="84"/>
      <c r="AE50" s="84"/>
      <c r="AF50" s="137"/>
      <c r="AG50" s="138"/>
      <c r="AH50" s="84"/>
      <c r="AI50" s="84"/>
      <c r="AJ50" s="84"/>
      <c r="AK50" s="84"/>
      <c r="AL50" s="84"/>
      <c r="AM50" s="84"/>
      <c r="AN50" s="138"/>
      <c r="AO50" s="84"/>
      <c r="AP50" s="84"/>
      <c r="AQ50" s="84"/>
      <c r="AR50" s="84"/>
      <c r="AS50" s="84"/>
      <c r="AT50" s="84"/>
      <c r="AU50" s="138"/>
      <c r="AV50" s="84"/>
      <c r="AW50" s="84"/>
      <c r="AX50" s="84"/>
      <c r="AY50" s="84"/>
      <c r="AZ50" s="84"/>
      <c r="BA50" s="84"/>
      <c r="BB50" s="138"/>
      <c r="BC50" s="138"/>
      <c r="BD50" s="84"/>
      <c r="BE50" s="84"/>
      <c r="BF50" s="84"/>
      <c r="BG50" s="84"/>
      <c r="BH50" s="84"/>
      <c r="BI50" s="138"/>
      <c r="BJ50" s="88"/>
      <c r="BK50" s="137"/>
      <c r="BL50" s="84"/>
      <c r="BM50" s="84"/>
      <c r="BN50" s="84"/>
      <c r="BO50" s="84"/>
      <c r="BP50" s="138"/>
      <c r="BQ50" s="84"/>
      <c r="BR50" s="84"/>
      <c r="BS50" s="84"/>
      <c r="BT50" s="84"/>
      <c r="BU50" s="84"/>
      <c r="BV50" s="84"/>
      <c r="BW50" s="138"/>
      <c r="BX50" s="84"/>
      <c r="BY50" s="84"/>
      <c r="BZ50" s="84"/>
      <c r="CA50" s="138"/>
      <c r="CB50" s="138"/>
      <c r="CC50" s="84"/>
      <c r="CD50" s="138"/>
      <c r="CE50" s="84"/>
      <c r="CF50" s="84"/>
      <c r="CG50" s="84"/>
      <c r="CH50" s="84"/>
      <c r="CI50" s="84"/>
      <c r="CJ50" s="88"/>
      <c r="CK50" s="649"/>
      <c r="CM50" s="67">
        <f t="shared" si="0"/>
        <v>0</v>
      </c>
      <c r="CN50" s="67">
        <f t="shared" si="1"/>
        <v>0</v>
      </c>
      <c r="CO50" s="68">
        <f t="shared" si="2"/>
        <v>0</v>
      </c>
      <c r="CP50" s="68">
        <f t="shared" si="3"/>
        <v>0</v>
      </c>
    </row>
    <row r="51" spans="1:94" ht="17.149999999999999" customHeight="1">
      <c r="A51" s="641">
        <v>16</v>
      </c>
      <c r="B51" s="644" t="s">
        <v>732</v>
      </c>
      <c r="C51" s="101" t="s">
        <v>712</v>
      </c>
      <c r="D51" s="133"/>
      <c r="E51" s="134"/>
      <c r="F51" s="85"/>
      <c r="G51" s="85"/>
      <c r="H51" s="85"/>
      <c r="I51" s="85"/>
      <c r="J51" s="85"/>
      <c r="K51" s="85"/>
      <c r="L51" s="134"/>
      <c r="M51" s="85"/>
      <c r="N51" s="85"/>
      <c r="O51" s="85"/>
      <c r="P51" s="85"/>
      <c r="Q51" s="85"/>
      <c r="R51" s="85"/>
      <c r="S51" s="134"/>
      <c r="T51" s="85">
        <v>4</v>
      </c>
      <c r="U51" s="85">
        <v>4</v>
      </c>
      <c r="V51" s="85">
        <v>4</v>
      </c>
      <c r="W51" s="85">
        <v>4</v>
      </c>
      <c r="X51" s="85">
        <v>4</v>
      </c>
      <c r="Y51" s="85"/>
      <c r="Z51" s="134"/>
      <c r="AA51" s="85">
        <v>4</v>
      </c>
      <c r="AB51" s="85">
        <v>4</v>
      </c>
      <c r="AC51" s="85">
        <v>4</v>
      </c>
      <c r="AD51" s="85">
        <v>4</v>
      </c>
      <c r="AE51" s="85">
        <v>4</v>
      </c>
      <c r="AF51" s="133"/>
      <c r="AG51" s="134"/>
      <c r="AH51" s="85">
        <v>4</v>
      </c>
      <c r="AI51" s="85">
        <v>4</v>
      </c>
      <c r="AJ51" s="85">
        <v>4</v>
      </c>
      <c r="AK51" s="85">
        <v>4</v>
      </c>
      <c r="AL51" s="85">
        <v>4</v>
      </c>
      <c r="AM51" s="85"/>
      <c r="AN51" s="134"/>
      <c r="AO51" s="85">
        <v>4</v>
      </c>
      <c r="AP51" s="85">
        <v>4</v>
      </c>
      <c r="AQ51" s="85"/>
      <c r="AR51" s="85">
        <v>4</v>
      </c>
      <c r="AS51" s="85"/>
      <c r="AT51" s="85"/>
      <c r="AU51" s="134"/>
      <c r="AV51" s="85">
        <v>4</v>
      </c>
      <c r="AW51" s="85"/>
      <c r="AX51" s="85">
        <v>4</v>
      </c>
      <c r="AY51" s="85">
        <v>4</v>
      </c>
      <c r="AZ51" s="85">
        <v>4</v>
      </c>
      <c r="BA51" s="85"/>
      <c r="BB51" s="134"/>
      <c r="BC51" s="134"/>
      <c r="BD51" s="85">
        <v>4</v>
      </c>
      <c r="BE51" s="85">
        <v>4</v>
      </c>
      <c r="BF51" s="85">
        <v>4</v>
      </c>
      <c r="BG51" s="85">
        <v>4</v>
      </c>
      <c r="BH51" s="85"/>
      <c r="BI51" s="134"/>
      <c r="BJ51" s="86">
        <v>4</v>
      </c>
      <c r="BK51" s="85">
        <v>4</v>
      </c>
      <c r="BL51" s="85">
        <v>4</v>
      </c>
      <c r="BM51" s="85">
        <v>4</v>
      </c>
      <c r="BN51" s="85">
        <v>4</v>
      </c>
      <c r="BO51" s="85"/>
      <c r="BP51" s="134"/>
      <c r="BQ51" s="85">
        <v>4</v>
      </c>
      <c r="BR51" s="85">
        <v>4</v>
      </c>
      <c r="BS51" s="85"/>
      <c r="BT51" s="85">
        <v>4</v>
      </c>
      <c r="BU51" s="85">
        <v>4</v>
      </c>
      <c r="BV51" s="85">
        <v>4</v>
      </c>
      <c r="BW51" s="134"/>
      <c r="BX51" s="85"/>
      <c r="BY51" s="85"/>
      <c r="BZ51" s="85"/>
      <c r="CA51" s="134"/>
      <c r="CB51" s="134"/>
      <c r="CC51" s="85"/>
      <c r="CD51" s="134"/>
      <c r="CE51" s="85">
        <v>4</v>
      </c>
      <c r="CF51" s="85">
        <v>4</v>
      </c>
      <c r="CG51" s="85"/>
      <c r="CH51" s="85">
        <v>4</v>
      </c>
      <c r="CI51" s="85">
        <v>4</v>
      </c>
      <c r="CJ51" s="86"/>
      <c r="CK51" s="647"/>
      <c r="CM51" s="61">
        <f t="shared" si="0"/>
        <v>40</v>
      </c>
      <c r="CN51" s="61">
        <f t="shared" si="1"/>
        <v>0</v>
      </c>
      <c r="CO51" s="62">
        <f t="shared" si="2"/>
        <v>0</v>
      </c>
      <c r="CP51" s="62">
        <f t="shared" si="3"/>
        <v>0</v>
      </c>
    </row>
    <row r="52" spans="1:94" ht="17.149999999999999" customHeight="1">
      <c r="A52" s="642"/>
      <c r="B52" s="645"/>
      <c r="C52" s="63" t="s">
        <v>716</v>
      </c>
      <c r="D52" s="135"/>
      <c r="E52" s="136"/>
      <c r="F52" s="83"/>
      <c r="G52" s="83"/>
      <c r="H52" s="83"/>
      <c r="I52" s="83"/>
      <c r="J52" s="83"/>
      <c r="K52" s="83"/>
      <c r="L52" s="136"/>
      <c r="M52" s="83"/>
      <c r="N52" s="83"/>
      <c r="O52" s="83"/>
      <c r="P52" s="83"/>
      <c r="Q52" s="83"/>
      <c r="R52" s="83"/>
      <c r="S52" s="136"/>
      <c r="T52" s="83">
        <v>4</v>
      </c>
      <c r="U52" s="83">
        <v>4</v>
      </c>
      <c r="V52" s="83">
        <v>4</v>
      </c>
      <c r="W52" s="83">
        <v>4</v>
      </c>
      <c r="X52" s="83">
        <v>4</v>
      </c>
      <c r="Y52" s="83"/>
      <c r="Z52" s="136"/>
      <c r="AA52" s="83">
        <v>4</v>
      </c>
      <c r="AB52" s="83">
        <v>4</v>
      </c>
      <c r="AC52" s="83">
        <v>4</v>
      </c>
      <c r="AD52" s="83">
        <v>4</v>
      </c>
      <c r="AE52" s="83">
        <v>4</v>
      </c>
      <c r="AF52" s="135"/>
      <c r="AG52" s="136"/>
      <c r="AH52" s="83">
        <v>4</v>
      </c>
      <c r="AI52" s="83">
        <v>4</v>
      </c>
      <c r="AJ52" s="83">
        <v>4</v>
      </c>
      <c r="AK52" s="83">
        <v>4</v>
      </c>
      <c r="AL52" s="83">
        <v>4</v>
      </c>
      <c r="AM52" s="83"/>
      <c r="AN52" s="136"/>
      <c r="AO52" s="83">
        <v>4</v>
      </c>
      <c r="AP52" s="83">
        <v>4</v>
      </c>
      <c r="AQ52" s="83"/>
      <c r="AR52" s="83"/>
      <c r="AS52" s="83"/>
      <c r="AT52" s="83"/>
      <c r="AU52" s="136"/>
      <c r="AV52" s="83">
        <v>4</v>
      </c>
      <c r="AW52" s="83"/>
      <c r="AX52" s="83">
        <v>4</v>
      </c>
      <c r="AY52" s="83">
        <v>4</v>
      </c>
      <c r="AZ52" s="83">
        <v>4</v>
      </c>
      <c r="BA52" s="83"/>
      <c r="BB52" s="136"/>
      <c r="BC52" s="136"/>
      <c r="BD52" s="83">
        <v>4</v>
      </c>
      <c r="BE52" s="83">
        <v>4</v>
      </c>
      <c r="BF52" s="83">
        <v>4</v>
      </c>
      <c r="BG52" s="83">
        <v>4</v>
      </c>
      <c r="BH52" s="83"/>
      <c r="BI52" s="136"/>
      <c r="BJ52" s="87">
        <v>4</v>
      </c>
      <c r="BK52" s="83">
        <v>4</v>
      </c>
      <c r="BL52" s="83">
        <v>4</v>
      </c>
      <c r="BM52" s="83">
        <v>4</v>
      </c>
      <c r="BN52" s="83">
        <v>4</v>
      </c>
      <c r="BO52" s="83"/>
      <c r="BP52" s="136"/>
      <c r="BQ52" s="83">
        <v>4</v>
      </c>
      <c r="BR52" s="83">
        <v>4</v>
      </c>
      <c r="BS52" s="83"/>
      <c r="BT52" s="83">
        <v>4</v>
      </c>
      <c r="BU52" s="83">
        <v>4</v>
      </c>
      <c r="BV52" s="83"/>
      <c r="BW52" s="136"/>
      <c r="BX52" s="83"/>
      <c r="BY52" s="83"/>
      <c r="BZ52" s="83"/>
      <c r="CA52" s="136"/>
      <c r="CB52" s="136"/>
      <c r="CC52" s="83"/>
      <c r="CD52" s="136"/>
      <c r="CE52" s="83">
        <v>4</v>
      </c>
      <c r="CF52" s="83">
        <v>4</v>
      </c>
      <c r="CG52" s="83"/>
      <c r="CH52" s="83">
        <v>4</v>
      </c>
      <c r="CI52" s="83"/>
      <c r="CJ52" s="87"/>
      <c r="CK52" s="648"/>
      <c r="CM52" s="64">
        <f t="shared" si="0"/>
        <v>37</v>
      </c>
      <c r="CN52" s="64">
        <f t="shared" si="1"/>
        <v>0</v>
      </c>
      <c r="CO52" s="65">
        <f t="shared" si="2"/>
        <v>0</v>
      </c>
      <c r="CP52" s="65">
        <f t="shared" si="3"/>
        <v>0</v>
      </c>
    </row>
    <row r="53" spans="1:94" ht="17.149999999999999" customHeight="1">
      <c r="A53" s="643"/>
      <c r="B53" s="646"/>
      <c r="C53" s="66" t="s">
        <v>717</v>
      </c>
      <c r="D53" s="137"/>
      <c r="E53" s="138"/>
      <c r="F53" s="84"/>
      <c r="G53" s="84"/>
      <c r="H53" s="84"/>
      <c r="I53" s="84"/>
      <c r="J53" s="84"/>
      <c r="K53" s="84"/>
      <c r="L53" s="138"/>
      <c r="M53" s="84"/>
      <c r="N53" s="84"/>
      <c r="O53" s="84"/>
      <c r="P53" s="84"/>
      <c r="Q53" s="84"/>
      <c r="R53" s="84"/>
      <c r="S53" s="138"/>
      <c r="T53" s="84"/>
      <c r="U53" s="84"/>
      <c r="V53" s="84"/>
      <c r="W53" s="84"/>
      <c r="X53" s="84"/>
      <c r="Y53" s="84"/>
      <c r="Z53" s="138"/>
      <c r="AA53" s="84"/>
      <c r="AB53" s="84"/>
      <c r="AC53" s="84"/>
      <c r="AD53" s="84"/>
      <c r="AE53" s="84"/>
      <c r="AF53" s="137"/>
      <c r="AG53" s="138"/>
      <c r="AH53" s="84"/>
      <c r="AI53" s="84"/>
      <c r="AJ53" s="84"/>
      <c r="AK53" s="84"/>
      <c r="AL53" s="84"/>
      <c r="AM53" s="84"/>
      <c r="AN53" s="138"/>
      <c r="AO53" s="84"/>
      <c r="AP53" s="84"/>
      <c r="AQ53" s="84"/>
      <c r="AR53" s="84"/>
      <c r="AS53" s="84"/>
      <c r="AT53" s="84"/>
      <c r="AU53" s="138"/>
      <c r="AV53" s="84"/>
      <c r="AW53" s="84"/>
      <c r="AX53" s="84"/>
      <c r="AY53" s="84"/>
      <c r="AZ53" s="84"/>
      <c r="BA53" s="84"/>
      <c r="BB53" s="138"/>
      <c r="BC53" s="138"/>
      <c r="BD53" s="84"/>
      <c r="BE53" s="84"/>
      <c r="BF53" s="84"/>
      <c r="BG53" s="84"/>
      <c r="BH53" s="84"/>
      <c r="BI53" s="138"/>
      <c r="BJ53" s="88"/>
      <c r="BK53" s="137"/>
      <c r="BL53" s="84"/>
      <c r="BM53" s="84"/>
      <c r="BN53" s="84"/>
      <c r="BO53" s="84"/>
      <c r="BP53" s="138"/>
      <c r="BQ53" s="84"/>
      <c r="BR53" s="84"/>
      <c r="BS53" s="84"/>
      <c r="BT53" s="84"/>
      <c r="BU53" s="84"/>
      <c r="BV53" s="84"/>
      <c r="BW53" s="138"/>
      <c r="BX53" s="84"/>
      <c r="BY53" s="84"/>
      <c r="BZ53" s="84"/>
      <c r="CA53" s="138"/>
      <c r="CB53" s="138"/>
      <c r="CC53" s="84"/>
      <c r="CD53" s="138"/>
      <c r="CE53" s="84"/>
      <c r="CF53" s="84"/>
      <c r="CG53" s="84"/>
      <c r="CH53" s="84"/>
      <c r="CI53" s="84"/>
      <c r="CJ53" s="88"/>
      <c r="CK53" s="649"/>
      <c r="CM53" s="67">
        <f t="shared" si="0"/>
        <v>0</v>
      </c>
      <c r="CN53" s="67">
        <f t="shared" si="1"/>
        <v>0</v>
      </c>
      <c r="CO53" s="68">
        <f t="shared" si="2"/>
        <v>0</v>
      </c>
      <c r="CP53" s="68">
        <f t="shared" si="3"/>
        <v>0</v>
      </c>
    </row>
    <row r="54" spans="1:94" ht="17.149999999999999" customHeight="1">
      <c r="A54" s="641">
        <v>17</v>
      </c>
      <c r="B54" s="644" t="s">
        <v>733</v>
      </c>
      <c r="C54" s="59" t="s">
        <v>712</v>
      </c>
      <c r="D54" s="133"/>
      <c r="E54" s="134"/>
      <c r="F54" s="85"/>
      <c r="G54" s="85"/>
      <c r="H54" s="85"/>
      <c r="I54" s="85"/>
      <c r="J54" s="85"/>
      <c r="K54" s="85"/>
      <c r="L54" s="134"/>
      <c r="M54" s="85"/>
      <c r="N54" s="85"/>
      <c r="O54" s="85"/>
      <c r="P54" s="85"/>
      <c r="Q54" s="85"/>
      <c r="R54" s="85"/>
      <c r="S54" s="134"/>
      <c r="T54" s="85">
        <v>4</v>
      </c>
      <c r="U54" s="85">
        <v>4</v>
      </c>
      <c r="V54" s="85">
        <v>4</v>
      </c>
      <c r="W54" s="85">
        <v>4</v>
      </c>
      <c r="X54" s="85">
        <v>4</v>
      </c>
      <c r="Y54" s="85"/>
      <c r="Z54" s="134"/>
      <c r="AA54" s="85">
        <v>4</v>
      </c>
      <c r="AB54" s="85">
        <v>4</v>
      </c>
      <c r="AC54" s="85">
        <v>4</v>
      </c>
      <c r="AD54" s="85">
        <v>4</v>
      </c>
      <c r="AE54" s="85">
        <v>4</v>
      </c>
      <c r="AF54" s="133"/>
      <c r="AG54" s="134"/>
      <c r="AH54" s="85">
        <v>4</v>
      </c>
      <c r="AI54" s="85">
        <v>4</v>
      </c>
      <c r="AJ54" s="85">
        <v>4</v>
      </c>
      <c r="AK54" s="85">
        <v>4</v>
      </c>
      <c r="AL54" s="85">
        <v>4</v>
      </c>
      <c r="AM54" s="85"/>
      <c r="AN54" s="134"/>
      <c r="AO54" s="85">
        <v>4</v>
      </c>
      <c r="AP54" s="85">
        <v>4</v>
      </c>
      <c r="AQ54" s="85"/>
      <c r="AR54" s="85">
        <v>4</v>
      </c>
      <c r="AS54" s="85"/>
      <c r="AT54" s="85"/>
      <c r="AU54" s="134"/>
      <c r="AV54" s="85">
        <v>2</v>
      </c>
      <c r="AW54" s="85"/>
      <c r="AX54" s="85">
        <v>4</v>
      </c>
      <c r="AY54" s="85">
        <v>4</v>
      </c>
      <c r="AZ54" s="85">
        <v>4</v>
      </c>
      <c r="BA54" s="85"/>
      <c r="BB54" s="134"/>
      <c r="BC54" s="134"/>
      <c r="BD54" s="85">
        <v>4</v>
      </c>
      <c r="BE54" s="85">
        <v>4</v>
      </c>
      <c r="BF54" s="85">
        <v>4</v>
      </c>
      <c r="BG54" s="85">
        <v>4</v>
      </c>
      <c r="BH54" s="85"/>
      <c r="BI54" s="134"/>
      <c r="BJ54" s="86">
        <v>1</v>
      </c>
      <c r="BK54" s="85">
        <v>4</v>
      </c>
      <c r="BL54" s="85">
        <v>4</v>
      </c>
      <c r="BM54" s="85">
        <v>4</v>
      </c>
      <c r="BN54" s="85">
        <v>3</v>
      </c>
      <c r="BO54" s="85"/>
      <c r="BP54" s="134"/>
      <c r="BQ54" s="85">
        <v>4</v>
      </c>
      <c r="BR54" s="85">
        <v>4</v>
      </c>
      <c r="BS54" s="85"/>
      <c r="BT54" s="85">
        <v>4</v>
      </c>
      <c r="BU54" s="85">
        <v>4</v>
      </c>
      <c r="BV54" s="85">
        <v>4</v>
      </c>
      <c r="BW54" s="134"/>
      <c r="BX54" s="85"/>
      <c r="BY54" s="85"/>
      <c r="BZ54" s="85"/>
      <c r="CA54" s="134"/>
      <c r="CB54" s="134"/>
      <c r="CC54" s="85"/>
      <c r="CD54" s="134"/>
      <c r="CE54" s="85">
        <v>4</v>
      </c>
      <c r="CF54" s="85">
        <v>4</v>
      </c>
      <c r="CG54" s="85"/>
      <c r="CH54" s="85">
        <v>4</v>
      </c>
      <c r="CI54" s="85">
        <v>4</v>
      </c>
      <c r="CJ54" s="86"/>
      <c r="CK54" s="647"/>
      <c r="CM54" s="61">
        <f t="shared" si="0"/>
        <v>37</v>
      </c>
      <c r="CN54" s="61">
        <f t="shared" si="1"/>
        <v>1</v>
      </c>
      <c r="CO54" s="62">
        <f t="shared" si="2"/>
        <v>1</v>
      </c>
      <c r="CP54" s="62">
        <f t="shared" si="3"/>
        <v>1</v>
      </c>
    </row>
    <row r="55" spans="1:94" ht="17.149999999999999" customHeight="1">
      <c r="A55" s="642"/>
      <c r="B55" s="645"/>
      <c r="C55" s="63" t="s">
        <v>716</v>
      </c>
      <c r="D55" s="135"/>
      <c r="E55" s="136"/>
      <c r="F55" s="83"/>
      <c r="G55" s="83"/>
      <c r="H55" s="83"/>
      <c r="I55" s="83"/>
      <c r="J55" s="83"/>
      <c r="K55" s="83"/>
      <c r="L55" s="136"/>
      <c r="M55" s="83"/>
      <c r="N55" s="83"/>
      <c r="O55" s="83"/>
      <c r="P55" s="83"/>
      <c r="Q55" s="83"/>
      <c r="R55" s="83"/>
      <c r="S55" s="136"/>
      <c r="T55" s="83">
        <v>4</v>
      </c>
      <c r="U55" s="83">
        <v>4</v>
      </c>
      <c r="V55" s="83">
        <v>4</v>
      </c>
      <c r="W55" s="83">
        <v>4</v>
      </c>
      <c r="X55" s="83">
        <v>4</v>
      </c>
      <c r="Y55" s="83"/>
      <c r="Z55" s="136"/>
      <c r="AA55" s="83">
        <v>4</v>
      </c>
      <c r="AB55" s="83">
        <v>4</v>
      </c>
      <c r="AC55" s="83">
        <v>4</v>
      </c>
      <c r="AD55" s="83">
        <v>4</v>
      </c>
      <c r="AE55" s="83">
        <v>4</v>
      </c>
      <c r="AF55" s="135"/>
      <c r="AG55" s="136"/>
      <c r="AH55" s="83">
        <v>4</v>
      </c>
      <c r="AI55" s="83">
        <v>4</v>
      </c>
      <c r="AJ55" s="83">
        <v>4</v>
      </c>
      <c r="AK55" s="83">
        <v>4</v>
      </c>
      <c r="AL55" s="83">
        <v>4</v>
      </c>
      <c r="AM55" s="83"/>
      <c r="AN55" s="136"/>
      <c r="AO55" s="83">
        <v>4</v>
      </c>
      <c r="AP55" s="83">
        <v>4</v>
      </c>
      <c r="AQ55" s="83"/>
      <c r="AR55" s="83"/>
      <c r="AS55" s="83"/>
      <c r="AT55" s="83"/>
      <c r="AU55" s="136"/>
      <c r="AV55" s="83">
        <v>2</v>
      </c>
      <c r="AW55" s="83"/>
      <c r="AX55" s="83">
        <v>4</v>
      </c>
      <c r="AY55" s="83">
        <v>4</v>
      </c>
      <c r="AZ55" s="83">
        <v>4</v>
      </c>
      <c r="BA55" s="83"/>
      <c r="BB55" s="136"/>
      <c r="BC55" s="136"/>
      <c r="BD55" s="83">
        <v>4</v>
      </c>
      <c r="BE55" s="83">
        <v>4</v>
      </c>
      <c r="BF55" s="83">
        <v>4</v>
      </c>
      <c r="BG55" s="83">
        <v>4</v>
      </c>
      <c r="BH55" s="83"/>
      <c r="BI55" s="136"/>
      <c r="BJ55" s="87">
        <v>1</v>
      </c>
      <c r="BK55" s="83">
        <v>4</v>
      </c>
      <c r="BL55" s="83">
        <v>4</v>
      </c>
      <c r="BM55" s="83">
        <v>4</v>
      </c>
      <c r="BN55" s="83">
        <v>4</v>
      </c>
      <c r="BO55" s="83"/>
      <c r="BP55" s="136"/>
      <c r="BQ55" s="83">
        <v>4</v>
      </c>
      <c r="BR55" s="83">
        <v>4</v>
      </c>
      <c r="BS55" s="83"/>
      <c r="BT55" s="83">
        <v>4</v>
      </c>
      <c r="BU55" s="83">
        <v>4</v>
      </c>
      <c r="BV55" s="83"/>
      <c r="BW55" s="136"/>
      <c r="BX55" s="83"/>
      <c r="BY55" s="83"/>
      <c r="BZ55" s="83"/>
      <c r="CA55" s="136"/>
      <c r="CB55" s="136"/>
      <c r="CC55" s="83"/>
      <c r="CD55" s="136"/>
      <c r="CE55" s="83">
        <v>4</v>
      </c>
      <c r="CF55" s="83">
        <v>4</v>
      </c>
      <c r="CG55" s="83"/>
      <c r="CH55" s="83">
        <v>4</v>
      </c>
      <c r="CI55" s="83">
        <v>4</v>
      </c>
      <c r="CJ55" s="87"/>
      <c r="CK55" s="648"/>
      <c r="CM55" s="64">
        <f t="shared" si="0"/>
        <v>36</v>
      </c>
      <c r="CN55" s="64">
        <f t="shared" si="1"/>
        <v>0</v>
      </c>
      <c r="CO55" s="65">
        <f t="shared" si="2"/>
        <v>1</v>
      </c>
      <c r="CP55" s="65">
        <f t="shared" si="3"/>
        <v>1</v>
      </c>
    </row>
    <row r="56" spans="1:94" ht="17.149999999999999" customHeight="1">
      <c r="A56" s="643"/>
      <c r="B56" s="646"/>
      <c r="C56" s="66" t="s">
        <v>717</v>
      </c>
      <c r="D56" s="137"/>
      <c r="E56" s="138"/>
      <c r="F56" s="84"/>
      <c r="G56" s="84"/>
      <c r="H56" s="84"/>
      <c r="I56" s="84"/>
      <c r="J56" s="84"/>
      <c r="K56" s="84"/>
      <c r="L56" s="138"/>
      <c r="M56" s="84"/>
      <c r="N56" s="84"/>
      <c r="O56" s="84"/>
      <c r="P56" s="84"/>
      <c r="Q56" s="84"/>
      <c r="R56" s="84"/>
      <c r="S56" s="138"/>
      <c r="T56" s="84"/>
      <c r="U56" s="84"/>
      <c r="V56" s="84"/>
      <c r="W56" s="84"/>
      <c r="X56" s="84"/>
      <c r="Y56" s="84"/>
      <c r="Z56" s="138"/>
      <c r="AA56" s="84"/>
      <c r="AB56" s="84"/>
      <c r="AC56" s="84"/>
      <c r="AD56" s="84"/>
      <c r="AE56" s="84"/>
      <c r="AF56" s="137"/>
      <c r="AG56" s="138"/>
      <c r="AH56" s="84"/>
      <c r="AI56" s="84"/>
      <c r="AJ56" s="84"/>
      <c r="AK56" s="84"/>
      <c r="AL56" s="84"/>
      <c r="AM56" s="84"/>
      <c r="AN56" s="138"/>
      <c r="AO56" s="84"/>
      <c r="AP56" s="84"/>
      <c r="AQ56" s="84"/>
      <c r="AR56" s="84"/>
      <c r="AS56" s="84"/>
      <c r="AT56" s="84"/>
      <c r="AU56" s="138"/>
      <c r="AV56" s="84"/>
      <c r="AW56" s="84"/>
      <c r="AX56" s="84"/>
      <c r="AY56" s="84"/>
      <c r="AZ56" s="84"/>
      <c r="BA56" s="84"/>
      <c r="BB56" s="138"/>
      <c r="BC56" s="138"/>
      <c r="BD56" s="84"/>
      <c r="BE56" s="84"/>
      <c r="BF56" s="84"/>
      <c r="BG56" s="84"/>
      <c r="BH56" s="84"/>
      <c r="BI56" s="138"/>
      <c r="BJ56" s="88"/>
      <c r="BK56" s="137"/>
      <c r="BL56" s="84"/>
      <c r="BM56" s="84"/>
      <c r="BN56" s="84"/>
      <c r="BO56" s="84"/>
      <c r="BP56" s="138"/>
      <c r="BQ56" s="84"/>
      <c r="BR56" s="84"/>
      <c r="BS56" s="84"/>
      <c r="BT56" s="84"/>
      <c r="BU56" s="84"/>
      <c r="BV56" s="84"/>
      <c r="BW56" s="138"/>
      <c r="BX56" s="84"/>
      <c r="BY56" s="84"/>
      <c r="BZ56" s="84"/>
      <c r="CA56" s="138"/>
      <c r="CB56" s="138"/>
      <c r="CC56" s="84"/>
      <c r="CD56" s="138"/>
      <c r="CE56" s="84"/>
      <c r="CF56" s="84"/>
      <c r="CG56" s="84"/>
      <c r="CH56" s="84"/>
      <c r="CI56" s="84"/>
      <c r="CJ56" s="88"/>
      <c r="CK56" s="649"/>
      <c r="CM56" s="67">
        <f t="shared" si="0"/>
        <v>0</v>
      </c>
      <c r="CN56" s="67">
        <f t="shared" si="1"/>
        <v>0</v>
      </c>
      <c r="CO56" s="68">
        <f t="shared" si="2"/>
        <v>0</v>
      </c>
      <c r="CP56" s="68">
        <f t="shared" si="3"/>
        <v>0</v>
      </c>
    </row>
    <row r="57" spans="1:94" ht="17.149999999999999" customHeight="1">
      <c r="A57" s="641">
        <v>18</v>
      </c>
      <c r="B57" s="644" t="s">
        <v>734</v>
      </c>
      <c r="C57" s="59" t="s">
        <v>712</v>
      </c>
      <c r="D57" s="133"/>
      <c r="E57" s="134"/>
      <c r="F57" s="85"/>
      <c r="G57" s="85"/>
      <c r="H57" s="85"/>
      <c r="I57" s="85"/>
      <c r="J57" s="85"/>
      <c r="K57" s="85"/>
      <c r="L57" s="134"/>
      <c r="M57" s="85"/>
      <c r="N57" s="85"/>
      <c r="O57" s="85"/>
      <c r="P57" s="85"/>
      <c r="Q57" s="85"/>
      <c r="R57" s="85"/>
      <c r="S57" s="134"/>
      <c r="T57" s="85">
        <v>4</v>
      </c>
      <c r="U57" s="85">
        <v>4</v>
      </c>
      <c r="V57" s="85">
        <v>4</v>
      </c>
      <c r="W57" s="85">
        <v>4</v>
      </c>
      <c r="X57" s="85">
        <v>4</v>
      </c>
      <c r="Y57" s="85"/>
      <c r="Z57" s="134"/>
      <c r="AA57" s="85">
        <v>4</v>
      </c>
      <c r="AB57" s="85">
        <v>4</v>
      </c>
      <c r="AC57" s="85">
        <v>4</v>
      </c>
      <c r="AD57" s="85">
        <v>4</v>
      </c>
      <c r="AE57" s="85">
        <v>4</v>
      </c>
      <c r="AF57" s="133"/>
      <c r="AG57" s="134"/>
      <c r="AH57" s="85">
        <v>4</v>
      </c>
      <c r="AI57" s="85">
        <v>4</v>
      </c>
      <c r="AJ57" s="85">
        <v>4</v>
      </c>
      <c r="AK57" s="85">
        <v>4</v>
      </c>
      <c r="AL57" s="85">
        <v>4</v>
      </c>
      <c r="AM57" s="85"/>
      <c r="AN57" s="134"/>
      <c r="AO57" s="85">
        <v>4</v>
      </c>
      <c r="AP57" s="85">
        <v>4</v>
      </c>
      <c r="AQ57" s="85"/>
      <c r="AR57" s="85">
        <v>5</v>
      </c>
      <c r="AS57" s="85"/>
      <c r="AT57" s="85"/>
      <c r="AU57" s="134"/>
      <c r="AV57" s="85">
        <v>4</v>
      </c>
      <c r="AW57" s="85"/>
      <c r="AX57" s="85">
        <v>4</v>
      </c>
      <c r="AY57" s="85">
        <v>4</v>
      </c>
      <c r="AZ57" s="85">
        <v>1</v>
      </c>
      <c r="BA57" s="85"/>
      <c r="BB57" s="134"/>
      <c r="BC57" s="134"/>
      <c r="BD57" s="85">
        <v>4</v>
      </c>
      <c r="BE57" s="85">
        <v>4</v>
      </c>
      <c r="BF57" s="85">
        <v>4</v>
      </c>
      <c r="BG57" s="85">
        <v>4</v>
      </c>
      <c r="BH57" s="85"/>
      <c r="BI57" s="134"/>
      <c r="BJ57" s="86">
        <v>4</v>
      </c>
      <c r="BK57" s="85">
        <v>4</v>
      </c>
      <c r="BL57" s="85">
        <v>4</v>
      </c>
      <c r="BM57" s="85">
        <v>4</v>
      </c>
      <c r="BN57" s="85">
        <v>4</v>
      </c>
      <c r="BO57" s="85"/>
      <c r="BP57" s="134"/>
      <c r="BQ57" s="85">
        <v>3</v>
      </c>
      <c r="BR57" s="85">
        <v>4</v>
      </c>
      <c r="BS57" s="85"/>
      <c r="BT57" s="85">
        <v>1</v>
      </c>
      <c r="BU57" s="85">
        <v>1</v>
      </c>
      <c r="BV57" s="85">
        <v>1</v>
      </c>
      <c r="BW57" s="134"/>
      <c r="BX57" s="85"/>
      <c r="BY57" s="85"/>
      <c r="BZ57" s="85"/>
      <c r="CA57" s="134"/>
      <c r="CB57" s="134"/>
      <c r="CC57" s="85"/>
      <c r="CD57" s="134"/>
      <c r="CE57" s="85">
        <v>4</v>
      </c>
      <c r="CF57" s="85">
        <v>4</v>
      </c>
      <c r="CG57" s="85"/>
      <c r="CH57" s="85">
        <v>4</v>
      </c>
      <c r="CI57" s="85">
        <v>4</v>
      </c>
      <c r="CJ57" s="86"/>
      <c r="CK57" s="647"/>
      <c r="CM57" s="61">
        <f t="shared" si="0"/>
        <v>34</v>
      </c>
      <c r="CN57" s="61">
        <f t="shared" si="1"/>
        <v>1</v>
      </c>
      <c r="CO57" s="62">
        <f t="shared" si="2"/>
        <v>0</v>
      </c>
      <c r="CP57" s="62">
        <f t="shared" si="3"/>
        <v>4</v>
      </c>
    </row>
    <row r="58" spans="1:94" ht="17.149999999999999" customHeight="1">
      <c r="A58" s="642"/>
      <c r="B58" s="645"/>
      <c r="C58" s="63" t="s">
        <v>716</v>
      </c>
      <c r="D58" s="135"/>
      <c r="E58" s="136"/>
      <c r="F58" s="83"/>
      <c r="G58" s="83"/>
      <c r="H58" s="83"/>
      <c r="I58" s="83"/>
      <c r="J58" s="83"/>
      <c r="K58" s="83"/>
      <c r="L58" s="136"/>
      <c r="M58" s="83"/>
      <c r="N58" s="83"/>
      <c r="O58" s="83"/>
      <c r="P58" s="83"/>
      <c r="Q58" s="83"/>
      <c r="R58" s="83"/>
      <c r="S58" s="136"/>
      <c r="T58" s="83">
        <v>4</v>
      </c>
      <c r="U58" s="83">
        <v>4</v>
      </c>
      <c r="V58" s="83">
        <v>4</v>
      </c>
      <c r="W58" s="83">
        <v>1</v>
      </c>
      <c r="X58" s="83">
        <v>4</v>
      </c>
      <c r="Y58" s="83"/>
      <c r="Z58" s="136"/>
      <c r="AA58" s="83">
        <v>4</v>
      </c>
      <c r="AB58" s="83">
        <v>4</v>
      </c>
      <c r="AC58" s="83">
        <v>4</v>
      </c>
      <c r="AD58" s="83">
        <v>1</v>
      </c>
      <c r="AE58" s="83">
        <v>4</v>
      </c>
      <c r="AF58" s="135"/>
      <c r="AG58" s="136"/>
      <c r="AH58" s="83">
        <v>4</v>
      </c>
      <c r="AI58" s="83">
        <v>4</v>
      </c>
      <c r="AJ58" s="83">
        <v>4</v>
      </c>
      <c r="AK58" s="83">
        <v>4</v>
      </c>
      <c r="AL58" s="83">
        <v>4</v>
      </c>
      <c r="AM58" s="83"/>
      <c r="AN58" s="136"/>
      <c r="AO58" s="83">
        <v>4</v>
      </c>
      <c r="AP58" s="83">
        <v>4</v>
      </c>
      <c r="AQ58" s="83"/>
      <c r="AR58" s="83"/>
      <c r="AS58" s="83"/>
      <c r="AT58" s="83"/>
      <c r="AU58" s="136"/>
      <c r="AV58" s="83">
        <v>4</v>
      </c>
      <c r="AW58" s="83"/>
      <c r="AX58" s="83">
        <v>4</v>
      </c>
      <c r="AY58" s="83">
        <v>4</v>
      </c>
      <c r="AZ58" s="83">
        <v>1</v>
      </c>
      <c r="BA58" s="83"/>
      <c r="BB58" s="136"/>
      <c r="BC58" s="136"/>
      <c r="BD58" s="83">
        <v>4</v>
      </c>
      <c r="BE58" s="83">
        <v>4</v>
      </c>
      <c r="BF58" s="83">
        <v>4</v>
      </c>
      <c r="BG58" s="83">
        <v>4</v>
      </c>
      <c r="BH58" s="83"/>
      <c r="BI58" s="136"/>
      <c r="BJ58" s="87">
        <v>4</v>
      </c>
      <c r="BK58" s="83">
        <v>4</v>
      </c>
      <c r="BL58" s="83">
        <v>4</v>
      </c>
      <c r="BM58" s="83">
        <v>4</v>
      </c>
      <c r="BN58" s="83">
        <v>4</v>
      </c>
      <c r="BO58" s="83"/>
      <c r="BP58" s="136"/>
      <c r="BQ58" s="83">
        <v>4</v>
      </c>
      <c r="BR58" s="83">
        <v>4</v>
      </c>
      <c r="BS58" s="83"/>
      <c r="BT58" s="83">
        <v>1</v>
      </c>
      <c r="BU58" s="83">
        <v>1</v>
      </c>
      <c r="BV58" s="83"/>
      <c r="BW58" s="136"/>
      <c r="BX58" s="83"/>
      <c r="BY58" s="83"/>
      <c r="BZ58" s="83"/>
      <c r="CA58" s="136"/>
      <c r="CB58" s="136"/>
      <c r="CC58" s="83"/>
      <c r="CD58" s="136"/>
      <c r="CE58" s="83">
        <v>4</v>
      </c>
      <c r="CF58" s="83">
        <v>4</v>
      </c>
      <c r="CG58" s="83"/>
      <c r="CH58" s="83">
        <v>4</v>
      </c>
      <c r="CI58" s="83">
        <v>4</v>
      </c>
      <c r="CJ58" s="87"/>
      <c r="CK58" s="648"/>
      <c r="CM58" s="64">
        <f t="shared" si="0"/>
        <v>33</v>
      </c>
      <c r="CN58" s="64">
        <f t="shared" si="1"/>
        <v>0</v>
      </c>
      <c r="CO58" s="65">
        <f t="shared" si="2"/>
        <v>0</v>
      </c>
      <c r="CP58" s="65">
        <f t="shared" si="3"/>
        <v>5</v>
      </c>
    </row>
    <row r="59" spans="1:94" ht="17.149999999999999" customHeight="1">
      <c r="A59" s="643"/>
      <c r="B59" s="646"/>
      <c r="C59" s="66" t="s">
        <v>717</v>
      </c>
      <c r="D59" s="137"/>
      <c r="E59" s="138"/>
      <c r="F59" s="84"/>
      <c r="G59" s="84"/>
      <c r="H59" s="84"/>
      <c r="I59" s="84"/>
      <c r="J59" s="84"/>
      <c r="K59" s="84"/>
      <c r="L59" s="138"/>
      <c r="M59" s="84"/>
      <c r="N59" s="84"/>
      <c r="O59" s="84"/>
      <c r="P59" s="84"/>
      <c r="Q59" s="84"/>
      <c r="R59" s="84"/>
      <c r="S59" s="138"/>
      <c r="T59" s="84"/>
      <c r="U59" s="84"/>
      <c r="V59" s="84"/>
      <c r="W59" s="84"/>
      <c r="X59" s="84"/>
      <c r="Y59" s="84"/>
      <c r="Z59" s="138"/>
      <c r="AA59" s="84"/>
      <c r="AB59" s="84"/>
      <c r="AC59" s="84"/>
      <c r="AD59" s="84"/>
      <c r="AE59" s="84"/>
      <c r="AF59" s="137"/>
      <c r="AG59" s="138"/>
      <c r="AH59" s="84"/>
      <c r="AI59" s="84"/>
      <c r="AJ59" s="84"/>
      <c r="AK59" s="84"/>
      <c r="AL59" s="84"/>
      <c r="AM59" s="84"/>
      <c r="AN59" s="138"/>
      <c r="AO59" s="84"/>
      <c r="AP59" s="84"/>
      <c r="AQ59" s="84"/>
      <c r="AR59" s="84"/>
      <c r="AS59" s="84"/>
      <c r="AT59" s="84"/>
      <c r="AU59" s="138"/>
      <c r="AV59" s="84"/>
      <c r="AW59" s="84"/>
      <c r="AX59" s="84"/>
      <c r="AY59" s="84"/>
      <c r="AZ59" s="84"/>
      <c r="BA59" s="84"/>
      <c r="BB59" s="138"/>
      <c r="BC59" s="138"/>
      <c r="BD59" s="84"/>
      <c r="BE59" s="84"/>
      <c r="BF59" s="84"/>
      <c r="BG59" s="84"/>
      <c r="BH59" s="84"/>
      <c r="BI59" s="138"/>
      <c r="BJ59" s="88"/>
      <c r="BK59" s="137"/>
      <c r="BL59" s="84"/>
      <c r="BM59" s="84"/>
      <c r="BN59" s="84"/>
      <c r="BO59" s="84"/>
      <c r="BP59" s="138"/>
      <c r="BQ59" s="84"/>
      <c r="BR59" s="84"/>
      <c r="BS59" s="84"/>
      <c r="BT59" s="84"/>
      <c r="BU59" s="84"/>
      <c r="BV59" s="84"/>
      <c r="BW59" s="138"/>
      <c r="BX59" s="84"/>
      <c r="BY59" s="84"/>
      <c r="BZ59" s="84"/>
      <c r="CA59" s="138"/>
      <c r="CB59" s="138"/>
      <c r="CC59" s="84"/>
      <c r="CD59" s="138"/>
      <c r="CE59" s="84"/>
      <c r="CF59" s="84"/>
      <c r="CG59" s="84"/>
      <c r="CH59" s="84"/>
      <c r="CI59" s="84"/>
      <c r="CJ59" s="88"/>
      <c r="CK59" s="649"/>
      <c r="CM59" s="67">
        <f t="shared" si="0"/>
        <v>0</v>
      </c>
      <c r="CN59" s="67">
        <f t="shared" si="1"/>
        <v>0</v>
      </c>
      <c r="CO59" s="68">
        <f t="shared" si="2"/>
        <v>0</v>
      </c>
      <c r="CP59" s="68">
        <f t="shared" si="3"/>
        <v>0</v>
      </c>
    </row>
    <row r="60" spans="1:94" ht="17.149999999999999" customHeight="1">
      <c r="A60" s="641">
        <v>19</v>
      </c>
      <c r="B60" s="644" t="s">
        <v>735</v>
      </c>
      <c r="C60" s="59" t="s">
        <v>712</v>
      </c>
      <c r="D60" s="133"/>
      <c r="E60" s="134"/>
      <c r="F60" s="85"/>
      <c r="G60" s="85"/>
      <c r="H60" s="85"/>
      <c r="I60" s="85"/>
      <c r="J60" s="85"/>
      <c r="K60" s="85"/>
      <c r="L60" s="134"/>
      <c r="M60" s="85"/>
      <c r="N60" s="85"/>
      <c r="O60" s="85"/>
      <c r="P60" s="85"/>
      <c r="Q60" s="85"/>
      <c r="R60" s="85"/>
      <c r="S60" s="134"/>
      <c r="T60" s="85">
        <v>4</v>
      </c>
      <c r="U60" s="85">
        <v>4</v>
      </c>
      <c r="V60" s="85">
        <v>4</v>
      </c>
      <c r="W60" s="85">
        <v>4</v>
      </c>
      <c r="X60" s="85">
        <v>4</v>
      </c>
      <c r="Y60" s="85"/>
      <c r="Z60" s="134"/>
      <c r="AA60" s="85">
        <v>4</v>
      </c>
      <c r="AB60" s="85">
        <v>4</v>
      </c>
      <c r="AC60" s="85">
        <v>4</v>
      </c>
      <c r="AD60" s="85">
        <v>4</v>
      </c>
      <c r="AE60" s="85">
        <v>4</v>
      </c>
      <c r="AF60" s="133"/>
      <c r="AG60" s="134"/>
      <c r="AH60" s="85">
        <v>4</v>
      </c>
      <c r="AI60" s="85">
        <v>4</v>
      </c>
      <c r="AJ60" s="85">
        <v>4</v>
      </c>
      <c r="AK60" s="85">
        <v>4</v>
      </c>
      <c r="AL60" s="85">
        <v>4</v>
      </c>
      <c r="AM60" s="85"/>
      <c r="AN60" s="134"/>
      <c r="AO60" s="85">
        <v>4</v>
      </c>
      <c r="AP60" s="85">
        <v>4</v>
      </c>
      <c r="AQ60" s="85"/>
      <c r="AR60" s="85">
        <v>6</v>
      </c>
      <c r="AS60" s="85"/>
      <c r="AT60" s="85"/>
      <c r="AU60" s="134"/>
      <c r="AV60" s="85">
        <v>4</v>
      </c>
      <c r="AW60" s="85"/>
      <c r="AX60" s="85">
        <v>4</v>
      </c>
      <c r="AY60" s="85">
        <v>4</v>
      </c>
      <c r="AZ60" s="85">
        <v>4</v>
      </c>
      <c r="BA60" s="85"/>
      <c r="BB60" s="134"/>
      <c r="BC60" s="134"/>
      <c r="BD60" s="85">
        <v>4</v>
      </c>
      <c r="BE60" s="85">
        <v>4</v>
      </c>
      <c r="BF60" s="85">
        <v>4</v>
      </c>
      <c r="BG60" s="85">
        <v>4</v>
      </c>
      <c r="BH60" s="85"/>
      <c r="BI60" s="134"/>
      <c r="BJ60" s="86">
        <v>4</v>
      </c>
      <c r="BK60" s="85">
        <v>4</v>
      </c>
      <c r="BL60" s="85">
        <v>4</v>
      </c>
      <c r="BM60" s="85">
        <v>4</v>
      </c>
      <c r="BN60" s="85">
        <v>1</v>
      </c>
      <c r="BO60" s="85"/>
      <c r="BP60" s="134"/>
      <c r="BQ60" s="85">
        <v>4</v>
      </c>
      <c r="BR60" s="85">
        <v>4</v>
      </c>
      <c r="BS60" s="85"/>
      <c r="BT60" s="85">
        <v>4</v>
      </c>
      <c r="BU60" s="85">
        <v>4</v>
      </c>
      <c r="BV60" s="85">
        <v>4</v>
      </c>
      <c r="BW60" s="134"/>
      <c r="BX60" s="85"/>
      <c r="BY60" s="85"/>
      <c r="BZ60" s="85"/>
      <c r="CA60" s="134"/>
      <c r="CB60" s="134"/>
      <c r="CC60" s="85"/>
      <c r="CD60" s="134"/>
      <c r="CE60" s="85">
        <v>4</v>
      </c>
      <c r="CF60" s="85">
        <v>4</v>
      </c>
      <c r="CG60" s="85"/>
      <c r="CH60" s="85">
        <v>4</v>
      </c>
      <c r="CI60" s="85">
        <v>4</v>
      </c>
      <c r="CJ60" s="86"/>
      <c r="CK60" s="647"/>
      <c r="CM60" s="61">
        <f t="shared" si="0"/>
        <v>38</v>
      </c>
      <c r="CN60" s="61">
        <f t="shared" si="1"/>
        <v>0</v>
      </c>
      <c r="CO60" s="62">
        <f t="shared" si="2"/>
        <v>0</v>
      </c>
      <c r="CP60" s="62">
        <f t="shared" si="3"/>
        <v>1</v>
      </c>
    </row>
    <row r="61" spans="1:94" ht="17.149999999999999" customHeight="1">
      <c r="A61" s="642"/>
      <c r="B61" s="645"/>
      <c r="C61" s="63" t="s">
        <v>716</v>
      </c>
      <c r="D61" s="135"/>
      <c r="E61" s="136"/>
      <c r="F61" s="83"/>
      <c r="G61" s="83"/>
      <c r="H61" s="83"/>
      <c r="I61" s="83"/>
      <c r="J61" s="83"/>
      <c r="K61" s="83"/>
      <c r="L61" s="136"/>
      <c r="M61" s="83"/>
      <c r="N61" s="83"/>
      <c r="O61" s="83"/>
      <c r="P61" s="83"/>
      <c r="Q61" s="83"/>
      <c r="R61" s="83"/>
      <c r="S61" s="136"/>
      <c r="T61" s="83">
        <v>4</v>
      </c>
      <c r="U61" s="83">
        <v>4</v>
      </c>
      <c r="V61" s="83">
        <v>4</v>
      </c>
      <c r="W61" s="83">
        <v>4</v>
      </c>
      <c r="X61" s="83">
        <v>4</v>
      </c>
      <c r="Y61" s="83"/>
      <c r="Z61" s="136"/>
      <c r="AA61" s="83">
        <v>4</v>
      </c>
      <c r="AB61" s="83">
        <v>4</v>
      </c>
      <c r="AC61" s="83">
        <v>4</v>
      </c>
      <c r="AD61" s="83">
        <v>4</v>
      </c>
      <c r="AE61" s="83">
        <v>4</v>
      </c>
      <c r="AF61" s="135"/>
      <c r="AG61" s="136"/>
      <c r="AH61" s="83">
        <v>4</v>
      </c>
      <c r="AI61" s="83">
        <v>4</v>
      </c>
      <c r="AJ61" s="83">
        <v>4</v>
      </c>
      <c r="AK61" s="83">
        <v>4</v>
      </c>
      <c r="AL61" s="83">
        <v>4</v>
      </c>
      <c r="AM61" s="83"/>
      <c r="AN61" s="136"/>
      <c r="AO61" s="83">
        <v>4</v>
      </c>
      <c r="AP61" s="83">
        <v>4</v>
      </c>
      <c r="AQ61" s="83"/>
      <c r="AR61" s="83"/>
      <c r="AS61" s="83"/>
      <c r="AT61" s="83"/>
      <c r="AU61" s="136"/>
      <c r="AV61" s="83">
        <v>4</v>
      </c>
      <c r="AW61" s="83"/>
      <c r="AX61" s="83">
        <v>4</v>
      </c>
      <c r="AY61" s="83">
        <v>4</v>
      </c>
      <c r="AZ61" s="83">
        <v>4</v>
      </c>
      <c r="BA61" s="83"/>
      <c r="BB61" s="136"/>
      <c r="BC61" s="136"/>
      <c r="BD61" s="83">
        <v>4</v>
      </c>
      <c r="BE61" s="83">
        <v>4</v>
      </c>
      <c r="BF61" s="83">
        <v>4</v>
      </c>
      <c r="BG61" s="83">
        <v>4</v>
      </c>
      <c r="BH61" s="83"/>
      <c r="BI61" s="136"/>
      <c r="BJ61" s="87">
        <v>4</v>
      </c>
      <c r="BK61" s="83">
        <v>4</v>
      </c>
      <c r="BL61" s="83">
        <v>4</v>
      </c>
      <c r="BM61" s="83">
        <v>4</v>
      </c>
      <c r="BN61" s="83">
        <v>4</v>
      </c>
      <c r="BO61" s="83"/>
      <c r="BP61" s="136"/>
      <c r="BQ61" s="83">
        <v>4</v>
      </c>
      <c r="BR61" s="83">
        <v>4</v>
      </c>
      <c r="BS61" s="83"/>
      <c r="BT61" s="83">
        <v>4</v>
      </c>
      <c r="BU61" s="83">
        <v>4</v>
      </c>
      <c r="BV61" s="83"/>
      <c r="BW61" s="136"/>
      <c r="BX61" s="83"/>
      <c r="BY61" s="83"/>
      <c r="BZ61" s="83"/>
      <c r="CA61" s="136"/>
      <c r="CB61" s="136"/>
      <c r="CC61" s="83"/>
      <c r="CD61" s="136"/>
      <c r="CE61" s="83">
        <v>4</v>
      </c>
      <c r="CF61" s="83">
        <v>4</v>
      </c>
      <c r="CG61" s="83"/>
      <c r="CH61" s="83">
        <v>4</v>
      </c>
      <c r="CI61" s="83">
        <v>4</v>
      </c>
      <c r="CJ61" s="87"/>
      <c r="CK61" s="648"/>
      <c r="CM61" s="64">
        <f t="shared" si="0"/>
        <v>38</v>
      </c>
      <c r="CN61" s="64">
        <f t="shared" si="1"/>
        <v>0</v>
      </c>
      <c r="CO61" s="65">
        <f t="shared" si="2"/>
        <v>0</v>
      </c>
      <c r="CP61" s="65">
        <f t="shared" si="3"/>
        <v>0</v>
      </c>
    </row>
    <row r="62" spans="1:94" ht="17.149999999999999" customHeight="1">
      <c r="A62" s="643"/>
      <c r="B62" s="646"/>
      <c r="C62" s="66" t="s">
        <v>717</v>
      </c>
      <c r="D62" s="137"/>
      <c r="E62" s="138"/>
      <c r="F62" s="84"/>
      <c r="G62" s="84"/>
      <c r="H62" s="84"/>
      <c r="I62" s="84"/>
      <c r="J62" s="84"/>
      <c r="K62" s="84"/>
      <c r="L62" s="138"/>
      <c r="M62" s="84"/>
      <c r="N62" s="84"/>
      <c r="O62" s="84"/>
      <c r="P62" s="84"/>
      <c r="Q62" s="84"/>
      <c r="R62" s="84"/>
      <c r="S62" s="138"/>
      <c r="T62" s="84"/>
      <c r="U62" s="84"/>
      <c r="V62" s="84"/>
      <c r="W62" s="84"/>
      <c r="X62" s="84"/>
      <c r="Y62" s="84"/>
      <c r="Z62" s="138"/>
      <c r="AA62" s="84"/>
      <c r="AB62" s="84"/>
      <c r="AC62" s="84"/>
      <c r="AD62" s="84"/>
      <c r="AE62" s="84"/>
      <c r="AF62" s="137"/>
      <c r="AG62" s="138"/>
      <c r="AH62" s="84"/>
      <c r="AI62" s="84"/>
      <c r="AJ62" s="84"/>
      <c r="AK62" s="84"/>
      <c r="AL62" s="84"/>
      <c r="AM62" s="84"/>
      <c r="AN62" s="138"/>
      <c r="AO62" s="84"/>
      <c r="AP62" s="84"/>
      <c r="AQ62" s="84"/>
      <c r="AR62" s="84"/>
      <c r="AS62" s="84"/>
      <c r="AT62" s="84"/>
      <c r="AU62" s="138"/>
      <c r="AV62" s="84"/>
      <c r="AW62" s="84"/>
      <c r="AX62" s="84"/>
      <c r="AY62" s="84"/>
      <c r="AZ62" s="84"/>
      <c r="BA62" s="84"/>
      <c r="BB62" s="138"/>
      <c r="BC62" s="138"/>
      <c r="BD62" s="84"/>
      <c r="BE62" s="84"/>
      <c r="BF62" s="84"/>
      <c r="BG62" s="84"/>
      <c r="BH62" s="84"/>
      <c r="BI62" s="138"/>
      <c r="BJ62" s="88"/>
      <c r="BK62" s="137"/>
      <c r="BL62" s="84"/>
      <c r="BM62" s="84"/>
      <c r="BN62" s="84"/>
      <c r="BO62" s="84"/>
      <c r="BP62" s="138"/>
      <c r="BQ62" s="84"/>
      <c r="BR62" s="84"/>
      <c r="BS62" s="84"/>
      <c r="BT62" s="84"/>
      <c r="BU62" s="84"/>
      <c r="BV62" s="84"/>
      <c r="BW62" s="138"/>
      <c r="BX62" s="84"/>
      <c r="BY62" s="84"/>
      <c r="BZ62" s="84"/>
      <c r="CA62" s="138"/>
      <c r="CB62" s="138"/>
      <c r="CC62" s="84"/>
      <c r="CD62" s="138"/>
      <c r="CE62" s="84"/>
      <c r="CF62" s="84"/>
      <c r="CG62" s="84"/>
      <c r="CH62" s="84"/>
      <c r="CI62" s="84"/>
      <c r="CJ62" s="88"/>
      <c r="CK62" s="649"/>
      <c r="CM62" s="67">
        <f t="shared" si="0"/>
        <v>0</v>
      </c>
      <c r="CN62" s="67">
        <f t="shared" si="1"/>
        <v>0</v>
      </c>
      <c r="CO62" s="68">
        <f t="shared" si="2"/>
        <v>0</v>
      </c>
      <c r="CP62" s="68">
        <f t="shared" si="3"/>
        <v>0</v>
      </c>
    </row>
    <row r="63" spans="1:94" ht="17.149999999999999" customHeight="1">
      <c r="A63" s="641">
        <v>20</v>
      </c>
      <c r="B63" s="644" t="s">
        <v>736</v>
      </c>
      <c r="C63" s="59" t="s">
        <v>712</v>
      </c>
      <c r="D63" s="133"/>
      <c r="E63" s="134"/>
      <c r="F63" s="85"/>
      <c r="G63" s="85"/>
      <c r="H63" s="85"/>
      <c r="I63" s="85"/>
      <c r="J63" s="85"/>
      <c r="K63" s="85"/>
      <c r="L63" s="134"/>
      <c r="M63" s="85"/>
      <c r="N63" s="85"/>
      <c r="O63" s="85"/>
      <c r="P63" s="85"/>
      <c r="Q63" s="85"/>
      <c r="R63" s="85"/>
      <c r="S63" s="134"/>
      <c r="T63" s="85">
        <v>4</v>
      </c>
      <c r="U63" s="85">
        <v>4</v>
      </c>
      <c r="V63" s="85">
        <v>4</v>
      </c>
      <c r="W63" s="85">
        <v>4</v>
      </c>
      <c r="X63" s="85">
        <v>4</v>
      </c>
      <c r="Y63" s="85"/>
      <c r="Z63" s="134"/>
      <c r="AA63" s="85">
        <v>4</v>
      </c>
      <c r="AB63" s="85">
        <v>4</v>
      </c>
      <c r="AC63" s="85">
        <v>4</v>
      </c>
      <c r="AD63" s="85">
        <v>4</v>
      </c>
      <c r="AE63" s="85">
        <v>4</v>
      </c>
      <c r="AF63" s="133"/>
      <c r="AG63" s="134"/>
      <c r="AH63" s="85">
        <v>4</v>
      </c>
      <c r="AI63" s="85">
        <v>4</v>
      </c>
      <c r="AJ63" s="85">
        <v>4</v>
      </c>
      <c r="AK63" s="85">
        <v>4</v>
      </c>
      <c r="AL63" s="85">
        <v>4</v>
      </c>
      <c r="AM63" s="85"/>
      <c r="AN63" s="134"/>
      <c r="AO63" s="85">
        <v>4</v>
      </c>
      <c r="AP63" s="85">
        <v>4</v>
      </c>
      <c r="AQ63" s="85"/>
      <c r="AR63" s="85">
        <v>7</v>
      </c>
      <c r="AS63" s="85"/>
      <c r="AT63" s="85"/>
      <c r="AU63" s="134"/>
      <c r="AV63" s="85">
        <v>4</v>
      </c>
      <c r="AW63" s="85"/>
      <c r="AX63" s="85">
        <v>4</v>
      </c>
      <c r="AY63" s="85">
        <v>4</v>
      </c>
      <c r="AZ63" s="85">
        <v>4</v>
      </c>
      <c r="BA63" s="85"/>
      <c r="BB63" s="134"/>
      <c r="BC63" s="134"/>
      <c r="BD63" s="85">
        <v>4</v>
      </c>
      <c r="BE63" s="85">
        <v>4</v>
      </c>
      <c r="BF63" s="85">
        <v>4</v>
      </c>
      <c r="BG63" s="85">
        <v>4</v>
      </c>
      <c r="BH63" s="85"/>
      <c r="BI63" s="134"/>
      <c r="BJ63" s="86">
        <v>4</v>
      </c>
      <c r="BK63" s="85">
        <v>4</v>
      </c>
      <c r="BL63" s="85">
        <v>4</v>
      </c>
      <c r="BM63" s="85">
        <v>4</v>
      </c>
      <c r="BN63" s="85">
        <v>4</v>
      </c>
      <c r="BO63" s="85"/>
      <c r="BP63" s="134"/>
      <c r="BQ63" s="85">
        <v>4</v>
      </c>
      <c r="BR63" s="85">
        <v>4</v>
      </c>
      <c r="BS63" s="85"/>
      <c r="BT63" s="85">
        <v>4</v>
      </c>
      <c r="BU63" s="85">
        <v>4</v>
      </c>
      <c r="BV63" s="85">
        <v>4</v>
      </c>
      <c r="BW63" s="134"/>
      <c r="BX63" s="85"/>
      <c r="BY63" s="85"/>
      <c r="BZ63" s="85"/>
      <c r="CA63" s="134"/>
      <c r="CB63" s="134"/>
      <c r="CC63" s="85"/>
      <c r="CD63" s="134"/>
      <c r="CE63" s="85">
        <v>1</v>
      </c>
      <c r="CF63" s="85">
        <v>4</v>
      </c>
      <c r="CG63" s="85"/>
      <c r="CH63" s="85">
        <v>4</v>
      </c>
      <c r="CI63" s="85">
        <v>4</v>
      </c>
      <c r="CJ63" s="86"/>
      <c r="CK63" s="647"/>
      <c r="CM63" s="61">
        <f t="shared" si="0"/>
        <v>38</v>
      </c>
      <c r="CN63" s="61">
        <f t="shared" si="1"/>
        <v>0</v>
      </c>
      <c r="CO63" s="62">
        <f t="shared" si="2"/>
        <v>0</v>
      </c>
      <c r="CP63" s="62">
        <f t="shared" si="3"/>
        <v>1</v>
      </c>
    </row>
    <row r="64" spans="1:94" ht="17.149999999999999" customHeight="1">
      <c r="A64" s="642"/>
      <c r="B64" s="645"/>
      <c r="C64" s="63" t="s">
        <v>716</v>
      </c>
      <c r="D64" s="135"/>
      <c r="E64" s="136"/>
      <c r="F64" s="83"/>
      <c r="G64" s="83"/>
      <c r="H64" s="83"/>
      <c r="I64" s="83"/>
      <c r="J64" s="83"/>
      <c r="K64" s="83"/>
      <c r="L64" s="136"/>
      <c r="M64" s="83"/>
      <c r="N64" s="83"/>
      <c r="O64" s="83"/>
      <c r="P64" s="83"/>
      <c r="Q64" s="83"/>
      <c r="R64" s="83"/>
      <c r="S64" s="136"/>
      <c r="T64" s="83">
        <v>4</v>
      </c>
      <c r="U64" s="83">
        <v>4</v>
      </c>
      <c r="V64" s="83">
        <v>4</v>
      </c>
      <c r="W64" s="83">
        <v>4</v>
      </c>
      <c r="X64" s="83">
        <v>4</v>
      </c>
      <c r="Y64" s="83"/>
      <c r="Z64" s="136"/>
      <c r="AA64" s="83">
        <v>4</v>
      </c>
      <c r="AB64" s="83">
        <v>4</v>
      </c>
      <c r="AC64" s="83">
        <v>4</v>
      </c>
      <c r="AD64" s="83">
        <v>4</v>
      </c>
      <c r="AE64" s="83">
        <v>4</v>
      </c>
      <c r="AF64" s="135"/>
      <c r="AG64" s="136"/>
      <c r="AH64" s="83">
        <v>4</v>
      </c>
      <c r="AI64" s="83">
        <v>4</v>
      </c>
      <c r="AJ64" s="83">
        <v>4</v>
      </c>
      <c r="AK64" s="83">
        <v>4</v>
      </c>
      <c r="AL64" s="83">
        <v>4</v>
      </c>
      <c r="AM64" s="83"/>
      <c r="AN64" s="136"/>
      <c r="AO64" s="83">
        <v>4</v>
      </c>
      <c r="AP64" s="83">
        <v>4</v>
      </c>
      <c r="AQ64" s="83"/>
      <c r="AR64" s="83"/>
      <c r="AS64" s="83"/>
      <c r="AT64" s="83"/>
      <c r="AU64" s="136"/>
      <c r="AV64" s="83">
        <v>4</v>
      </c>
      <c r="AW64" s="83"/>
      <c r="AX64" s="83">
        <v>4</v>
      </c>
      <c r="AY64" s="83">
        <v>4</v>
      </c>
      <c r="AZ64" s="83">
        <v>4</v>
      </c>
      <c r="BA64" s="83"/>
      <c r="BB64" s="136"/>
      <c r="BC64" s="136"/>
      <c r="BD64" s="83">
        <v>4</v>
      </c>
      <c r="BE64" s="83">
        <v>4</v>
      </c>
      <c r="BF64" s="83">
        <v>4</v>
      </c>
      <c r="BG64" s="83">
        <v>4</v>
      </c>
      <c r="BH64" s="83"/>
      <c r="BI64" s="136"/>
      <c r="BJ64" s="87">
        <v>4</v>
      </c>
      <c r="BK64" s="83">
        <v>4</v>
      </c>
      <c r="BL64" s="83">
        <v>4</v>
      </c>
      <c r="BM64" s="83">
        <v>4</v>
      </c>
      <c r="BN64" s="83">
        <v>4</v>
      </c>
      <c r="BO64" s="83"/>
      <c r="BP64" s="136"/>
      <c r="BQ64" s="83">
        <v>4</v>
      </c>
      <c r="BR64" s="83">
        <v>4</v>
      </c>
      <c r="BS64" s="83"/>
      <c r="BT64" s="83">
        <v>4</v>
      </c>
      <c r="BU64" s="83">
        <v>4</v>
      </c>
      <c r="BV64" s="83"/>
      <c r="BW64" s="136"/>
      <c r="BX64" s="83"/>
      <c r="BY64" s="83"/>
      <c r="BZ64" s="83"/>
      <c r="CA64" s="136"/>
      <c r="CB64" s="136"/>
      <c r="CC64" s="83"/>
      <c r="CD64" s="136"/>
      <c r="CE64" s="83">
        <v>1</v>
      </c>
      <c r="CF64" s="83">
        <v>4</v>
      </c>
      <c r="CG64" s="83"/>
      <c r="CH64" s="83">
        <v>4</v>
      </c>
      <c r="CI64" s="83">
        <v>4</v>
      </c>
      <c r="CJ64" s="87"/>
      <c r="CK64" s="648"/>
      <c r="CM64" s="64">
        <f t="shared" si="0"/>
        <v>37</v>
      </c>
      <c r="CN64" s="64">
        <f t="shared" si="1"/>
        <v>0</v>
      </c>
      <c r="CO64" s="65">
        <f t="shared" si="2"/>
        <v>0</v>
      </c>
      <c r="CP64" s="65">
        <f t="shared" si="3"/>
        <v>1</v>
      </c>
    </row>
    <row r="65" spans="1:94" ht="17.149999999999999" customHeight="1">
      <c r="A65" s="643"/>
      <c r="B65" s="646"/>
      <c r="C65" s="66" t="s">
        <v>717</v>
      </c>
      <c r="D65" s="137"/>
      <c r="E65" s="138"/>
      <c r="F65" s="84"/>
      <c r="G65" s="84"/>
      <c r="H65" s="84"/>
      <c r="I65" s="84"/>
      <c r="J65" s="84"/>
      <c r="K65" s="84"/>
      <c r="L65" s="138"/>
      <c r="M65" s="84"/>
      <c r="N65" s="84"/>
      <c r="O65" s="84"/>
      <c r="P65" s="84"/>
      <c r="Q65" s="84"/>
      <c r="R65" s="84"/>
      <c r="S65" s="138"/>
      <c r="T65" s="84"/>
      <c r="U65" s="84"/>
      <c r="V65" s="84"/>
      <c r="W65" s="84"/>
      <c r="X65" s="84"/>
      <c r="Y65" s="84"/>
      <c r="Z65" s="138"/>
      <c r="AA65" s="84"/>
      <c r="AB65" s="84"/>
      <c r="AC65" s="84"/>
      <c r="AD65" s="84"/>
      <c r="AE65" s="84"/>
      <c r="AF65" s="137"/>
      <c r="AG65" s="138"/>
      <c r="AH65" s="84"/>
      <c r="AI65" s="84"/>
      <c r="AJ65" s="84"/>
      <c r="AK65" s="84"/>
      <c r="AL65" s="84"/>
      <c r="AM65" s="84"/>
      <c r="AN65" s="138"/>
      <c r="AO65" s="84"/>
      <c r="AP65" s="84"/>
      <c r="AQ65" s="84"/>
      <c r="AR65" s="84"/>
      <c r="AS65" s="84"/>
      <c r="AT65" s="84"/>
      <c r="AU65" s="138"/>
      <c r="AV65" s="84"/>
      <c r="AW65" s="84"/>
      <c r="AX65" s="84"/>
      <c r="AY65" s="84"/>
      <c r="AZ65" s="84"/>
      <c r="BA65" s="84"/>
      <c r="BB65" s="138"/>
      <c r="BC65" s="138"/>
      <c r="BD65" s="84"/>
      <c r="BE65" s="84"/>
      <c r="BF65" s="84"/>
      <c r="BG65" s="84"/>
      <c r="BH65" s="84"/>
      <c r="BI65" s="138"/>
      <c r="BJ65" s="88"/>
      <c r="BK65" s="137"/>
      <c r="BL65" s="84"/>
      <c r="BM65" s="84"/>
      <c r="BN65" s="84"/>
      <c r="BO65" s="84"/>
      <c r="BP65" s="138"/>
      <c r="BQ65" s="84"/>
      <c r="BR65" s="84"/>
      <c r="BS65" s="84"/>
      <c r="BT65" s="84"/>
      <c r="BU65" s="84"/>
      <c r="BV65" s="84"/>
      <c r="BW65" s="138"/>
      <c r="BX65" s="84"/>
      <c r="BY65" s="84"/>
      <c r="BZ65" s="84"/>
      <c r="CA65" s="138"/>
      <c r="CB65" s="138"/>
      <c r="CC65" s="84"/>
      <c r="CD65" s="138"/>
      <c r="CE65" s="84"/>
      <c r="CF65" s="84"/>
      <c r="CG65" s="84"/>
      <c r="CH65" s="84"/>
      <c r="CI65" s="84"/>
      <c r="CJ65" s="88"/>
      <c r="CK65" s="649"/>
      <c r="CM65" s="67">
        <f t="shared" si="0"/>
        <v>0</v>
      </c>
      <c r="CN65" s="67">
        <f t="shared" si="1"/>
        <v>0</v>
      </c>
      <c r="CO65" s="68">
        <f t="shared" si="2"/>
        <v>0</v>
      </c>
      <c r="CP65" s="68">
        <f t="shared" si="3"/>
        <v>0</v>
      </c>
    </row>
    <row r="66" spans="1:94" ht="17.149999999999999" customHeight="1">
      <c r="A66" s="641">
        <v>21</v>
      </c>
      <c r="B66" s="644" t="s">
        <v>737</v>
      </c>
      <c r="C66" s="59" t="s">
        <v>712</v>
      </c>
      <c r="D66" s="133"/>
      <c r="E66" s="134"/>
      <c r="F66" s="85"/>
      <c r="G66" s="85"/>
      <c r="H66" s="85"/>
      <c r="I66" s="85"/>
      <c r="J66" s="85"/>
      <c r="K66" s="85"/>
      <c r="L66" s="134"/>
      <c r="M66" s="85"/>
      <c r="N66" s="85"/>
      <c r="O66" s="85"/>
      <c r="P66" s="85"/>
      <c r="Q66" s="85"/>
      <c r="R66" s="85"/>
      <c r="S66" s="134"/>
      <c r="T66" s="85">
        <v>4</v>
      </c>
      <c r="U66" s="85">
        <v>4</v>
      </c>
      <c r="V66" s="85">
        <v>4</v>
      </c>
      <c r="W66" s="85">
        <v>4</v>
      </c>
      <c r="X66" s="85">
        <v>4</v>
      </c>
      <c r="Y66" s="85"/>
      <c r="Z66" s="134"/>
      <c r="AA66" s="85">
        <v>4</v>
      </c>
      <c r="AB66" s="85">
        <v>4</v>
      </c>
      <c r="AC66" s="85">
        <v>4</v>
      </c>
      <c r="AD66" s="85">
        <v>2</v>
      </c>
      <c r="AE66" s="85">
        <v>1</v>
      </c>
      <c r="AF66" s="133"/>
      <c r="AG66" s="134"/>
      <c r="AH66" s="85">
        <v>1</v>
      </c>
      <c r="AI66" s="85">
        <v>4</v>
      </c>
      <c r="AJ66" s="85">
        <v>4</v>
      </c>
      <c r="AK66" s="85">
        <v>4</v>
      </c>
      <c r="AL66" s="85">
        <v>1</v>
      </c>
      <c r="AM66" s="85"/>
      <c r="AN66" s="134"/>
      <c r="AO66" s="85">
        <v>4</v>
      </c>
      <c r="AP66" s="85">
        <v>1</v>
      </c>
      <c r="AQ66" s="85"/>
      <c r="AR66" s="85">
        <v>8</v>
      </c>
      <c r="AS66" s="85"/>
      <c r="AT66" s="85"/>
      <c r="AU66" s="134"/>
      <c r="AV66" s="85">
        <v>4</v>
      </c>
      <c r="AW66" s="85"/>
      <c r="AX66" s="85">
        <v>1</v>
      </c>
      <c r="AY66" s="85">
        <v>4</v>
      </c>
      <c r="AZ66" s="85">
        <v>4</v>
      </c>
      <c r="BA66" s="85"/>
      <c r="BB66" s="134"/>
      <c r="BC66" s="134"/>
      <c r="BD66" s="85">
        <v>4</v>
      </c>
      <c r="BE66" s="85">
        <v>4</v>
      </c>
      <c r="BF66" s="85">
        <v>4</v>
      </c>
      <c r="BG66" s="85">
        <v>4</v>
      </c>
      <c r="BH66" s="85"/>
      <c r="BI66" s="134"/>
      <c r="BJ66" s="86">
        <v>4</v>
      </c>
      <c r="BK66" s="85">
        <v>4</v>
      </c>
      <c r="BL66" s="85">
        <v>4</v>
      </c>
      <c r="BM66" s="85">
        <v>4</v>
      </c>
      <c r="BN66" s="85">
        <v>1</v>
      </c>
      <c r="BO66" s="85"/>
      <c r="BP66" s="134"/>
      <c r="BQ66" s="85">
        <v>4</v>
      </c>
      <c r="BR66" s="85">
        <v>4</v>
      </c>
      <c r="BS66" s="85"/>
      <c r="BT66" s="85">
        <v>4</v>
      </c>
      <c r="BU66" s="85">
        <v>4</v>
      </c>
      <c r="BV66" s="85">
        <v>4</v>
      </c>
      <c r="BW66" s="134"/>
      <c r="BX66" s="85"/>
      <c r="BY66" s="85"/>
      <c r="BZ66" s="85"/>
      <c r="CA66" s="134"/>
      <c r="CB66" s="134"/>
      <c r="CC66" s="85"/>
      <c r="CD66" s="134"/>
      <c r="CE66" s="85">
        <v>4</v>
      </c>
      <c r="CF66" s="85">
        <v>4</v>
      </c>
      <c r="CG66" s="85"/>
      <c r="CH66" s="85">
        <v>4</v>
      </c>
      <c r="CI66" s="85">
        <v>4</v>
      </c>
      <c r="CJ66" s="86"/>
      <c r="CK66" s="647"/>
      <c r="CM66" s="61">
        <f t="shared" si="0"/>
        <v>32</v>
      </c>
      <c r="CN66" s="61">
        <f t="shared" si="1"/>
        <v>0</v>
      </c>
      <c r="CO66" s="62">
        <f t="shared" si="2"/>
        <v>1</v>
      </c>
      <c r="CP66" s="62">
        <f t="shared" si="3"/>
        <v>6</v>
      </c>
    </row>
    <row r="67" spans="1:94" ht="17.149999999999999" customHeight="1">
      <c r="A67" s="642"/>
      <c r="B67" s="645"/>
      <c r="C67" s="63" t="s">
        <v>716</v>
      </c>
      <c r="D67" s="135"/>
      <c r="E67" s="136"/>
      <c r="F67" s="83"/>
      <c r="G67" s="83"/>
      <c r="H67" s="83"/>
      <c r="I67" s="83"/>
      <c r="J67" s="83"/>
      <c r="K67" s="83"/>
      <c r="L67" s="136"/>
      <c r="M67" s="83"/>
      <c r="N67" s="83"/>
      <c r="O67" s="83"/>
      <c r="P67" s="83"/>
      <c r="Q67" s="83"/>
      <c r="R67" s="83"/>
      <c r="S67" s="136"/>
      <c r="T67" s="83">
        <v>4</v>
      </c>
      <c r="U67" s="83">
        <v>4</v>
      </c>
      <c r="V67" s="83">
        <v>4</v>
      </c>
      <c r="W67" s="83">
        <v>4</v>
      </c>
      <c r="X67" s="83">
        <v>4</v>
      </c>
      <c r="Y67" s="83"/>
      <c r="Z67" s="136"/>
      <c r="AA67" s="83">
        <v>4</v>
      </c>
      <c r="AB67" s="83">
        <v>4</v>
      </c>
      <c r="AC67" s="83">
        <v>4</v>
      </c>
      <c r="AD67" s="83">
        <v>1</v>
      </c>
      <c r="AE67" s="83">
        <v>1</v>
      </c>
      <c r="AF67" s="135"/>
      <c r="AG67" s="136"/>
      <c r="AH67" s="83">
        <v>1</v>
      </c>
      <c r="AI67" s="83">
        <v>4</v>
      </c>
      <c r="AJ67" s="83">
        <v>4</v>
      </c>
      <c r="AK67" s="83">
        <v>4</v>
      </c>
      <c r="AL67" s="83">
        <v>1</v>
      </c>
      <c r="AM67" s="83"/>
      <c r="AN67" s="136"/>
      <c r="AO67" s="83">
        <v>4</v>
      </c>
      <c r="AP67" s="83">
        <v>1</v>
      </c>
      <c r="AQ67" s="83"/>
      <c r="AR67" s="83"/>
      <c r="AS67" s="83"/>
      <c r="AT67" s="83"/>
      <c r="AU67" s="136"/>
      <c r="AV67" s="83">
        <v>4</v>
      </c>
      <c r="AW67" s="83"/>
      <c r="AX67" s="83">
        <v>1</v>
      </c>
      <c r="AY67" s="83">
        <v>4</v>
      </c>
      <c r="AZ67" s="83">
        <v>4</v>
      </c>
      <c r="BA67" s="83"/>
      <c r="BB67" s="136"/>
      <c r="BC67" s="136"/>
      <c r="BD67" s="83">
        <v>4</v>
      </c>
      <c r="BE67" s="83">
        <v>4</v>
      </c>
      <c r="BF67" s="83">
        <v>4</v>
      </c>
      <c r="BG67" s="83">
        <v>4</v>
      </c>
      <c r="BH67" s="83"/>
      <c r="BI67" s="136"/>
      <c r="BJ67" s="87">
        <v>4</v>
      </c>
      <c r="BK67" s="83">
        <v>4</v>
      </c>
      <c r="BL67" s="83">
        <v>4</v>
      </c>
      <c r="BM67" s="83">
        <v>4</v>
      </c>
      <c r="BN67" s="83">
        <v>4</v>
      </c>
      <c r="BO67" s="83"/>
      <c r="BP67" s="136"/>
      <c r="BQ67" s="83">
        <v>4</v>
      </c>
      <c r="BR67" s="83">
        <v>4</v>
      </c>
      <c r="BS67" s="83"/>
      <c r="BT67" s="83">
        <v>4</v>
      </c>
      <c r="BU67" s="83">
        <v>4</v>
      </c>
      <c r="BV67" s="83"/>
      <c r="BW67" s="136"/>
      <c r="BX67" s="83"/>
      <c r="BY67" s="83"/>
      <c r="BZ67" s="83"/>
      <c r="CA67" s="136"/>
      <c r="CB67" s="136"/>
      <c r="CC67" s="83"/>
      <c r="CD67" s="136"/>
      <c r="CE67" s="83">
        <v>4</v>
      </c>
      <c r="CF67" s="83">
        <v>4</v>
      </c>
      <c r="CG67" s="83"/>
      <c r="CH67" s="83">
        <v>4</v>
      </c>
      <c r="CI67" s="83">
        <v>4</v>
      </c>
      <c r="CJ67" s="87"/>
      <c r="CK67" s="648"/>
      <c r="CM67" s="64">
        <f t="shared" si="0"/>
        <v>32</v>
      </c>
      <c r="CN67" s="64">
        <f t="shared" si="1"/>
        <v>0</v>
      </c>
      <c r="CO67" s="65">
        <f t="shared" si="2"/>
        <v>0</v>
      </c>
      <c r="CP67" s="65">
        <f t="shared" si="3"/>
        <v>6</v>
      </c>
    </row>
    <row r="68" spans="1:94" ht="17.149999999999999" customHeight="1">
      <c r="A68" s="643"/>
      <c r="B68" s="646"/>
      <c r="C68" s="66" t="s">
        <v>717</v>
      </c>
      <c r="D68" s="137"/>
      <c r="E68" s="138"/>
      <c r="F68" s="84"/>
      <c r="G68" s="84"/>
      <c r="H68" s="84"/>
      <c r="I68" s="84"/>
      <c r="J68" s="84"/>
      <c r="K68" s="84"/>
      <c r="L68" s="138"/>
      <c r="M68" s="84"/>
      <c r="N68" s="84"/>
      <c r="O68" s="84"/>
      <c r="P68" s="84"/>
      <c r="Q68" s="84"/>
      <c r="R68" s="84"/>
      <c r="S68" s="138"/>
      <c r="T68" s="84"/>
      <c r="U68" s="84"/>
      <c r="V68" s="84"/>
      <c r="W68" s="84"/>
      <c r="X68" s="84"/>
      <c r="Y68" s="84"/>
      <c r="Z68" s="138"/>
      <c r="AA68" s="84"/>
      <c r="AB68" s="84"/>
      <c r="AC68" s="84"/>
      <c r="AD68" s="84"/>
      <c r="AE68" s="84"/>
      <c r="AF68" s="137"/>
      <c r="AG68" s="138"/>
      <c r="AH68" s="84"/>
      <c r="AI68" s="84"/>
      <c r="AJ68" s="84"/>
      <c r="AK68" s="84"/>
      <c r="AL68" s="84"/>
      <c r="AM68" s="84"/>
      <c r="AN68" s="138"/>
      <c r="AO68" s="84"/>
      <c r="AP68" s="84"/>
      <c r="AQ68" s="84"/>
      <c r="AR68" s="84"/>
      <c r="AS68" s="84"/>
      <c r="AT68" s="84"/>
      <c r="AU68" s="138"/>
      <c r="AV68" s="84"/>
      <c r="AW68" s="84"/>
      <c r="AX68" s="84"/>
      <c r="AY68" s="84"/>
      <c r="AZ68" s="84"/>
      <c r="BA68" s="84"/>
      <c r="BB68" s="138"/>
      <c r="BC68" s="138"/>
      <c r="BD68" s="84"/>
      <c r="BE68" s="84"/>
      <c r="BF68" s="84"/>
      <c r="BG68" s="84"/>
      <c r="BH68" s="84"/>
      <c r="BI68" s="138"/>
      <c r="BJ68" s="88"/>
      <c r="BK68" s="137"/>
      <c r="BL68" s="84"/>
      <c r="BM68" s="84"/>
      <c r="BN68" s="84"/>
      <c r="BO68" s="84"/>
      <c r="BP68" s="138"/>
      <c r="BQ68" s="84"/>
      <c r="BR68" s="84"/>
      <c r="BS68" s="84"/>
      <c r="BT68" s="84"/>
      <c r="BU68" s="84"/>
      <c r="BV68" s="84"/>
      <c r="BW68" s="138"/>
      <c r="BX68" s="84"/>
      <c r="BY68" s="84"/>
      <c r="BZ68" s="84"/>
      <c r="CA68" s="138"/>
      <c r="CB68" s="138"/>
      <c r="CC68" s="84"/>
      <c r="CD68" s="138"/>
      <c r="CE68" s="84"/>
      <c r="CF68" s="84"/>
      <c r="CG68" s="84"/>
      <c r="CH68" s="84"/>
      <c r="CI68" s="84"/>
      <c r="CJ68" s="88"/>
      <c r="CK68" s="649"/>
      <c r="CM68" s="67">
        <f t="shared" si="0"/>
        <v>0</v>
      </c>
      <c r="CN68" s="67">
        <f t="shared" si="1"/>
        <v>0</v>
      </c>
      <c r="CO68" s="68">
        <f t="shared" si="2"/>
        <v>0</v>
      </c>
      <c r="CP68" s="68">
        <f t="shared" si="3"/>
        <v>0</v>
      </c>
    </row>
    <row r="69" spans="1:94" ht="17.149999999999999" customHeight="1">
      <c r="A69" s="641">
        <v>22</v>
      </c>
      <c r="B69" s="644" t="s">
        <v>738</v>
      </c>
      <c r="C69" s="59" t="s">
        <v>712</v>
      </c>
      <c r="D69" s="133"/>
      <c r="E69" s="134"/>
      <c r="F69" s="85"/>
      <c r="G69" s="85"/>
      <c r="H69" s="85"/>
      <c r="I69" s="85"/>
      <c r="J69" s="85"/>
      <c r="K69" s="85"/>
      <c r="L69" s="134"/>
      <c r="M69" s="85"/>
      <c r="N69" s="85"/>
      <c r="O69" s="85"/>
      <c r="P69" s="85"/>
      <c r="Q69" s="85"/>
      <c r="R69" s="85"/>
      <c r="S69" s="134"/>
      <c r="T69" s="85">
        <v>4</v>
      </c>
      <c r="U69" s="85">
        <v>4</v>
      </c>
      <c r="V69" s="85">
        <v>4</v>
      </c>
      <c r="W69" s="85">
        <v>4</v>
      </c>
      <c r="X69" s="85">
        <v>4</v>
      </c>
      <c r="Y69" s="85"/>
      <c r="Z69" s="134"/>
      <c r="AA69" s="85">
        <v>4</v>
      </c>
      <c r="AB69" s="85">
        <v>4</v>
      </c>
      <c r="AC69" s="85">
        <v>4</v>
      </c>
      <c r="AD69" s="85">
        <v>4</v>
      </c>
      <c r="AE69" s="85">
        <v>4</v>
      </c>
      <c r="AF69" s="133"/>
      <c r="AG69" s="134"/>
      <c r="AH69" s="85">
        <v>4</v>
      </c>
      <c r="AI69" s="85">
        <v>4</v>
      </c>
      <c r="AJ69" s="85">
        <v>4</v>
      </c>
      <c r="AK69" s="85">
        <v>4</v>
      </c>
      <c r="AL69" s="85">
        <v>4</v>
      </c>
      <c r="AM69" s="85"/>
      <c r="AN69" s="134"/>
      <c r="AO69" s="85">
        <v>4</v>
      </c>
      <c r="AP69" s="85">
        <v>4</v>
      </c>
      <c r="AQ69" s="85"/>
      <c r="AR69" s="85">
        <v>9</v>
      </c>
      <c r="AS69" s="85"/>
      <c r="AT69" s="85"/>
      <c r="AU69" s="134"/>
      <c r="AV69" s="85">
        <v>4</v>
      </c>
      <c r="AW69" s="85"/>
      <c r="AX69" s="85">
        <v>4</v>
      </c>
      <c r="AY69" s="85">
        <v>4</v>
      </c>
      <c r="AZ69" s="85">
        <v>4</v>
      </c>
      <c r="BA69" s="85"/>
      <c r="BB69" s="134"/>
      <c r="BC69" s="134"/>
      <c r="BD69" s="85">
        <v>4</v>
      </c>
      <c r="BE69" s="85">
        <v>4</v>
      </c>
      <c r="BF69" s="85">
        <v>4</v>
      </c>
      <c r="BG69" s="85">
        <v>4</v>
      </c>
      <c r="BH69" s="85"/>
      <c r="BI69" s="134"/>
      <c r="BJ69" s="86">
        <v>4</v>
      </c>
      <c r="BK69" s="85">
        <v>4</v>
      </c>
      <c r="BL69" s="85">
        <v>4</v>
      </c>
      <c r="BM69" s="85">
        <v>4</v>
      </c>
      <c r="BN69" s="85">
        <v>4</v>
      </c>
      <c r="BO69" s="85"/>
      <c r="BP69" s="134"/>
      <c r="BQ69" s="85">
        <v>4</v>
      </c>
      <c r="BR69" s="85">
        <v>4</v>
      </c>
      <c r="BS69" s="85"/>
      <c r="BT69" s="85">
        <v>4</v>
      </c>
      <c r="BU69" s="85">
        <v>4</v>
      </c>
      <c r="BV69" s="85">
        <v>4</v>
      </c>
      <c r="BW69" s="134"/>
      <c r="BX69" s="85"/>
      <c r="BY69" s="85"/>
      <c r="BZ69" s="85"/>
      <c r="CA69" s="134"/>
      <c r="CB69" s="134"/>
      <c r="CC69" s="85"/>
      <c r="CD69" s="134"/>
      <c r="CE69" s="85">
        <v>4</v>
      </c>
      <c r="CF69" s="85">
        <v>4</v>
      </c>
      <c r="CG69" s="85"/>
      <c r="CH69" s="85">
        <v>4</v>
      </c>
      <c r="CI69" s="85">
        <v>4</v>
      </c>
      <c r="CJ69" s="86"/>
      <c r="CK69" s="647"/>
      <c r="CM69" s="61">
        <f t="shared" si="0"/>
        <v>39</v>
      </c>
      <c r="CN69" s="61">
        <f t="shared" si="1"/>
        <v>0</v>
      </c>
      <c r="CO69" s="62">
        <f t="shared" si="2"/>
        <v>0</v>
      </c>
      <c r="CP69" s="62">
        <f t="shared" si="3"/>
        <v>0</v>
      </c>
    </row>
    <row r="70" spans="1:94" ht="17.149999999999999" customHeight="1">
      <c r="A70" s="642"/>
      <c r="B70" s="645"/>
      <c r="C70" s="63" t="s">
        <v>716</v>
      </c>
      <c r="D70" s="135"/>
      <c r="E70" s="136"/>
      <c r="F70" s="83"/>
      <c r="G70" s="83"/>
      <c r="H70" s="83"/>
      <c r="I70" s="83"/>
      <c r="J70" s="83"/>
      <c r="K70" s="83"/>
      <c r="L70" s="136"/>
      <c r="M70" s="83"/>
      <c r="N70" s="83"/>
      <c r="O70" s="83"/>
      <c r="P70" s="83"/>
      <c r="Q70" s="83"/>
      <c r="R70" s="83"/>
      <c r="S70" s="136"/>
      <c r="T70" s="83">
        <v>4</v>
      </c>
      <c r="U70" s="83">
        <v>4</v>
      </c>
      <c r="V70" s="83">
        <v>4</v>
      </c>
      <c r="W70" s="83">
        <v>4</v>
      </c>
      <c r="X70" s="83">
        <v>4</v>
      </c>
      <c r="Y70" s="83"/>
      <c r="Z70" s="136"/>
      <c r="AA70" s="83">
        <v>4</v>
      </c>
      <c r="AB70" s="83">
        <v>4</v>
      </c>
      <c r="AC70" s="83">
        <v>4</v>
      </c>
      <c r="AD70" s="83">
        <v>4</v>
      </c>
      <c r="AE70" s="83">
        <v>4</v>
      </c>
      <c r="AF70" s="135"/>
      <c r="AG70" s="136"/>
      <c r="AH70" s="83">
        <v>4</v>
      </c>
      <c r="AI70" s="83">
        <v>4</v>
      </c>
      <c r="AJ70" s="83">
        <v>4</v>
      </c>
      <c r="AK70" s="83">
        <v>4</v>
      </c>
      <c r="AL70" s="83">
        <v>4</v>
      </c>
      <c r="AM70" s="83"/>
      <c r="AN70" s="136"/>
      <c r="AO70" s="83">
        <v>4</v>
      </c>
      <c r="AP70" s="83">
        <v>4</v>
      </c>
      <c r="AQ70" s="83"/>
      <c r="AR70" s="83"/>
      <c r="AS70" s="83"/>
      <c r="AT70" s="83"/>
      <c r="AU70" s="136"/>
      <c r="AV70" s="83">
        <v>4</v>
      </c>
      <c r="AW70" s="83"/>
      <c r="AX70" s="83">
        <v>4</v>
      </c>
      <c r="AY70" s="83">
        <v>4</v>
      </c>
      <c r="AZ70" s="83">
        <v>4</v>
      </c>
      <c r="BA70" s="83"/>
      <c r="BB70" s="136"/>
      <c r="BC70" s="136"/>
      <c r="BD70" s="83">
        <v>4</v>
      </c>
      <c r="BE70" s="83">
        <v>4</v>
      </c>
      <c r="BF70" s="83">
        <v>4</v>
      </c>
      <c r="BG70" s="83">
        <v>4</v>
      </c>
      <c r="BH70" s="83"/>
      <c r="BI70" s="136"/>
      <c r="BJ70" s="87">
        <v>4</v>
      </c>
      <c r="BK70" s="83">
        <v>4</v>
      </c>
      <c r="BL70" s="83">
        <v>4</v>
      </c>
      <c r="BM70" s="83">
        <v>4</v>
      </c>
      <c r="BN70" s="83">
        <v>4</v>
      </c>
      <c r="BO70" s="83"/>
      <c r="BP70" s="136"/>
      <c r="BQ70" s="83">
        <v>4</v>
      </c>
      <c r="BR70" s="83">
        <v>4</v>
      </c>
      <c r="BS70" s="83"/>
      <c r="BT70" s="83">
        <v>4</v>
      </c>
      <c r="BU70" s="83">
        <v>4</v>
      </c>
      <c r="BV70" s="83"/>
      <c r="BW70" s="136"/>
      <c r="BX70" s="83"/>
      <c r="BY70" s="83"/>
      <c r="BZ70" s="83"/>
      <c r="CA70" s="136"/>
      <c r="CB70" s="136"/>
      <c r="CC70" s="83"/>
      <c r="CD70" s="136"/>
      <c r="CE70" s="83">
        <v>4</v>
      </c>
      <c r="CF70" s="83">
        <v>4</v>
      </c>
      <c r="CG70" s="83"/>
      <c r="CH70" s="83">
        <v>4</v>
      </c>
      <c r="CI70" s="83">
        <v>4</v>
      </c>
      <c r="CJ70" s="87"/>
      <c r="CK70" s="648"/>
      <c r="CM70" s="64">
        <f t="shared" si="0"/>
        <v>38</v>
      </c>
      <c r="CN70" s="64">
        <f t="shared" si="1"/>
        <v>0</v>
      </c>
      <c r="CO70" s="65">
        <f t="shared" si="2"/>
        <v>0</v>
      </c>
      <c r="CP70" s="65">
        <f t="shared" si="3"/>
        <v>0</v>
      </c>
    </row>
    <row r="71" spans="1:94" ht="17.149999999999999" customHeight="1">
      <c r="A71" s="643"/>
      <c r="B71" s="646"/>
      <c r="C71" s="66" t="s">
        <v>717</v>
      </c>
      <c r="D71" s="137"/>
      <c r="E71" s="138"/>
      <c r="F71" s="84"/>
      <c r="G71" s="84"/>
      <c r="H71" s="84"/>
      <c r="I71" s="84"/>
      <c r="J71" s="84"/>
      <c r="K71" s="84"/>
      <c r="L71" s="138"/>
      <c r="M71" s="84"/>
      <c r="N71" s="84"/>
      <c r="O71" s="84"/>
      <c r="P71" s="84"/>
      <c r="Q71" s="84"/>
      <c r="R71" s="84"/>
      <c r="S71" s="138"/>
      <c r="T71" s="84"/>
      <c r="U71" s="84"/>
      <c r="V71" s="84"/>
      <c r="W71" s="84"/>
      <c r="X71" s="84"/>
      <c r="Y71" s="84"/>
      <c r="Z71" s="138"/>
      <c r="AA71" s="84"/>
      <c r="AB71" s="84"/>
      <c r="AC71" s="84"/>
      <c r="AD71" s="84"/>
      <c r="AE71" s="84"/>
      <c r="AF71" s="137"/>
      <c r="AG71" s="138"/>
      <c r="AH71" s="84"/>
      <c r="AI71" s="84"/>
      <c r="AJ71" s="84"/>
      <c r="AK71" s="84"/>
      <c r="AL71" s="84"/>
      <c r="AM71" s="84"/>
      <c r="AN71" s="138"/>
      <c r="AO71" s="84"/>
      <c r="AP71" s="84"/>
      <c r="AQ71" s="84"/>
      <c r="AR71" s="84"/>
      <c r="AS71" s="84"/>
      <c r="AT71" s="84"/>
      <c r="AU71" s="138"/>
      <c r="AV71" s="84"/>
      <c r="AW71" s="84"/>
      <c r="AX71" s="84"/>
      <c r="AY71" s="84"/>
      <c r="AZ71" s="84"/>
      <c r="BA71" s="84"/>
      <c r="BB71" s="138"/>
      <c r="BC71" s="138"/>
      <c r="BD71" s="84"/>
      <c r="BE71" s="84"/>
      <c r="BF71" s="84"/>
      <c r="BG71" s="84"/>
      <c r="BH71" s="84"/>
      <c r="BI71" s="138"/>
      <c r="BJ71" s="88"/>
      <c r="BK71" s="137"/>
      <c r="BL71" s="84"/>
      <c r="BM71" s="84"/>
      <c r="BN71" s="84"/>
      <c r="BO71" s="84"/>
      <c r="BP71" s="138"/>
      <c r="BQ71" s="84"/>
      <c r="BR71" s="84"/>
      <c r="BS71" s="84"/>
      <c r="BT71" s="84"/>
      <c r="BU71" s="84"/>
      <c r="BV71" s="84"/>
      <c r="BW71" s="138"/>
      <c r="BX71" s="84"/>
      <c r="BY71" s="84"/>
      <c r="BZ71" s="84"/>
      <c r="CA71" s="138"/>
      <c r="CB71" s="138"/>
      <c r="CC71" s="84"/>
      <c r="CD71" s="138"/>
      <c r="CE71" s="84"/>
      <c r="CF71" s="84"/>
      <c r="CG71" s="84"/>
      <c r="CH71" s="84"/>
      <c r="CI71" s="84"/>
      <c r="CJ71" s="88"/>
      <c r="CK71" s="649"/>
      <c r="CM71" s="67">
        <f t="shared" si="0"/>
        <v>0</v>
      </c>
      <c r="CN71" s="67">
        <f t="shared" si="1"/>
        <v>0</v>
      </c>
      <c r="CO71" s="68">
        <f t="shared" si="2"/>
        <v>0</v>
      </c>
      <c r="CP71" s="68">
        <f t="shared" si="3"/>
        <v>0</v>
      </c>
    </row>
    <row r="72" spans="1:94" ht="17.149999999999999" customHeight="1">
      <c r="A72" s="641">
        <v>23</v>
      </c>
      <c r="B72" s="644" t="s">
        <v>739</v>
      </c>
      <c r="C72" s="59" t="s">
        <v>712</v>
      </c>
      <c r="D72" s="133"/>
      <c r="E72" s="134"/>
      <c r="F72" s="85"/>
      <c r="G72" s="85"/>
      <c r="H72" s="85"/>
      <c r="I72" s="85"/>
      <c r="J72" s="85"/>
      <c r="K72" s="85"/>
      <c r="L72" s="134"/>
      <c r="M72" s="85"/>
      <c r="N72" s="85"/>
      <c r="O72" s="85"/>
      <c r="P72" s="85"/>
      <c r="Q72" s="85"/>
      <c r="R72" s="85"/>
      <c r="S72" s="134"/>
      <c r="T72" s="85">
        <v>4</v>
      </c>
      <c r="U72" s="85">
        <v>4</v>
      </c>
      <c r="V72" s="85">
        <v>4</v>
      </c>
      <c r="W72" s="85">
        <v>4</v>
      </c>
      <c r="X72" s="85">
        <v>4</v>
      </c>
      <c r="Y72" s="85"/>
      <c r="Z72" s="134"/>
      <c r="AA72" s="85">
        <v>4</v>
      </c>
      <c r="AB72" s="85">
        <v>4</v>
      </c>
      <c r="AC72" s="85">
        <v>4</v>
      </c>
      <c r="AD72" s="85">
        <v>4</v>
      </c>
      <c r="AE72" s="85">
        <v>4</v>
      </c>
      <c r="AF72" s="133"/>
      <c r="AG72" s="134"/>
      <c r="AH72" s="85">
        <v>1</v>
      </c>
      <c r="AI72" s="85">
        <v>4</v>
      </c>
      <c r="AJ72" s="85">
        <v>4</v>
      </c>
      <c r="AK72" s="85">
        <v>4</v>
      </c>
      <c r="AL72" s="85">
        <v>4</v>
      </c>
      <c r="AM72" s="85"/>
      <c r="AN72" s="134"/>
      <c r="AO72" s="85">
        <v>4</v>
      </c>
      <c r="AP72" s="85">
        <v>4</v>
      </c>
      <c r="AQ72" s="85"/>
      <c r="AR72" s="85">
        <v>10</v>
      </c>
      <c r="AS72" s="85"/>
      <c r="AT72" s="85"/>
      <c r="AU72" s="134"/>
      <c r="AV72" s="85">
        <v>4</v>
      </c>
      <c r="AW72" s="85"/>
      <c r="AX72" s="85">
        <v>4</v>
      </c>
      <c r="AY72" s="85">
        <v>4</v>
      </c>
      <c r="AZ72" s="85">
        <v>4</v>
      </c>
      <c r="BA72" s="85"/>
      <c r="BB72" s="134"/>
      <c r="BC72" s="134"/>
      <c r="BD72" s="85">
        <v>1</v>
      </c>
      <c r="BE72" s="85">
        <v>4</v>
      </c>
      <c r="BF72" s="85">
        <v>4</v>
      </c>
      <c r="BG72" s="85">
        <v>4</v>
      </c>
      <c r="BH72" s="85"/>
      <c r="BI72" s="134"/>
      <c r="BJ72" s="86">
        <v>4</v>
      </c>
      <c r="BK72" s="85">
        <v>4</v>
      </c>
      <c r="BL72" s="85">
        <v>4</v>
      </c>
      <c r="BM72" s="85">
        <v>4</v>
      </c>
      <c r="BN72" s="85">
        <v>4</v>
      </c>
      <c r="BO72" s="85"/>
      <c r="BP72" s="134"/>
      <c r="BQ72" s="85">
        <v>4</v>
      </c>
      <c r="BR72" s="85">
        <v>4</v>
      </c>
      <c r="BS72" s="85"/>
      <c r="BT72" s="85">
        <v>4</v>
      </c>
      <c r="BU72" s="85">
        <v>4</v>
      </c>
      <c r="BV72" s="85">
        <v>4</v>
      </c>
      <c r="BW72" s="134"/>
      <c r="BX72" s="85"/>
      <c r="BY72" s="85"/>
      <c r="BZ72" s="85"/>
      <c r="CA72" s="134"/>
      <c r="CB72" s="134"/>
      <c r="CC72" s="85"/>
      <c r="CD72" s="134"/>
      <c r="CE72" s="85">
        <v>4</v>
      </c>
      <c r="CF72" s="85">
        <v>4</v>
      </c>
      <c r="CG72" s="85"/>
      <c r="CH72" s="85">
        <v>4</v>
      </c>
      <c r="CI72" s="85">
        <v>4</v>
      </c>
      <c r="CJ72" s="86"/>
      <c r="CK72" s="647"/>
      <c r="CM72" s="61">
        <f t="shared" si="0"/>
        <v>37</v>
      </c>
      <c r="CN72" s="61">
        <f t="shared" si="1"/>
        <v>0</v>
      </c>
      <c r="CO72" s="62">
        <f t="shared" si="2"/>
        <v>0</v>
      </c>
      <c r="CP72" s="62">
        <f t="shared" si="3"/>
        <v>2</v>
      </c>
    </row>
    <row r="73" spans="1:94" ht="17.149999999999999" customHeight="1">
      <c r="A73" s="642"/>
      <c r="B73" s="645"/>
      <c r="C73" s="63" t="s">
        <v>716</v>
      </c>
      <c r="D73" s="135"/>
      <c r="E73" s="136"/>
      <c r="F73" s="83"/>
      <c r="G73" s="83"/>
      <c r="H73" s="83"/>
      <c r="I73" s="83"/>
      <c r="J73" s="83"/>
      <c r="K73" s="83"/>
      <c r="L73" s="136"/>
      <c r="M73" s="83"/>
      <c r="N73" s="83"/>
      <c r="O73" s="83"/>
      <c r="P73" s="83"/>
      <c r="Q73" s="83"/>
      <c r="R73" s="83"/>
      <c r="S73" s="136"/>
      <c r="T73" s="83">
        <v>4</v>
      </c>
      <c r="U73" s="83">
        <v>4</v>
      </c>
      <c r="V73" s="83">
        <v>4</v>
      </c>
      <c r="W73" s="83">
        <v>4</v>
      </c>
      <c r="X73" s="83">
        <v>4</v>
      </c>
      <c r="Y73" s="83"/>
      <c r="Z73" s="136"/>
      <c r="AA73" s="83">
        <v>4</v>
      </c>
      <c r="AB73" s="83">
        <v>4</v>
      </c>
      <c r="AC73" s="83">
        <v>4</v>
      </c>
      <c r="AD73" s="83">
        <v>4</v>
      </c>
      <c r="AE73" s="83">
        <v>4</v>
      </c>
      <c r="AF73" s="135"/>
      <c r="AG73" s="136"/>
      <c r="AH73" s="83">
        <v>1</v>
      </c>
      <c r="AI73" s="83">
        <v>4</v>
      </c>
      <c r="AJ73" s="83">
        <v>4</v>
      </c>
      <c r="AK73" s="83">
        <v>4</v>
      </c>
      <c r="AL73" s="83">
        <v>4</v>
      </c>
      <c r="AM73" s="83"/>
      <c r="AN73" s="136"/>
      <c r="AO73" s="83">
        <v>4</v>
      </c>
      <c r="AP73" s="83">
        <v>4</v>
      </c>
      <c r="AQ73" s="83"/>
      <c r="AR73" s="83"/>
      <c r="AS73" s="83"/>
      <c r="AT73" s="83"/>
      <c r="AU73" s="136"/>
      <c r="AV73" s="83">
        <v>4</v>
      </c>
      <c r="AW73" s="83"/>
      <c r="AX73" s="83">
        <v>4</v>
      </c>
      <c r="AY73" s="83">
        <v>4</v>
      </c>
      <c r="AZ73" s="83">
        <v>4</v>
      </c>
      <c r="BA73" s="83"/>
      <c r="BB73" s="136"/>
      <c r="BC73" s="136"/>
      <c r="BD73" s="83">
        <v>4</v>
      </c>
      <c r="BE73" s="83">
        <v>4</v>
      </c>
      <c r="BF73" s="83">
        <v>4</v>
      </c>
      <c r="BG73" s="83">
        <v>4</v>
      </c>
      <c r="BH73" s="83"/>
      <c r="BI73" s="136"/>
      <c r="BJ73" s="87">
        <v>4</v>
      </c>
      <c r="BK73" s="83">
        <v>4</v>
      </c>
      <c r="BL73" s="83">
        <v>4</v>
      </c>
      <c r="BM73" s="85">
        <v>4</v>
      </c>
      <c r="BN73" s="83">
        <v>4</v>
      </c>
      <c r="BO73" s="83"/>
      <c r="BP73" s="136"/>
      <c r="BQ73" s="83">
        <v>4</v>
      </c>
      <c r="BR73" s="83">
        <v>4</v>
      </c>
      <c r="BS73" s="83"/>
      <c r="BT73" s="83">
        <v>4</v>
      </c>
      <c r="BU73" s="83">
        <v>4</v>
      </c>
      <c r="BV73" s="83"/>
      <c r="BW73" s="136"/>
      <c r="BX73" s="83"/>
      <c r="BY73" s="83"/>
      <c r="BZ73" s="83"/>
      <c r="CA73" s="136"/>
      <c r="CB73" s="136"/>
      <c r="CC73" s="83"/>
      <c r="CD73" s="136"/>
      <c r="CE73" s="83">
        <v>4</v>
      </c>
      <c r="CF73" s="83">
        <v>4</v>
      </c>
      <c r="CG73" s="83"/>
      <c r="CH73" s="83">
        <v>4</v>
      </c>
      <c r="CI73" s="83">
        <v>4</v>
      </c>
      <c r="CJ73" s="87"/>
      <c r="CK73" s="648"/>
      <c r="CM73" s="64">
        <f t="shared" si="0"/>
        <v>37</v>
      </c>
      <c r="CN73" s="64">
        <f t="shared" si="1"/>
        <v>0</v>
      </c>
      <c r="CO73" s="65">
        <f t="shared" si="2"/>
        <v>0</v>
      </c>
      <c r="CP73" s="65">
        <f t="shared" si="3"/>
        <v>1</v>
      </c>
    </row>
    <row r="74" spans="1:94" ht="17.149999999999999" customHeight="1">
      <c r="A74" s="643"/>
      <c r="B74" s="646"/>
      <c r="C74" s="66" t="s">
        <v>717</v>
      </c>
      <c r="D74" s="137"/>
      <c r="E74" s="138"/>
      <c r="F74" s="84"/>
      <c r="G74" s="84"/>
      <c r="H74" s="84"/>
      <c r="I74" s="84"/>
      <c r="J74" s="84"/>
      <c r="K74" s="84"/>
      <c r="L74" s="138"/>
      <c r="M74" s="84"/>
      <c r="N74" s="84"/>
      <c r="O74" s="84"/>
      <c r="P74" s="84"/>
      <c r="Q74" s="84"/>
      <c r="R74" s="84"/>
      <c r="S74" s="138"/>
      <c r="T74" s="84"/>
      <c r="U74" s="84"/>
      <c r="V74" s="84"/>
      <c r="W74" s="84"/>
      <c r="X74" s="84"/>
      <c r="Y74" s="84"/>
      <c r="Z74" s="138"/>
      <c r="AA74" s="84"/>
      <c r="AB74" s="84"/>
      <c r="AC74" s="84"/>
      <c r="AD74" s="84"/>
      <c r="AE74" s="84"/>
      <c r="AF74" s="137"/>
      <c r="AG74" s="138"/>
      <c r="AH74" s="84"/>
      <c r="AI74" s="84"/>
      <c r="AJ74" s="84"/>
      <c r="AK74" s="84"/>
      <c r="AL74" s="84"/>
      <c r="AM74" s="84"/>
      <c r="AN74" s="138"/>
      <c r="AO74" s="84"/>
      <c r="AP74" s="84"/>
      <c r="AQ74" s="84"/>
      <c r="AR74" s="84"/>
      <c r="AS74" s="84"/>
      <c r="AT74" s="84"/>
      <c r="AU74" s="138"/>
      <c r="AV74" s="84"/>
      <c r="AW74" s="84"/>
      <c r="AX74" s="84"/>
      <c r="AY74" s="84"/>
      <c r="AZ74" s="84"/>
      <c r="BA74" s="84"/>
      <c r="BB74" s="138"/>
      <c r="BC74" s="138"/>
      <c r="BD74" s="84"/>
      <c r="BE74" s="84"/>
      <c r="BF74" s="84"/>
      <c r="BG74" s="84"/>
      <c r="BH74" s="84"/>
      <c r="BI74" s="138"/>
      <c r="BJ74" s="88"/>
      <c r="BK74" s="137"/>
      <c r="BL74" s="84"/>
      <c r="BM74" s="84"/>
      <c r="BN74" s="84"/>
      <c r="BO74" s="84"/>
      <c r="BP74" s="138"/>
      <c r="BQ74" s="84"/>
      <c r="BR74" s="84"/>
      <c r="BS74" s="84"/>
      <c r="BT74" s="84"/>
      <c r="BU74" s="84"/>
      <c r="BV74" s="84"/>
      <c r="BW74" s="138"/>
      <c r="BX74" s="84"/>
      <c r="BY74" s="84"/>
      <c r="BZ74" s="84"/>
      <c r="CA74" s="138"/>
      <c r="CB74" s="138"/>
      <c r="CC74" s="84"/>
      <c r="CD74" s="138"/>
      <c r="CE74" s="84"/>
      <c r="CF74" s="84"/>
      <c r="CG74" s="84"/>
      <c r="CH74" s="84"/>
      <c r="CI74" s="84"/>
      <c r="CJ74" s="88"/>
      <c r="CK74" s="649"/>
      <c r="CM74" s="67">
        <f t="shared" si="0"/>
        <v>0</v>
      </c>
      <c r="CN74" s="67">
        <f t="shared" si="1"/>
        <v>0</v>
      </c>
      <c r="CO74" s="68">
        <f t="shared" si="2"/>
        <v>0</v>
      </c>
      <c r="CP74" s="68">
        <f t="shared" si="3"/>
        <v>0</v>
      </c>
    </row>
    <row r="75" spans="1:94" ht="17.149999999999999" customHeight="1">
      <c r="A75" s="641">
        <v>24</v>
      </c>
      <c r="B75" s="644" t="s">
        <v>740</v>
      </c>
      <c r="C75" s="59" t="s">
        <v>712</v>
      </c>
      <c r="D75" s="133"/>
      <c r="E75" s="134"/>
      <c r="F75" s="85"/>
      <c r="G75" s="85"/>
      <c r="H75" s="85"/>
      <c r="I75" s="85"/>
      <c r="J75" s="85"/>
      <c r="K75" s="85"/>
      <c r="L75" s="134"/>
      <c r="M75" s="85"/>
      <c r="N75" s="85"/>
      <c r="O75" s="85"/>
      <c r="P75" s="85"/>
      <c r="Q75" s="85"/>
      <c r="R75" s="85"/>
      <c r="S75" s="134"/>
      <c r="T75" s="85"/>
      <c r="U75" s="85"/>
      <c r="V75" s="85"/>
      <c r="W75" s="85">
        <v>1</v>
      </c>
      <c r="X75" s="85"/>
      <c r="Y75" s="85"/>
      <c r="Z75" s="134"/>
      <c r="AA75" s="85"/>
      <c r="AB75" s="85"/>
      <c r="AC75" s="85"/>
      <c r="AD75" s="85">
        <v>1</v>
      </c>
      <c r="AE75" s="85"/>
      <c r="AF75" s="133"/>
      <c r="AG75" s="134"/>
      <c r="AH75" s="85"/>
      <c r="AI75" s="85"/>
      <c r="AJ75" s="85"/>
      <c r="AK75" s="85">
        <v>1</v>
      </c>
      <c r="AL75" s="85"/>
      <c r="AM75" s="85"/>
      <c r="AN75" s="134"/>
      <c r="AO75" s="85"/>
      <c r="AP75" s="85">
        <v>4</v>
      </c>
      <c r="AQ75" s="85"/>
      <c r="AR75" s="85">
        <v>1</v>
      </c>
      <c r="AS75" s="85"/>
      <c r="AT75" s="85">
        <v>4</v>
      </c>
      <c r="AU75" s="134"/>
      <c r="AV75" s="85">
        <v>4</v>
      </c>
      <c r="AW75" s="85"/>
      <c r="AX75" s="85">
        <v>4</v>
      </c>
      <c r="AY75" s="85">
        <v>4</v>
      </c>
      <c r="AZ75" s="85">
        <v>4</v>
      </c>
      <c r="BA75" s="85">
        <v>4</v>
      </c>
      <c r="BB75" s="134"/>
      <c r="BC75" s="134"/>
      <c r="BD75" s="85">
        <v>4</v>
      </c>
      <c r="BE75" s="85">
        <v>4</v>
      </c>
      <c r="BF75" s="85">
        <v>4</v>
      </c>
      <c r="BG75" s="85">
        <v>4</v>
      </c>
      <c r="BH75" s="85">
        <v>4</v>
      </c>
      <c r="BI75" s="134"/>
      <c r="BJ75" s="86">
        <v>1</v>
      </c>
      <c r="BK75" s="85">
        <v>4</v>
      </c>
      <c r="BL75" s="85">
        <v>4</v>
      </c>
      <c r="BM75" s="85">
        <v>4</v>
      </c>
      <c r="BN75" s="85">
        <v>4</v>
      </c>
      <c r="BO75" s="85">
        <v>4</v>
      </c>
      <c r="BP75" s="134"/>
      <c r="BQ75" s="85">
        <v>4</v>
      </c>
      <c r="BR75" s="85">
        <v>1</v>
      </c>
      <c r="BS75" s="85"/>
      <c r="BT75" s="85">
        <v>4</v>
      </c>
      <c r="BU75" s="85">
        <v>4</v>
      </c>
      <c r="BV75" s="85">
        <v>4</v>
      </c>
      <c r="BW75" s="134"/>
      <c r="BX75" s="85"/>
      <c r="BY75" s="85"/>
      <c r="BZ75" s="85"/>
      <c r="CA75" s="134"/>
      <c r="CB75" s="134"/>
      <c r="CC75" s="85"/>
      <c r="CD75" s="134"/>
      <c r="CE75" s="85">
        <v>4</v>
      </c>
      <c r="CF75" s="85">
        <v>4</v>
      </c>
      <c r="CG75" s="85"/>
      <c r="CH75" s="85">
        <v>4</v>
      </c>
      <c r="CI75" s="85">
        <v>4</v>
      </c>
      <c r="CJ75" s="86">
        <v>4</v>
      </c>
      <c r="CK75" s="647"/>
      <c r="CM75" s="61">
        <f t="shared" ref="CM75:CM77" si="12">COUNTIF(D75:CJ75,"4")</f>
        <v>26</v>
      </c>
      <c r="CN75" s="61">
        <f t="shared" ref="CN75:CN77" si="13">COUNTIF(D75:CJ75,"3")</f>
        <v>0</v>
      </c>
      <c r="CO75" s="62">
        <f t="shared" ref="CO75:CO77" si="14">COUNTIF(D75:CJ75,"2")</f>
        <v>0</v>
      </c>
      <c r="CP75" s="62">
        <f t="shared" ref="CP75:CP77" si="15">COUNTIF(D75:CJ75,"1")</f>
        <v>6</v>
      </c>
    </row>
    <row r="76" spans="1:94" ht="17.149999999999999" customHeight="1">
      <c r="A76" s="642"/>
      <c r="B76" s="645"/>
      <c r="C76" s="63" t="s">
        <v>716</v>
      </c>
      <c r="D76" s="135"/>
      <c r="E76" s="136"/>
      <c r="F76" s="83"/>
      <c r="G76" s="83"/>
      <c r="H76" s="83"/>
      <c r="I76" s="83"/>
      <c r="J76" s="83"/>
      <c r="K76" s="83"/>
      <c r="L76" s="136"/>
      <c r="M76" s="83"/>
      <c r="N76" s="83"/>
      <c r="O76" s="83"/>
      <c r="P76" s="83"/>
      <c r="Q76" s="83"/>
      <c r="R76" s="83"/>
      <c r="S76" s="136"/>
      <c r="T76" s="83"/>
      <c r="U76" s="83"/>
      <c r="V76" s="83"/>
      <c r="W76" s="83"/>
      <c r="X76" s="83"/>
      <c r="Y76" s="83"/>
      <c r="Z76" s="136"/>
      <c r="AA76" s="83"/>
      <c r="AB76" s="83"/>
      <c r="AC76" s="83"/>
      <c r="AD76" s="83"/>
      <c r="AE76" s="83"/>
      <c r="AF76" s="135"/>
      <c r="AG76" s="136"/>
      <c r="AH76" s="83"/>
      <c r="AI76" s="83"/>
      <c r="AJ76" s="83"/>
      <c r="AK76" s="83"/>
      <c r="AL76" s="83"/>
      <c r="AM76" s="83"/>
      <c r="AN76" s="136"/>
      <c r="AO76" s="83"/>
      <c r="AP76" s="83">
        <v>4</v>
      </c>
      <c r="AQ76" s="83"/>
      <c r="AR76" s="83"/>
      <c r="AS76" s="83"/>
      <c r="AT76" s="83">
        <v>4</v>
      </c>
      <c r="AU76" s="136"/>
      <c r="AV76" s="83">
        <v>4</v>
      </c>
      <c r="AW76" s="83"/>
      <c r="AX76" s="83">
        <v>4</v>
      </c>
      <c r="AY76" s="83">
        <v>4</v>
      </c>
      <c r="AZ76" s="83">
        <v>4</v>
      </c>
      <c r="BA76" s="83">
        <v>4</v>
      </c>
      <c r="BB76" s="136"/>
      <c r="BC76" s="136"/>
      <c r="BD76" s="83">
        <v>4</v>
      </c>
      <c r="BE76" s="83">
        <v>4</v>
      </c>
      <c r="BF76" s="83">
        <v>4</v>
      </c>
      <c r="BG76" s="83">
        <v>4</v>
      </c>
      <c r="BH76" s="83">
        <v>4</v>
      </c>
      <c r="BI76" s="136"/>
      <c r="BJ76" s="87">
        <v>4</v>
      </c>
      <c r="BK76" s="83">
        <v>4</v>
      </c>
      <c r="BL76" s="83">
        <v>4</v>
      </c>
      <c r="BM76" s="83">
        <v>4</v>
      </c>
      <c r="BN76" s="83">
        <v>4</v>
      </c>
      <c r="BO76" s="83">
        <v>4</v>
      </c>
      <c r="BP76" s="136"/>
      <c r="BQ76" s="83">
        <v>4</v>
      </c>
      <c r="BR76" s="83">
        <v>1</v>
      </c>
      <c r="BS76" s="83"/>
      <c r="BT76" s="83">
        <v>4</v>
      </c>
      <c r="BU76" s="83">
        <v>4</v>
      </c>
      <c r="BV76" s="83">
        <v>4</v>
      </c>
      <c r="BW76" s="136"/>
      <c r="BX76" s="83"/>
      <c r="BY76" s="83"/>
      <c r="BZ76" s="83"/>
      <c r="CA76" s="136"/>
      <c r="CB76" s="136"/>
      <c r="CC76" s="83"/>
      <c r="CD76" s="136"/>
      <c r="CE76" s="83">
        <v>4</v>
      </c>
      <c r="CF76" s="83">
        <v>4</v>
      </c>
      <c r="CG76" s="83"/>
      <c r="CH76" s="83">
        <v>4</v>
      </c>
      <c r="CI76" s="83">
        <v>4</v>
      </c>
      <c r="CJ76" s="87">
        <v>4</v>
      </c>
      <c r="CK76" s="648"/>
      <c r="CM76" s="64">
        <f t="shared" si="12"/>
        <v>27</v>
      </c>
      <c r="CN76" s="64">
        <f t="shared" si="13"/>
        <v>0</v>
      </c>
      <c r="CO76" s="65">
        <f t="shared" si="14"/>
        <v>0</v>
      </c>
      <c r="CP76" s="65">
        <f t="shared" si="15"/>
        <v>1</v>
      </c>
    </row>
    <row r="77" spans="1:94" ht="17.149999999999999" customHeight="1">
      <c r="A77" s="643"/>
      <c r="B77" s="646"/>
      <c r="C77" s="66" t="s">
        <v>717</v>
      </c>
      <c r="D77" s="137"/>
      <c r="E77" s="138"/>
      <c r="F77" s="84"/>
      <c r="G77" s="84"/>
      <c r="H77" s="84"/>
      <c r="I77" s="84"/>
      <c r="J77" s="84"/>
      <c r="K77" s="84"/>
      <c r="L77" s="138"/>
      <c r="M77" s="84"/>
      <c r="N77" s="84"/>
      <c r="O77" s="84"/>
      <c r="P77" s="84"/>
      <c r="Q77" s="84"/>
      <c r="R77" s="84"/>
      <c r="S77" s="138"/>
      <c r="T77" s="84"/>
      <c r="U77" s="84"/>
      <c r="V77" s="84"/>
      <c r="W77" s="84"/>
      <c r="X77" s="84"/>
      <c r="Y77" s="84"/>
      <c r="Z77" s="138"/>
      <c r="AA77" s="84"/>
      <c r="AB77" s="84"/>
      <c r="AC77" s="84"/>
      <c r="AD77" s="84"/>
      <c r="AE77" s="84"/>
      <c r="AF77" s="137"/>
      <c r="AG77" s="138"/>
      <c r="AH77" s="84"/>
      <c r="AI77" s="84"/>
      <c r="AJ77" s="84"/>
      <c r="AK77" s="84"/>
      <c r="AL77" s="84"/>
      <c r="AM77" s="84"/>
      <c r="AN77" s="138"/>
      <c r="AO77" s="84"/>
      <c r="AP77" s="84"/>
      <c r="AQ77" s="84"/>
      <c r="AR77" s="84"/>
      <c r="AS77" s="84"/>
      <c r="AT77" s="84"/>
      <c r="AU77" s="138"/>
      <c r="AV77" s="84"/>
      <c r="AW77" s="84"/>
      <c r="AX77" s="84"/>
      <c r="AY77" s="84"/>
      <c r="AZ77" s="84"/>
      <c r="BA77" s="84"/>
      <c r="BB77" s="138"/>
      <c r="BC77" s="138"/>
      <c r="BD77" s="84"/>
      <c r="BE77" s="84"/>
      <c r="BF77" s="84"/>
      <c r="BG77" s="84"/>
      <c r="BH77" s="84"/>
      <c r="BI77" s="138"/>
      <c r="BJ77" s="88"/>
      <c r="BK77" s="137"/>
      <c r="BL77" s="84"/>
      <c r="BM77" s="84"/>
      <c r="BN77" s="84"/>
      <c r="BO77" s="84"/>
      <c r="BP77" s="138"/>
      <c r="BQ77" s="84"/>
      <c r="BR77" s="84"/>
      <c r="BS77" s="84"/>
      <c r="BT77" s="84"/>
      <c r="BU77" s="84"/>
      <c r="BV77" s="84"/>
      <c r="BW77" s="138"/>
      <c r="BX77" s="84"/>
      <c r="BY77" s="84"/>
      <c r="BZ77" s="84"/>
      <c r="CA77" s="138"/>
      <c r="CB77" s="138"/>
      <c r="CC77" s="84"/>
      <c r="CD77" s="138"/>
      <c r="CE77" s="84"/>
      <c r="CF77" s="84"/>
      <c r="CG77" s="84"/>
      <c r="CH77" s="84"/>
      <c r="CI77" s="84"/>
      <c r="CJ77" s="88"/>
      <c r="CK77" s="649"/>
      <c r="CM77" s="67">
        <f t="shared" si="12"/>
        <v>0</v>
      </c>
      <c r="CN77" s="67">
        <f t="shared" si="13"/>
        <v>0</v>
      </c>
      <c r="CO77" s="68">
        <f t="shared" si="14"/>
        <v>0</v>
      </c>
      <c r="CP77" s="68">
        <f t="shared" si="15"/>
        <v>0</v>
      </c>
    </row>
    <row r="78" spans="1:94" ht="17.149999999999999" customHeight="1">
      <c r="A78" s="641">
        <v>25</v>
      </c>
      <c r="B78" s="644" t="s">
        <v>741</v>
      </c>
      <c r="C78" s="59" t="s">
        <v>712</v>
      </c>
      <c r="D78" s="133"/>
      <c r="E78" s="134"/>
      <c r="F78" s="85"/>
      <c r="G78" s="85"/>
      <c r="H78" s="85"/>
      <c r="I78" s="85"/>
      <c r="J78" s="85"/>
      <c r="K78" s="85"/>
      <c r="L78" s="134"/>
      <c r="M78" s="85"/>
      <c r="N78" s="85"/>
      <c r="O78" s="85"/>
      <c r="P78" s="85"/>
      <c r="Q78" s="85"/>
      <c r="R78" s="85"/>
      <c r="S78" s="134"/>
      <c r="T78" s="85"/>
      <c r="U78" s="85"/>
      <c r="V78" s="85">
        <v>4</v>
      </c>
      <c r="W78" s="85">
        <v>4</v>
      </c>
      <c r="X78" s="85">
        <v>4</v>
      </c>
      <c r="Y78" s="85"/>
      <c r="Z78" s="134"/>
      <c r="AA78" s="85">
        <v>4</v>
      </c>
      <c r="AB78" s="85">
        <v>4</v>
      </c>
      <c r="AC78" s="85">
        <v>4</v>
      </c>
      <c r="AD78" s="85">
        <v>4</v>
      </c>
      <c r="AE78" s="85">
        <v>4</v>
      </c>
      <c r="AF78" s="133"/>
      <c r="AG78" s="134"/>
      <c r="AH78" s="85">
        <v>4</v>
      </c>
      <c r="AI78" s="85">
        <v>4</v>
      </c>
      <c r="AJ78" s="85">
        <v>4</v>
      </c>
      <c r="AK78" s="85">
        <v>4</v>
      </c>
      <c r="AL78" s="85">
        <v>4</v>
      </c>
      <c r="AM78" s="85"/>
      <c r="AN78" s="134"/>
      <c r="AO78" s="85">
        <v>4</v>
      </c>
      <c r="AP78" s="85">
        <v>4</v>
      </c>
      <c r="AQ78" s="85"/>
      <c r="AR78" s="85">
        <v>9</v>
      </c>
      <c r="AS78" s="85"/>
      <c r="AT78" s="85"/>
      <c r="AU78" s="134"/>
      <c r="AV78" s="85">
        <v>4</v>
      </c>
      <c r="AW78" s="85"/>
      <c r="AX78" s="85">
        <v>4</v>
      </c>
      <c r="AY78" s="85">
        <v>4</v>
      </c>
      <c r="AZ78" s="85">
        <v>4</v>
      </c>
      <c r="BA78" s="85"/>
      <c r="BB78" s="134"/>
      <c r="BC78" s="134"/>
      <c r="BD78" s="85">
        <v>4</v>
      </c>
      <c r="BE78" s="85">
        <v>4</v>
      </c>
      <c r="BF78" s="85">
        <v>4</v>
      </c>
      <c r="BG78" s="85">
        <v>4</v>
      </c>
      <c r="BH78" s="85"/>
      <c r="BI78" s="134"/>
      <c r="BJ78" s="86">
        <v>4</v>
      </c>
      <c r="BK78" s="85">
        <v>4</v>
      </c>
      <c r="BL78" s="85">
        <v>4</v>
      </c>
      <c r="BM78" s="85">
        <v>4</v>
      </c>
      <c r="BN78" s="85">
        <v>4</v>
      </c>
      <c r="BO78" s="85"/>
      <c r="BP78" s="134"/>
      <c r="BQ78" s="85">
        <v>4</v>
      </c>
      <c r="BR78" s="85">
        <v>4</v>
      </c>
      <c r="BS78" s="85"/>
      <c r="BT78" s="85">
        <v>4</v>
      </c>
      <c r="BU78" s="85">
        <v>4</v>
      </c>
      <c r="BV78" s="85">
        <v>4</v>
      </c>
      <c r="BW78" s="134"/>
      <c r="BX78" s="85"/>
      <c r="BY78" s="85"/>
      <c r="BZ78" s="85"/>
      <c r="CA78" s="134"/>
      <c r="CB78" s="134"/>
      <c r="CC78" s="85"/>
      <c r="CD78" s="134"/>
      <c r="CE78" s="85">
        <v>4</v>
      </c>
      <c r="CF78" s="85">
        <v>4</v>
      </c>
      <c r="CG78" s="85"/>
      <c r="CH78" s="85">
        <v>4</v>
      </c>
      <c r="CI78" s="85">
        <v>4</v>
      </c>
      <c r="CJ78" s="86"/>
      <c r="CK78" s="647"/>
      <c r="CM78" s="61">
        <f t="shared" si="0"/>
        <v>37</v>
      </c>
      <c r="CN78" s="61">
        <f t="shared" si="1"/>
        <v>0</v>
      </c>
      <c r="CO78" s="62">
        <f t="shared" si="2"/>
        <v>0</v>
      </c>
      <c r="CP78" s="62">
        <f t="shared" si="3"/>
        <v>0</v>
      </c>
    </row>
    <row r="79" spans="1:94" ht="17.149999999999999" customHeight="1">
      <c r="A79" s="642"/>
      <c r="B79" s="645"/>
      <c r="C79" s="63" t="s">
        <v>716</v>
      </c>
      <c r="D79" s="135"/>
      <c r="E79" s="136"/>
      <c r="F79" s="83"/>
      <c r="G79" s="83"/>
      <c r="H79" s="83"/>
      <c r="I79" s="83"/>
      <c r="J79" s="83"/>
      <c r="K79" s="83"/>
      <c r="L79" s="136"/>
      <c r="M79" s="83"/>
      <c r="N79" s="83"/>
      <c r="O79" s="83"/>
      <c r="P79" s="83"/>
      <c r="Q79" s="83"/>
      <c r="R79" s="83"/>
      <c r="S79" s="136"/>
      <c r="T79" s="83"/>
      <c r="U79" s="83"/>
      <c r="V79" s="83">
        <v>4</v>
      </c>
      <c r="W79" s="83">
        <v>4</v>
      </c>
      <c r="X79" s="83">
        <v>4</v>
      </c>
      <c r="Y79" s="83"/>
      <c r="Z79" s="136"/>
      <c r="AA79" s="83">
        <v>4</v>
      </c>
      <c r="AB79" s="83">
        <v>4</v>
      </c>
      <c r="AC79" s="83">
        <v>4</v>
      </c>
      <c r="AD79" s="83">
        <v>4</v>
      </c>
      <c r="AE79" s="83">
        <v>4</v>
      </c>
      <c r="AF79" s="135"/>
      <c r="AG79" s="136"/>
      <c r="AH79" s="83">
        <v>4</v>
      </c>
      <c r="AI79" s="83">
        <v>4</v>
      </c>
      <c r="AJ79" s="83">
        <v>4</v>
      </c>
      <c r="AK79" s="83">
        <v>4</v>
      </c>
      <c r="AL79" s="83">
        <v>4</v>
      </c>
      <c r="AM79" s="83"/>
      <c r="AN79" s="136"/>
      <c r="AO79" s="83">
        <v>4</v>
      </c>
      <c r="AP79" s="83">
        <v>4</v>
      </c>
      <c r="AQ79" s="83"/>
      <c r="AR79" s="83"/>
      <c r="AS79" s="83"/>
      <c r="AT79" s="83"/>
      <c r="AU79" s="136"/>
      <c r="AV79" s="83">
        <v>4</v>
      </c>
      <c r="AW79" s="83"/>
      <c r="AX79" s="83">
        <v>4</v>
      </c>
      <c r="AY79" s="83">
        <v>4</v>
      </c>
      <c r="AZ79" s="83">
        <v>4</v>
      </c>
      <c r="BA79" s="83"/>
      <c r="BB79" s="136"/>
      <c r="BC79" s="136"/>
      <c r="BD79" s="83">
        <v>4</v>
      </c>
      <c r="BE79" s="83">
        <v>4</v>
      </c>
      <c r="BF79" s="83">
        <v>4</v>
      </c>
      <c r="BG79" s="83">
        <v>4</v>
      </c>
      <c r="BH79" s="83"/>
      <c r="BI79" s="136"/>
      <c r="BJ79" s="87">
        <v>4</v>
      </c>
      <c r="BK79" s="83">
        <v>4</v>
      </c>
      <c r="BL79" s="83">
        <v>4</v>
      </c>
      <c r="BM79" s="83">
        <v>4</v>
      </c>
      <c r="BN79" s="83">
        <v>4</v>
      </c>
      <c r="BO79" s="83"/>
      <c r="BP79" s="136"/>
      <c r="BQ79" s="83">
        <v>4</v>
      </c>
      <c r="BR79" s="83">
        <v>4</v>
      </c>
      <c r="BS79" s="83"/>
      <c r="BT79" s="83">
        <v>4</v>
      </c>
      <c r="BU79" s="83">
        <v>4</v>
      </c>
      <c r="BV79" s="83"/>
      <c r="BW79" s="136"/>
      <c r="BX79" s="83"/>
      <c r="BY79" s="83"/>
      <c r="BZ79" s="83"/>
      <c r="CA79" s="136"/>
      <c r="CB79" s="136"/>
      <c r="CC79" s="83"/>
      <c r="CD79" s="136"/>
      <c r="CE79" s="83">
        <v>4</v>
      </c>
      <c r="CF79" s="83">
        <v>4</v>
      </c>
      <c r="CG79" s="83"/>
      <c r="CH79" s="83">
        <v>4</v>
      </c>
      <c r="CI79" s="83">
        <v>4</v>
      </c>
      <c r="CJ79" s="87"/>
      <c r="CK79" s="648"/>
      <c r="CM79" s="64">
        <f t="shared" si="0"/>
        <v>36</v>
      </c>
      <c r="CN79" s="64">
        <f t="shared" si="1"/>
        <v>0</v>
      </c>
      <c r="CO79" s="65">
        <f t="shared" si="2"/>
        <v>0</v>
      </c>
      <c r="CP79" s="65">
        <f t="shared" si="3"/>
        <v>0</v>
      </c>
    </row>
    <row r="80" spans="1:94" ht="17.149999999999999" customHeight="1">
      <c r="A80" s="643"/>
      <c r="B80" s="646"/>
      <c r="C80" s="66" t="s">
        <v>717</v>
      </c>
      <c r="D80" s="137"/>
      <c r="E80" s="138"/>
      <c r="F80" s="84"/>
      <c r="G80" s="84"/>
      <c r="H80" s="84"/>
      <c r="I80" s="84"/>
      <c r="J80" s="84"/>
      <c r="K80" s="84"/>
      <c r="L80" s="138"/>
      <c r="M80" s="84"/>
      <c r="N80" s="84"/>
      <c r="O80" s="84"/>
      <c r="P80" s="84"/>
      <c r="Q80" s="84"/>
      <c r="R80" s="84"/>
      <c r="S80" s="138"/>
      <c r="T80" s="84"/>
      <c r="U80" s="84"/>
      <c r="V80" s="84"/>
      <c r="W80" s="84"/>
      <c r="X80" s="84"/>
      <c r="Y80" s="84"/>
      <c r="Z80" s="138"/>
      <c r="AA80" s="84"/>
      <c r="AB80" s="84"/>
      <c r="AC80" s="84"/>
      <c r="AD80" s="84"/>
      <c r="AE80" s="84"/>
      <c r="AF80" s="137"/>
      <c r="AG80" s="138"/>
      <c r="AH80" s="84"/>
      <c r="AI80" s="84"/>
      <c r="AJ80" s="84"/>
      <c r="AK80" s="84"/>
      <c r="AL80" s="84"/>
      <c r="AM80" s="84"/>
      <c r="AN80" s="138"/>
      <c r="AO80" s="84"/>
      <c r="AP80" s="84"/>
      <c r="AQ80" s="84"/>
      <c r="AR80" s="84"/>
      <c r="AS80" s="84"/>
      <c r="AT80" s="84"/>
      <c r="AU80" s="138"/>
      <c r="AV80" s="84"/>
      <c r="AW80" s="84"/>
      <c r="AX80" s="84"/>
      <c r="AY80" s="84"/>
      <c r="AZ80" s="84"/>
      <c r="BA80" s="84"/>
      <c r="BB80" s="138"/>
      <c r="BC80" s="138"/>
      <c r="BD80" s="84"/>
      <c r="BE80" s="84"/>
      <c r="BF80" s="84"/>
      <c r="BG80" s="84"/>
      <c r="BH80" s="84"/>
      <c r="BI80" s="138"/>
      <c r="BJ80" s="88"/>
      <c r="BK80" s="137"/>
      <c r="BL80" s="84"/>
      <c r="BM80" s="84"/>
      <c r="BN80" s="84"/>
      <c r="BO80" s="84"/>
      <c r="BP80" s="138"/>
      <c r="BQ80" s="84"/>
      <c r="BR80" s="84"/>
      <c r="BS80" s="84"/>
      <c r="BT80" s="84"/>
      <c r="BU80" s="84"/>
      <c r="BV80" s="84"/>
      <c r="BW80" s="138"/>
      <c r="BX80" s="84"/>
      <c r="BY80" s="84"/>
      <c r="BZ80" s="84"/>
      <c r="CA80" s="138"/>
      <c r="CB80" s="138"/>
      <c r="CC80" s="84"/>
      <c r="CD80" s="138"/>
      <c r="CE80" s="84"/>
      <c r="CF80" s="84"/>
      <c r="CG80" s="84"/>
      <c r="CH80" s="84"/>
      <c r="CI80" s="84"/>
      <c r="CJ80" s="88"/>
      <c r="CK80" s="649"/>
      <c r="CM80" s="67">
        <f t="shared" si="0"/>
        <v>0</v>
      </c>
      <c r="CN80" s="67">
        <f t="shared" si="1"/>
        <v>0</v>
      </c>
      <c r="CO80" s="68">
        <f t="shared" si="2"/>
        <v>0</v>
      </c>
      <c r="CP80" s="68">
        <f t="shared" si="3"/>
        <v>0</v>
      </c>
    </row>
    <row r="81" spans="1:94" ht="17.149999999999999" customHeight="1">
      <c r="A81" s="641">
        <v>26</v>
      </c>
      <c r="B81" s="644" t="s">
        <v>742</v>
      </c>
      <c r="C81" s="59" t="s">
        <v>712</v>
      </c>
      <c r="D81" s="133"/>
      <c r="E81" s="134"/>
      <c r="F81" s="85"/>
      <c r="G81" s="85"/>
      <c r="H81" s="85"/>
      <c r="I81" s="85"/>
      <c r="J81" s="85"/>
      <c r="K81" s="85"/>
      <c r="L81" s="134"/>
      <c r="M81" s="85"/>
      <c r="N81" s="85"/>
      <c r="O81" s="85"/>
      <c r="P81" s="85"/>
      <c r="Q81" s="85"/>
      <c r="R81" s="85"/>
      <c r="S81" s="134"/>
      <c r="T81" s="85">
        <v>4</v>
      </c>
      <c r="U81" s="85">
        <v>4</v>
      </c>
      <c r="V81" s="85">
        <v>4</v>
      </c>
      <c r="W81" s="85">
        <v>4</v>
      </c>
      <c r="X81" s="85">
        <v>4</v>
      </c>
      <c r="Y81" s="85"/>
      <c r="Z81" s="134"/>
      <c r="AA81" s="85">
        <v>4</v>
      </c>
      <c r="AB81" s="85">
        <v>4</v>
      </c>
      <c r="AC81" s="85">
        <v>4</v>
      </c>
      <c r="AD81" s="85">
        <v>4</v>
      </c>
      <c r="AE81" s="85">
        <v>4</v>
      </c>
      <c r="AF81" s="133"/>
      <c r="AG81" s="134"/>
      <c r="AH81" s="85">
        <v>4</v>
      </c>
      <c r="AI81" s="85">
        <v>4</v>
      </c>
      <c r="AJ81" s="85">
        <v>4</v>
      </c>
      <c r="AK81" s="85">
        <v>4</v>
      </c>
      <c r="AL81" s="85">
        <v>4</v>
      </c>
      <c r="AM81" s="85"/>
      <c r="AN81" s="134"/>
      <c r="AO81" s="85">
        <v>4</v>
      </c>
      <c r="AP81" s="85">
        <v>4</v>
      </c>
      <c r="AQ81" s="85"/>
      <c r="AR81" s="85">
        <v>10</v>
      </c>
      <c r="AS81" s="85"/>
      <c r="AT81" s="85"/>
      <c r="AU81" s="134"/>
      <c r="AV81" s="85">
        <v>4</v>
      </c>
      <c r="AW81" s="85"/>
      <c r="AX81" s="85">
        <v>4</v>
      </c>
      <c r="AY81" s="85">
        <v>4</v>
      </c>
      <c r="AZ81" s="85">
        <v>4</v>
      </c>
      <c r="BA81" s="85"/>
      <c r="BB81" s="134"/>
      <c r="BC81" s="134"/>
      <c r="BD81" s="85">
        <v>4</v>
      </c>
      <c r="BE81" s="85">
        <v>4</v>
      </c>
      <c r="BF81" s="85">
        <v>4</v>
      </c>
      <c r="BG81" s="85">
        <v>4</v>
      </c>
      <c r="BH81" s="85"/>
      <c r="BI81" s="134"/>
      <c r="BJ81" s="86">
        <v>4</v>
      </c>
      <c r="BK81" s="85">
        <v>4</v>
      </c>
      <c r="BL81" s="85">
        <v>4</v>
      </c>
      <c r="BM81" s="85">
        <v>4</v>
      </c>
      <c r="BN81" s="85">
        <v>4</v>
      </c>
      <c r="BO81" s="85"/>
      <c r="BP81" s="134"/>
      <c r="BQ81" s="85">
        <v>4</v>
      </c>
      <c r="BR81" s="85">
        <v>4</v>
      </c>
      <c r="BS81" s="85"/>
      <c r="BT81" s="85">
        <v>4</v>
      </c>
      <c r="BU81" s="85">
        <v>4</v>
      </c>
      <c r="BV81" s="85">
        <v>4</v>
      </c>
      <c r="BW81" s="134"/>
      <c r="BX81" s="85"/>
      <c r="BY81" s="85"/>
      <c r="BZ81" s="85"/>
      <c r="CA81" s="134"/>
      <c r="CB81" s="134"/>
      <c r="CC81" s="85"/>
      <c r="CD81" s="134"/>
      <c r="CE81" s="85">
        <v>4</v>
      </c>
      <c r="CF81" s="85">
        <v>4</v>
      </c>
      <c r="CG81" s="85"/>
      <c r="CH81" s="85">
        <v>4</v>
      </c>
      <c r="CI81" s="85">
        <v>4</v>
      </c>
      <c r="CJ81" s="86"/>
      <c r="CK81" s="647"/>
      <c r="CM81" s="61">
        <f t="shared" si="0"/>
        <v>39</v>
      </c>
      <c r="CN81" s="61">
        <f t="shared" si="1"/>
        <v>0</v>
      </c>
      <c r="CO81" s="62">
        <f t="shared" si="2"/>
        <v>0</v>
      </c>
      <c r="CP81" s="62">
        <f t="shared" si="3"/>
        <v>0</v>
      </c>
    </row>
    <row r="82" spans="1:94" ht="17.149999999999999" customHeight="1">
      <c r="A82" s="642"/>
      <c r="B82" s="645"/>
      <c r="C82" s="63" t="s">
        <v>716</v>
      </c>
      <c r="D82" s="135"/>
      <c r="E82" s="136"/>
      <c r="F82" s="83"/>
      <c r="G82" s="83"/>
      <c r="H82" s="83"/>
      <c r="I82" s="83"/>
      <c r="J82" s="83"/>
      <c r="K82" s="83"/>
      <c r="L82" s="136"/>
      <c r="M82" s="83"/>
      <c r="N82" s="83"/>
      <c r="O82" s="83"/>
      <c r="P82" s="83"/>
      <c r="Q82" s="83"/>
      <c r="R82" s="83"/>
      <c r="S82" s="136"/>
      <c r="T82" s="83">
        <v>4</v>
      </c>
      <c r="U82" s="83">
        <v>4</v>
      </c>
      <c r="V82" s="83">
        <v>4</v>
      </c>
      <c r="W82" s="83">
        <v>4</v>
      </c>
      <c r="X82" s="83">
        <v>4</v>
      </c>
      <c r="Y82" s="83"/>
      <c r="Z82" s="136"/>
      <c r="AA82" s="83">
        <v>4</v>
      </c>
      <c r="AB82" s="83">
        <v>4</v>
      </c>
      <c r="AC82" s="83">
        <v>4</v>
      </c>
      <c r="AD82" s="83">
        <v>4</v>
      </c>
      <c r="AE82" s="83">
        <v>4</v>
      </c>
      <c r="AF82" s="135"/>
      <c r="AG82" s="136"/>
      <c r="AH82" s="83">
        <v>4</v>
      </c>
      <c r="AI82" s="83">
        <v>4</v>
      </c>
      <c r="AJ82" s="83">
        <v>4</v>
      </c>
      <c r="AK82" s="83">
        <v>4</v>
      </c>
      <c r="AL82" s="83">
        <v>4</v>
      </c>
      <c r="AM82" s="83"/>
      <c r="AN82" s="136"/>
      <c r="AO82" s="83">
        <v>4</v>
      </c>
      <c r="AP82" s="83">
        <v>4</v>
      </c>
      <c r="AQ82" s="83"/>
      <c r="AR82" s="83"/>
      <c r="AS82" s="83"/>
      <c r="AT82" s="83"/>
      <c r="AU82" s="136"/>
      <c r="AV82" s="83">
        <v>4</v>
      </c>
      <c r="AW82" s="83"/>
      <c r="AX82" s="83">
        <v>4</v>
      </c>
      <c r="AY82" s="83">
        <v>4</v>
      </c>
      <c r="AZ82" s="83">
        <v>4</v>
      </c>
      <c r="BA82" s="83"/>
      <c r="BB82" s="136"/>
      <c r="BC82" s="136"/>
      <c r="BD82" s="83">
        <v>4</v>
      </c>
      <c r="BE82" s="83">
        <v>4</v>
      </c>
      <c r="BF82" s="83">
        <v>4</v>
      </c>
      <c r="BG82" s="83">
        <v>4</v>
      </c>
      <c r="BH82" s="83"/>
      <c r="BI82" s="136"/>
      <c r="BJ82" s="87">
        <v>4</v>
      </c>
      <c r="BK82" s="83">
        <v>4</v>
      </c>
      <c r="BL82" s="83">
        <v>4</v>
      </c>
      <c r="BM82" s="83">
        <v>4</v>
      </c>
      <c r="BN82" s="83">
        <v>4</v>
      </c>
      <c r="BO82" s="83"/>
      <c r="BP82" s="136"/>
      <c r="BQ82" s="83">
        <v>4</v>
      </c>
      <c r="BR82" s="83">
        <v>4</v>
      </c>
      <c r="BS82" s="83"/>
      <c r="BT82" s="83">
        <v>4</v>
      </c>
      <c r="BU82" s="83">
        <v>4</v>
      </c>
      <c r="BV82" s="83"/>
      <c r="BW82" s="136"/>
      <c r="BX82" s="83"/>
      <c r="BY82" s="83"/>
      <c r="BZ82" s="83"/>
      <c r="CA82" s="136"/>
      <c r="CB82" s="136"/>
      <c r="CC82" s="83"/>
      <c r="CD82" s="136"/>
      <c r="CE82" s="83">
        <v>4</v>
      </c>
      <c r="CF82" s="83">
        <v>4</v>
      </c>
      <c r="CG82" s="83"/>
      <c r="CH82" s="83">
        <v>4</v>
      </c>
      <c r="CI82" s="83">
        <v>4</v>
      </c>
      <c r="CJ82" s="87"/>
      <c r="CK82" s="648"/>
      <c r="CM82" s="64">
        <f t="shared" ref="CM82:CM92" si="16">COUNTIF(D82:CJ82,"4")</f>
        <v>38</v>
      </c>
      <c r="CN82" s="64">
        <f t="shared" ref="CN82:CN92" si="17">COUNTIF(D82:CJ82,"3")</f>
        <v>0</v>
      </c>
      <c r="CO82" s="65">
        <f t="shared" ref="CO82:CO92" si="18">COUNTIF(D82:CJ82,"2")</f>
        <v>0</v>
      </c>
      <c r="CP82" s="65">
        <f t="shared" ref="CP82:CP92" si="19">COUNTIF(D82:CJ82,"1")</f>
        <v>0</v>
      </c>
    </row>
    <row r="83" spans="1:94" ht="17.149999999999999" customHeight="1">
      <c r="A83" s="643"/>
      <c r="B83" s="646"/>
      <c r="C83" s="66" t="s">
        <v>717</v>
      </c>
      <c r="D83" s="137"/>
      <c r="E83" s="138"/>
      <c r="F83" s="84"/>
      <c r="G83" s="84"/>
      <c r="H83" s="84"/>
      <c r="I83" s="84"/>
      <c r="J83" s="84"/>
      <c r="K83" s="84"/>
      <c r="L83" s="138"/>
      <c r="M83" s="84"/>
      <c r="N83" s="84"/>
      <c r="O83" s="84"/>
      <c r="P83" s="84"/>
      <c r="Q83" s="84"/>
      <c r="R83" s="84"/>
      <c r="S83" s="138"/>
      <c r="T83" s="84"/>
      <c r="U83" s="84"/>
      <c r="V83" s="84"/>
      <c r="W83" s="84"/>
      <c r="X83" s="84"/>
      <c r="Y83" s="84"/>
      <c r="Z83" s="138"/>
      <c r="AA83" s="84"/>
      <c r="AB83" s="84"/>
      <c r="AC83" s="84"/>
      <c r="AD83" s="84"/>
      <c r="AE83" s="84"/>
      <c r="AF83" s="137"/>
      <c r="AG83" s="138"/>
      <c r="AH83" s="84"/>
      <c r="AI83" s="84"/>
      <c r="AJ83" s="84"/>
      <c r="AK83" s="84"/>
      <c r="AL83" s="84"/>
      <c r="AM83" s="84"/>
      <c r="AN83" s="138"/>
      <c r="AO83" s="84"/>
      <c r="AP83" s="84"/>
      <c r="AQ83" s="84"/>
      <c r="AR83" s="84"/>
      <c r="AS83" s="84"/>
      <c r="AT83" s="84"/>
      <c r="AU83" s="138"/>
      <c r="AV83" s="84"/>
      <c r="AW83" s="84"/>
      <c r="AX83" s="84"/>
      <c r="AY83" s="84"/>
      <c r="AZ83" s="84"/>
      <c r="BA83" s="84"/>
      <c r="BB83" s="138"/>
      <c r="BC83" s="138"/>
      <c r="BD83" s="84"/>
      <c r="BE83" s="84"/>
      <c r="BF83" s="84"/>
      <c r="BG83" s="84"/>
      <c r="BH83" s="84"/>
      <c r="BI83" s="138"/>
      <c r="BJ83" s="88"/>
      <c r="BK83" s="137"/>
      <c r="BL83" s="84"/>
      <c r="BM83" s="84"/>
      <c r="BN83" s="84"/>
      <c r="BO83" s="84"/>
      <c r="BP83" s="138"/>
      <c r="BQ83" s="84"/>
      <c r="BR83" s="84"/>
      <c r="BS83" s="84"/>
      <c r="BT83" s="84"/>
      <c r="BU83" s="84"/>
      <c r="BV83" s="84"/>
      <c r="BW83" s="138"/>
      <c r="BX83" s="84"/>
      <c r="BY83" s="84"/>
      <c r="BZ83" s="84"/>
      <c r="CA83" s="138"/>
      <c r="CB83" s="138"/>
      <c r="CC83" s="84"/>
      <c r="CD83" s="138"/>
      <c r="CE83" s="84"/>
      <c r="CF83" s="84"/>
      <c r="CG83" s="84"/>
      <c r="CH83" s="84"/>
      <c r="CI83" s="84"/>
      <c r="CJ83" s="88"/>
      <c r="CK83" s="649"/>
      <c r="CM83" s="67">
        <f t="shared" si="16"/>
        <v>0</v>
      </c>
      <c r="CN83" s="67">
        <f t="shared" si="17"/>
        <v>0</v>
      </c>
      <c r="CO83" s="68">
        <f t="shared" si="18"/>
        <v>0</v>
      </c>
      <c r="CP83" s="68">
        <f t="shared" si="19"/>
        <v>0</v>
      </c>
    </row>
    <row r="84" spans="1:94" ht="17.149999999999999" customHeight="1">
      <c r="A84" s="641">
        <v>27</v>
      </c>
      <c r="B84" s="644" t="s">
        <v>743</v>
      </c>
      <c r="C84" s="59" t="s">
        <v>712</v>
      </c>
      <c r="D84" s="133"/>
      <c r="E84" s="134"/>
      <c r="F84" s="85"/>
      <c r="G84" s="85"/>
      <c r="H84" s="85"/>
      <c r="I84" s="85"/>
      <c r="J84" s="85"/>
      <c r="K84" s="85"/>
      <c r="L84" s="134"/>
      <c r="M84" s="85"/>
      <c r="N84" s="85"/>
      <c r="O84" s="85"/>
      <c r="P84" s="85"/>
      <c r="Q84" s="85"/>
      <c r="R84" s="85"/>
      <c r="S84" s="134"/>
      <c r="T84" s="85">
        <v>4</v>
      </c>
      <c r="U84" s="85">
        <v>4</v>
      </c>
      <c r="V84" s="85">
        <v>4</v>
      </c>
      <c r="W84" s="85">
        <v>4</v>
      </c>
      <c r="X84" s="85">
        <v>4</v>
      </c>
      <c r="Y84" s="85"/>
      <c r="Z84" s="134"/>
      <c r="AA84" s="85">
        <v>4</v>
      </c>
      <c r="AB84" s="85">
        <v>4</v>
      </c>
      <c r="AC84" s="85">
        <v>4</v>
      </c>
      <c r="AD84" s="85">
        <v>4</v>
      </c>
      <c r="AE84" s="85">
        <v>4</v>
      </c>
      <c r="AF84" s="133"/>
      <c r="AG84" s="134"/>
      <c r="AH84" s="85">
        <v>4</v>
      </c>
      <c r="AI84" s="85">
        <v>4</v>
      </c>
      <c r="AJ84" s="85">
        <v>4</v>
      </c>
      <c r="AK84" s="85">
        <v>4</v>
      </c>
      <c r="AL84" s="85">
        <v>4</v>
      </c>
      <c r="AM84" s="85"/>
      <c r="AN84" s="134"/>
      <c r="AO84" s="85">
        <v>4</v>
      </c>
      <c r="AP84" s="85">
        <v>4</v>
      </c>
      <c r="AQ84" s="85"/>
      <c r="AR84" s="85">
        <v>9</v>
      </c>
      <c r="AS84" s="85"/>
      <c r="AT84" s="85"/>
      <c r="AU84" s="134"/>
      <c r="AV84" s="85">
        <v>4</v>
      </c>
      <c r="AW84" s="85"/>
      <c r="AX84" s="85">
        <v>4</v>
      </c>
      <c r="AY84" s="85">
        <v>4</v>
      </c>
      <c r="AZ84" s="85">
        <v>4</v>
      </c>
      <c r="BA84" s="85"/>
      <c r="BB84" s="134"/>
      <c r="BC84" s="134"/>
      <c r="BD84" s="85">
        <v>4</v>
      </c>
      <c r="BE84" s="85">
        <v>4</v>
      </c>
      <c r="BF84" s="85">
        <v>4</v>
      </c>
      <c r="BG84" s="85">
        <v>4</v>
      </c>
      <c r="BH84" s="85"/>
      <c r="BI84" s="134"/>
      <c r="BJ84" s="86">
        <v>4</v>
      </c>
      <c r="BK84" s="85">
        <v>4</v>
      </c>
      <c r="BL84" s="85">
        <v>4</v>
      </c>
      <c r="BM84" s="85">
        <v>4</v>
      </c>
      <c r="BN84" s="85">
        <v>4</v>
      </c>
      <c r="BO84" s="85"/>
      <c r="BP84" s="134"/>
      <c r="BQ84" s="85">
        <v>4</v>
      </c>
      <c r="BR84" s="85">
        <v>4</v>
      </c>
      <c r="BS84" s="85"/>
      <c r="BT84" s="85">
        <v>2</v>
      </c>
      <c r="BU84" s="85">
        <v>1</v>
      </c>
      <c r="BV84" s="85">
        <v>1</v>
      </c>
      <c r="BW84" s="134"/>
      <c r="BX84" s="85"/>
      <c r="BY84" s="85"/>
      <c r="BZ84" s="85"/>
      <c r="CA84" s="134"/>
      <c r="CB84" s="134"/>
      <c r="CC84" s="85"/>
      <c r="CD84" s="134"/>
      <c r="CE84" s="85">
        <v>4</v>
      </c>
      <c r="CF84" s="85">
        <v>4</v>
      </c>
      <c r="CG84" s="85"/>
      <c r="CH84" s="85">
        <v>4</v>
      </c>
      <c r="CI84" s="85">
        <v>4</v>
      </c>
      <c r="CJ84" s="86"/>
      <c r="CK84" s="647"/>
      <c r="CM84" s="61">
        <f t="shared" si="16"/>
        <v>36</v>
      </c>
      <c r="CN84" s="61">
        <f t="shared" si="17"/>
        <v>0</v>
      </c>
      <c r="CO84" s="62">
        <f t="shared" si="18"/>
        <v>1</v>
      </c>
      <c r="CP84" s="62">
        <f t="shared" si="19"/>
        <v>2</v>
      </c>
    </row>
    <row r="85" spans="1:94" ht="17.149999999999999" customHeight="1">
      <c r="A85" s="642"/>
      <c r="B85" s="645"/>
      <c r="C85" s="63" t="s">
        <v>716</v>
      </c>
      <c r="D85" s="135"/>
      <c r="E85" s="136"/>
      <c r="F85" s="83"/>
      <c r="G85" s="83"/>
      <c r="H85" s="83"/>
      <c r="I85" s="83"/>
      <c r="J85" s="83"/>
      <c r="K85" s="83"/>
      <c r="L85" s="136"/>
      <c r="M85" s="83"/>
      <c r="N85" s="83"/>
      <c r="O85" s="83"/>
      <c r="P85" s="83"/>
      <c r="Q85" s="83"/>
      <c r="R85" s="83"/>
      <c r="S85" s="136"/>
      <c r="T85" s="83">
        <v>4</v>
      </c>
      <c r="U85" s="83">
        <v>4</v>
      </c>
      <c r="V85" s="83">
        <v>4</v>
      </c>
      <c r="W85" s="83">
        <v>4</v>
      </c>
      <c r="X85" s="83">
        <v>4</v>
      </c>
      <c r="Y85" s="83"/>
      <c r="Z85" s="136"/>
      <c r="AA85" s="83">
        <v>4</v>
      </c>
      <c r="AB85" s="83">
        <v>4</v>
      </c>
      <c r="AC85" s="83">
        <v>4</v>
      </c>
      <c r="AD85" s="83">
        <v>4</v>
      </c>
      <c r="AE85" s="83">
        <v>4</v>
      </c>
      <c r="AF85" s="135"/>
      <c r="AG85" s="136"/>
      <c r="AH85" s="83">
        <v>4</v>
      </c>
      <c r="AI85" s="83">
        <v>4</v>
      </c>
      <c r="AJ85" s="83">
        <v>4</v>
      </c>
      <c r="AK85" s="83">
        <v>4</v>
      </c>
      <c r="AL85" s="83">
        <v>4</v>
      </c>
      <c r="AM85" s="83"/>
      <c r="AN85" s="136"/>
      <c r="AO85" s="83">
        <v>4</v>
      </c>
      <c r="AP85" s="83">
        <v>4</v>
      </c>
      <c r="AQ85" s="83"/>
      <c r="AR85" s="83"/>
      <c r="AS85" s="83"/>
      <c r="AT85" s="83"/>
      <c r="AU85" s="136"/>
      <c r="AV85" s="83">
        <v>4</v>
      </c>
      <c r="AW85" s="83"/>
      <c r="AX85" s="83">
        <v>4</v>
      </c>
      <c r="AY85" s="83">
        <v>4</v>
      </c>
      <c r="AZ85" s="83">
        <v>4</v>
      </c>
      <c r="BA85" s="83"/>
      <c r="BB85" s="136"/>
      <c r="BC85" s="136"/>
      <c r="BD85" s="83">
        <v>4</v>
      </c>
      <c r="BE85" s="83">
        <v>4</v>
      </c>
      <c r="BF85" s="83">
        <v>4</v>
      </c>
      <c r="BG85" s="83">
        <v>4</v>
      </c>
      <c r="BH85" s="83"/>
      <c r="BI85" s="136"/>
      <c r="BJ85" s="87">
        <v>4</v>
      </c>
      <c r="BK85" s="83">
        <v>4</v>
      </c>
      <c r="BL85" s="83">
        <v>4</v>
      </c>
      <c r="BM85" s="83">
        <v>4</v>
      </c>
      <c r="BN85" s="83">
        <v>4</v>
      </c>
      <c r="BO85" s="83"/>
      <c r="BP85" s="136"/>
      <c r="BQ85" s="83">
        <v>4</v>
      </c>
      <c r="BR85" s="83">
        <v>4</v>
      </c>
      <c r="BS85" s="83"/>
      <c r="BT85" s="83">
        <v>1</v>
      </c>
      <c r="BU85" s="83">
        <v>1</v>
      </c>
      <c r="BV85" s="83"/>
      <c r="BW85" s="136"/>
      <c r="BX85" s="83"/>
      <c r="BY85" s="83"/>
      <c r="BZ85" s="83"/>
      <c r="CA85" s="136"/>
      <c r="CB85" s="136"/>
      <c r="CC85" s="83"/>
      <c r="CD85" s="136"/>
      <c r="CE85" s="83">
        <v>4</v>
      </c>
      <c r="CF85" s="83">
        <v>4</v>
      </c>
      <c r="CG85" s="83"/>
      <c r="CH85" s="83">
        <v>4</v>
      </c>
      <c r="CI85" s="83">
        <v>4</v>
      </c>
      <c r="CJ85" s="87"/>
      <c r="CK85" s="648"/>
      <c r="CM85" s="64">
        <f t="shared" si="16"/>
        <v>36</v>
      </c>
      <c r="CN85" s="64">
        <f t="shared" si="17"/>
        <v>0</v>
      </c>
      <c r="CO85" s="65">
        <f t="shared" si="18"/>
        <v>0</v>
      </c>
      <c r="CP85" s="65">
        <f t="shared" si="19"/>
        <v>2</v>
      </c>
    </row>
    <row r="86" spans="1:94" ht="17.149999999999999" customHeight="1">
      <c r="A86" s="643"/>
      <c r="B86" s="646"/>
      <c r="C86" s="66" t="s">
        <v>717</v>
      </c>
      <c r="D86" s="137"/>
      <c r="E86" s="138"/>
      <c r="F86" s="84"/>
      <c r="G86" s="84"/>
      <c r="H86" s="84"/>
      <c r="I86" s="84"/>
      <c r="J86" s="84"/>
      <c r="K86" s="84"/>
      <c r="L86" s="138"/>
      <c r="M86" s="84"/>
      <c r="N86" s="84"/>
      <c r="O86" s="84"/>
      <c r="P86" s="84"/>
      <c r="Q86" s="84"/>
      <c r="R86" s="84"/>
      <c r="S86" s="138"/>
      <c r="T86" s="84"/>
      <c r="U86" s="84"/>
      <c r="V86" s="84"/>
      <c r="W86" s="84"/>
      <c r="X86" s="84"/>
      <c r="Y86" s="84"/>
      <c r="Z86" s="138"/>
      <c r="AA86" s="84"/>
      <c r="AB86" s="84"/>
      <c r="AC86" s="84"/>
      <c r="AD86" s="84"/>
      <c r="AE86" s="84"/>
      <c r="AF86" s="137"/>
      <c r="AG86" s="138"/>
      <c r="AH86" s="84"/>
      <c r="AI86" s="84"/>
      <c r="AJ86" s="84"/>
      <c r="AK86" s="84"/>
      <c r="AL86" s="84"/>
      <c r="AM86" s="84"/>
      <c r="AN86" s="138"/>
      <c r="AO86" s="84"/>
      <c r="AP86" s="84"/>
      <c r="AQ86" s="84"/>
      <c r="AR86" s="84"/>
      <c r="AS86" s="84"/>
      <c r="AT86" s="84"/>
      <c r="AU86" s="138"/>
      <c r="AV86" s="84"/>
      <c r="AW86" s="84"/>
      <c r="AX86" s="84"/>
      <c r="AY86" s="84"/>
      <c r="AZ86" s="84"/>
      <c r="BA86" s="84"/>
      <c r="BB86" s="138"/>
      <c r="BC86" s="138"/>
      <c r="BD86" s="84"/>
      <c r="BE86" s="84"/>
      <c r="BF86" s="84"/>
      <c r="BG86" s="84"/>
      <c r="BH86" s="84"/>
      <c r="BI86" s="138"/>
      <c r="BJ86" s="88"/>
      <c r="BK86" s="137"/>
      <c r="BL86" s="84"/>
      <c r="BM86" s="84"/>
      <c r="BN86" s="84"/>
      <c r="BO86" s="84"/>
      <c r="BP86" s="138"/>
      <c r="BQ86" s="84"/>
      <c r="BR86" s="84"/>
      <c r="BS86" s="84"/>
      <c r="BT86" s="84"/>
      <c r="BU86" s="84"/>
      <c r="BV86" s="84"/>
      <c r="BW86" s="138"/>
      <c r="BX86" s="84"/>
      <c r="BY86" s="84"/>
      <c r="BZ86" s="84"/>
      <c r="CA86" s="138"/>
      <c r="CB86" s="138"/>
      <c r="CC86" s="84"/>
      <c r="CD86" s="138"/>
      <c r="CE86" s="84"/>
      <c r="CF86" s="84"/>
      <c r="CG86" s="84"/>
      <c r="CH86" s="84"/>
      <c r="CI86" s="84"/>
      <c r="CJ86" s="88"/>
      <c r="CK86" s="649"/>
      <c r="CM86" s="67">
        <f t="shared" si="16"/>
        <v>0</v>
      </c>
      <c r="CN86" s="67">
        <f t="shared" si="17"/>
        <v>0</v>
      </c>
      <c r="CO86" s="68">
        <f t="shared" si="18"/>
        <v>0</v>
      </c>
      <c r="CP86" s="68">
        <f t="shared" si="19"/>
        <v>0</v>
      </c>
    </row>
    <row r="87" spans="1:94" ht="17.149999999999999" customHeight="1">
      <c r="A87" s="641">
        <v>28</v>
      </c>
      <c r="B87" s="644" t="s">
        <v>744</v>
      </c>
      <c r="C87" s="59" t="s">
        <v>712</v>
      </c>
      <c r="D87" s="133"/>
      <c r="E87" s="134"/>
      <c r="F87" s="85"/>
      <c r="G87" s="85"/>
      <c r="H87" s="85"/>
      <c r="I87" s="85"/>
      <c r="J87" s="85"/>
      <c r="K87" s="85"/>
      <c r="L87" s="134"/>
      <c r="M87" s="85"/>
      <c r="N87" s="85"/>
      <c r="O87" s="85"/>
      <c r="P87" s="85"/>
      <c r="Q87" s="85"/>
      <c r="R87" s="85"/>
      <c r="S87" s="134"/>
      <c r="T87" s="85">
        <v>4</v>
      </c>
      <c r="U87" s="85">
        <v>4</v>
      </c>
      <c r="V87" s="85">
        <v>4</v>
      </c>
      <c r="W87" s="85">
        <v>4</v>
      </c>
      <c r="X87" s="85">
        <v>4</v>
      </c>
      <c r="Y87" s="85"/>
      <c r="Z87" s="134"/>
      <c r="AA87" s="85">
        <v>4</v>
      </c>
      <c r="AB87" s="85">
        <v>4</v>
      </c>
      <c r="AC87" s="85">
        <v>4</v>
      </c>
      <c r="AD87" s="85">
        <v>4</v>
      </c>
      <c r="AE87" s="85">
        <v>4</v>
      </c>
      <c r="AF87" s="133"/>
      <c r="AG87" s="134"/>
      <c r="AH87" s="85">
        <v>4</v>
      </c>
      <c r="AI87" s="85">
        <v>4</v>
      </c>
      <c r="AJ87" s="85">
        <v>4</v>
      </c>
      <c r="AK87" s="85">
        <v>4</v>
      </c>
      <c r="AL87" s="85">
        <v>4</v>
      </c>
      <c r="AM87" s="85"/>
      <c r="AN87" s="134"/>
      <c r="AO87" s="85">
        <v>4</v>
      </c>
      <c r="AP87" s="85">
        <v>4</v>
      </c>
      <c r="AQ87" s="85"/>
      <c r="AR87" s="85">
        <v>10</v>
      </c>
      <c r="AS87" s="85"/>
      <c r="AT87" s="85"/>
      <c r="AU87" s="134"/>
      <c r="AV87" s="85">
        <v>4</v>
      </c>
      <c r="AW87" s="85"/>
      <c r="AX87" s="85">
        <v>4</v>
      </c>
      <c r="AY87" s="85">
        <v>4</v>
      </c>
      <c r="AZ87" s="85">
        <v>4</v>
      </c>
      <c r="BA87" s="85"/>
      <c r="BB87" s="134"/>
      <c r="BC87" s="134"/>
      <c r="BD87" s="85">
        <v>4</v>
      </c>
      <c r="BE87" s="85">
        <v>4</v>
      </c>
      <c r="BF87" s="85">
        <v>4</v>
      </c>
      <c r="BG87" s="85">
        <v>4</v>
      </c>
      <c r="BH87" s="85"/>
      <c r="BI87" s="134"/>
      <c r="BJ87" s="86">
        <v>4</v>
      </c>
      <c r="BK87" s="85">
        <v>4</v>
      </c>
      <c r="BL87" s="85">
        <v>4</v>
      </c>
      <c r="BM87" s="85">
        <v>4</v>
      </c>
      <c r="BN87" s="85">
        <v>4</v>
      </c>
      <c r="BO87" s="85"/>
      <c r="BP87" s="134"/>
      <c r="BQ87" s="85">
        <v>4</v>
      </c>
      <c r="BR87" s="85">
        <v>4</v>
      </c>
      <c r="BS87" s="85"/>
      <c r="BT87" s="85">
        <v>4</v>
      </c>
      <c r="BU87" s="85">
        <v>4</v>
      </c>
      <c r="BV87" s="85">
        <v>4</v>
      </c>
      <c r="BW87" s="134"/>
      <c r="BX87" s="85"/>
      <c r="BY87" s="85"/>
      <c r="BZ87" s="85"/>
      <c r="CA87" s="134"/>
      <c r="CB87" s="134"/>
      <c r="CC87" s="85"/>
      <c r="CD87" s="134"/>
      <c r="CE87" s="85">
        <v>4</v>
      </c>
      <c r="CF87" s="85">
        <v>4</v>
      </c>
      <c r="CG87" s="85"/>
      <c r="CH87" s="85">
        <v>4</v>
      </c>
      <c r="CI87" s="85">
        <v>4</v>
      </c>
      <c r="CJ87" s="86"/>
      <c r="CK87" s="647"/>
      <c r="CM87" s="61">
        <f t="shared" si="16"/>
        <v>39</v>
      </c>
      <c r="CN87" s="61">
        <f t="shared" si="17"/>
        <v>0</v>
      </c>
      <c r="CO87" s="62">
        <f t="shared" si="18"/>
        <v>0</v>
      </c>
      <c r="CP87" s="62">
        <f t="shared" si="19"/>
        <v>0</v>
      </c>
    </row>
    <row r="88" spans="1:94" ht="17.149999999999999" customHeight="1">
      <c r="A88" s="642"/>
      <c r="B88" s="645"/>
      <c r="C88" s="63" t="s">
        <v>716</v>
      </c>
      <c r="D88" s="135"/>
      <c r="E88" s="136"/>
      <c r="F88" s="83"/>
      <c r="G88" s="83"/>
      <c r="H88" s="83"/>
      <c r="I88" s="83"/>
      <c r="J88" s="83"/>
      <c r="K88" s="83"/>
      <c r="L88" s="136"/>
      <c r="M88" s="83"/>
      <c r="N88" s="83"/>
      <c r="O88" s="83"/>
      <c r="P88" s="83"/>
      <c r="Q88" s="83"/>
      <c r="R88" s="83"/>
      <c r="S88" s="136"/>
      <c r="T88" s="83">
        <v>4</v>
      </c>
      <c r="U88" s="83">
        <v>4</v>
      </c>
      <c r="V88" s="83">
        <v>4</v>
      </c>
      <c r="W88" s="83">
        <v>4</v>
      </c>
      <c r="X88" s="83">
        <v>4</v>
      </c>
      <c r="Y88" s="83"/>
      <c r="Z88" s="136"/>
      <c r="AA88" s="83">
        <v>4</v>
      </c>
      <c r="AB88" s="83">
        <v>4</v>
      </c>
      <c r="AC88" s="83">
        <v>4</v>
      </c>
      <c r="AD88" s="83">
        <v>4</v>
      </c>
      <c r="AE88" s="83">
        <v>4</v>
      </c>
      <c r="AF88" s="135"/>
      <c r="AG88" s="136"/>
      <c r="AH88" s="83">
        <v>4</v>
      </c>
      <c r="AI88" s="83">
        <v>4</v>
      </c>
      <c r="AJ88" s="83">
        <v>4</v>
      </c>
      <c r="AK88" s="83">
        <v>4</v>
      </c>
      <c r="AL88" s="83">
        <v>4</v>
      </c>
      <c r="AM88" s="83"/>
      <c r="AN88" s="136"/>
      <c r="AO88" s="83">
        <v>4</v>
      </c>
      <c r="AP88" s="83">
        <v>4</v>
      </c>
      <c r="AQ88" s="83"/>
      <c r="AR88" s="83"/>
      <c r="AS88" s="83"/>
      <c r="AT88" s="83"/>
      <c r="AU88" s="136"/>
      <c r="AV88" s="83">
        <v>4</v>
      </c>
      <c r="AW88" s="83"/>
      <c r="AX88" s="83">
        <v>4</v>
      </c>
      <c r="AY88" s="83">
        <v>4</v>
      </c>
      <c r="AZ88" s="83">
        <v>4</v>
      </c>
      <c r="BA88" s="83"/>
      <c r="BB88" s="136"/>
      <c r="BC88" s="136"/>
      <c r="BD88" s="83">
        <v>4</v>
      </c>
      <c r="BE88" s="83">
        <v>4</v>
      </c>
      <c r="BF88" s="83">
        <v>4</v>
      </c>
      <c r="BG88" s="83">
        <v>4</v>
      </c>
      <c r="BH88" s="83"/>
      <c r="BI88" s="136"/>
      <c r="BJ88" s="87">
        <v>4</v>
      </c>
      <c r="BK88" s="83">
        <v>4</v>
      </c>
      <c r="BL88" s="83">
        <v>4</v>
      </c>
      <c r="BM88" s="83">
        <v>4</v>
      </c>
      <c r="BN88" s="83">
        <v>4</v>
      </c>
      <c r="BO88" s="83"/>
      <c r="BP88" s="136"/>
      <c r="BQ88" s="83">
        <v>4</v>
      </c>
      <c r="BR88" s="83">
        <v>4</v>
      </c>
      <c r="BS88" s="83"/>
      <c r="BT88" s="83">
        <v>4</v>
      </c>
      <c r="BU88" s="83">
        <v>4</v>
      </c>
      <c r="BV88" s="83"/>
      <c r="BW88" s="136"/>
      <c r="BX88" s="83"/>
      <c r="BY88" s="83"/>
      <c r="BZ88" s="83"/>
      <c r="CA88" s="136"/>
      <c r="CB88" s="136"/>
      <c r="CC88" s="83"/>
      <c r="CD88" s="136"/>
      <c r="CE88" s="83">
        <v>4</v>
      </c>
      <c r="CF88" s="83">
        <v>4</v>
      </c>
      <c r="CG88" s="83"/>
      <c r="CH88" s="83">
        <v>4</v>
      </c>
      <c r="CI88" s="83">
        <v>4</v>
      </c>
      <c r="CJ88" s="87"/>
      <c r="CK88" s="648"/>
      <c r="CM88" s="64">
        <f t="shared" si="16"/>
        <v>38</v>
      </c>
      <c r="CN88" s="64">
        <f t="shared" si="17"/>
        <v>0</v>
      </c>
      <c r="CO88" s="65">
        <f t="shared" si="18"/>
        <v>0</v>
      </c>
      <c r="CP88" s="65">
        <f t="shared" si="19"/>
        <v>0</v>
      </c>
    </row>
    <row r="89" spans="1:94" ht="17.149999999999999" customHeight="1">
      <c r="A89" s="643"/>
      <c r="B89" s="646"/>
      <c r="C89" s="66" t="s">
        <v>717</v>
      </c>
      <c r="D89" s="137"/>
      <c r="E89" s="138"/>
      <c r="F89" s="84"/>
      <c r="G89" s="84"/>
      <c r="H89" s="84"/>
      <c r="I89" s="84"/>
      <c r="J89" s="84"/>
      <c r="K89" s="84"/>
      <c r="L89" s="138"/>
      <c r="M89" s="84"/>
      <c r="N89" s="84"/>
      <c r="O89" s="84"/>
      <c r="P89" s="84"/>
      <c r="Q89" s="84"/>
      <c r="R89" s="84"/>
      <c r="S89" s="138"/>
      <c r="T89" s="84"/>
      <c r="U89" s="84"/>
      <c r="V89" s="84"/>
      <c r="W89" s="84"/>
      <c r="X89" s="84"/>
      <c r="Y89" s="84"/>
      <c r="Z89" s="138"/>
      <c r="AA89" s="84"/>
      <c r="AB89" s="84"/>
      <c r="AC89" s="84"/>
      <c r="AD89" s="84"/>
      <c r="AE89" s="84"/>
      <c r="AF89" s="137"/>
      <c r="AG89" s="138"/>
      <c r="AH89" s="84"/>
      <c r="AI89" s="84"/>
      <c r="AJ89" s="84"/>
      <c r="AK89" s="84"/>
      <c r="AL89" s="84"/>
      <c r="AM89" s="84"/>
      <c r="AN89" s="138"/>
      <c r="AO89" s="84"/>
      <c r="AP89" s="84"/>
      <c r="AQ89" s="84"/>
      <c r="AR89" s="84"/>
      <c r="AS89" s="84"/>
      <c r="AT89" s="84"/>
      <c r="AU89" s="138"/>
      <c r="AV89" s="84"/>
      <c r="AW89" s="84"/>
      <c r="AX89" s="84"/>
      <c r="AY89" s="84"/>
      <c r="AZ89" s="84"/>
      <c r="BA89" s="84"/>
      <c r="BB89" s="138"/>
      <c r="BC89" s="138"/>
      <c r="BD89" s="84"/>
      <c r="BE89" s="84"/>
      <c r="BF89" s="84"/>
      <c r="BG89" s="84"/>
      <c r="BH89" s="84"/>
      <c r="BI89" s="138"/>
      <c r="BJ89" s="88"/>
      <c r="BK89" s="137"/>
      <c r="BL89" s="84"/>
      <c r="BM89" s="84"/>
      <c r="BN89" s="84"/>
      <c r="BO89" s="84"/>
      <c r="BP89" s="138"/>
      <c r="BQ89" s="84"/>
      <c r="BR89" s="84"/>
      <c r="BS89" s="84"/>
      <c r="BT89" s="84"/>
      <c r="BU89" s="84"/>
      <c r="BV89" s="84"/>
      <c r="BW89" s="138"/>
      <c r="BX89" s="84"/>
      <c r="BY89" s="84"/>
      <c r="BZ89" s="84"/>
      <c r="CA89" s="138"/>
      <c r="CB89" s="138"/>
      <c r="CC89" s="84"/>
      <c r="CD89" s="138"/>
      <c r="CE89" s="84"/>
      <c r="CF89" s="84"/>
      <c r="CG89" s="84"/>
      <c r="CH89" s="84"/>
      <c r="CI89" s="84"/>
      <c r="CJ89" s="88"/>
      <c r="CK89" s="649"/>
      <c r="CM89" s="67">
        <f t="shared" si="16"/>
        <v>0</v>
      </c>
      <c r="CN89" s="67">
        <f t="shared" si="17"/>
        <v>0</v>
      </c>
      <c r="CO89" s="68">
        <f t="shared" si="18"/>
        <v>0</v>
      </c>
      <c r="CP89" s="68">
        <f t="shared" si="19"/>
        <v>0</v>
      </c>
    </row>
    <row r="90" spans="1:94" ht="17.149999999999999" customHeight="1">
      <c r="A90" s="641">
        <v>29</v>
      </c>
      <c r="B90" s="644" t="s">
        <v>745</v>
      </c>
      <c r="C90" s="59" t="s">
        <v>712</v>
      </c>
      <c r="D90" s="133"/>
      <c r="E90" s="134"/>
      <c r="F90" s="85"/>
      <c r="G90" s="85"/>
      <c r="H90" s="85"/>
      <c r="I90" s="85"/>
      <c r="J90" s="85"/>
      <c r="K90" s="85"/>
      <c r="L90" s="134"/>
      <c r="M90" s="85"/>
      <c r="N90" s="85"/>
      <c r="O90" s="85"/>
      <c r="P90" s="85"/>
      <c r="Q90" s="85"/>
      <c r="R90" s="85"/>
      <c r="S90" s="134"/>
      <c r="T90" s="85">
        <v>4</v>
      </c>
      <c r="U90" s="85">
        <v>4</v>
      </c>
      <c r="V90" s="85">
        <v>4</v>
      </c>
      <c r="W90" s="85">
        <v>4</v>
      </c>
      <c r="X90" s="85">
        <v>4</v>
      </c>
      <c r="Y90" s="85"/>
      <c r="Z90" s="134"/>
      <c r="AA90" s="85">
        <v>4</v>
      </c>
      <c r="AB90" s="85">
        <v>4</v>
      </c>
      <c r="AC90" s="85">
        <v>4</v>
      </c>
      <c r="AD90" s="85">
        <v>4</v>
      </c>
      <c r="AE90" s="85">
        <v>4</v>
      </c>
      <c r="AF90" s="133"/>
      <c r="AG90" s="134"/>
      <c r="AH90" s="85">
        <v>4</v>
      </c>
      <c r="AI90" s="85">
        <v>4</v>
      </c>
      <c r="AJ90" s="85">
        <v>4</v>
      </c>
      <c r="AK90" s="85">
        <v>4</v>
      </c>
      <c r="AL90" s="85">
        <v>4</v>
      </c>
      <c r="AM90" s="85"/>
      <c r="AN90" s="134"/>
      <c r="AO90" s="85">
        <v>4</v>
      </c>
      <c r="AP90" s="85">
        <v>4</v>
      </c>
      <c r="AQ90" s="85"/>
      <c r="AR90" s="85">
        <v>4</v>
      </c>
      <c r="AS90" s="85"/>
      <c r="AT90" s="85"/>
      <c r="AU90" s="134"/>
      <c r="AV90" s="85">
        <v>4</v>
      </c>
      <c r="AW90" s="85"/>
      <c r="AX90" s="85">
        <v>4</v>
      </c>
      <c r="AY90" s="85">
        <v>4</v>
      </c>
      <c r="AZ90" s="85">
        <v>4</v>
      </c>
      <c r="BA90" s="85"/>
      <c r="BB90" s="134"/>
      <c r="BC90" s="134"/>
      <c r="BD90" s="85">
        <v>4</v>
      </c>
      <c r="BE90" s="85">
        <v>4</v>
      </c>
      <c r="BF90" s="85">
        <v>4</v>
      </c>
      <c r="BG90" s="85">
        <v>4</v>
      </c>
      <c r="BH90" s="85"/>
      <c r="BI90" s="134"/>
      <c r="BJ90" s="86">
        <v>4</v>
      </c>
      <c r="BK90" s="85">
        <v>4</v>
      </c>
      <c r="BL90" s="85">
        <v>4</v>
      </c>
      <c r="BM90" s="85">
        <v>4</v>
      </c>
      <c r="BN90" s="85">
        <v>4</v>
      </c>
      <c r="BO90" s="85"/>
      <c r="BP90" s="134"/>
      <c r="BQ90" s="85">
        <v>4</v>
      </c>
      <c r="BR90" s="85">
        <v>4</v>
      </c>
      <c r="BS90" s="85"/>
      <c r="BT90" s="85">
        <v>4</v>
      </c>
      <c r="BU90" s="85">
        <v>4</v>
      </c>
      <c r="BV90" s="85">
        <v>4</v>
      </c>
      <c r="BW90" s="134"/>
      <c r="BX90" s="85"/>
      <c r="BY90" s="85"/>
      <c r="BZ90" s="85"/>
      <c r="CA90" s="134"/>
      <c r="CB90" s="134"/>
      <c r="CC90" s="85"/>
      <c r="CD90" s="134"/>
      <c r="CE90" s="85">
        <v>4</v>
      </c>
      <c r="CF90" s="85">
        <v>4</v>
      </c>
      <c r="CG90" s="85"/>
      <c r="CH90" s="85">
        <v>4</v>
      </c>
      <c r="CI90" s="85">
        <v>4</v>
      </c>
      <c r="CJ90" s="86"/>
      <c r="CK90" s="647"/>
      <c r="CM90" s="61">
        <f t="shared" si="16"/>
        <v>40</v>
      </c>
      <c r="CN90" s="61">
        <f t="shared" si="17"/>
        <v>0</v>
      </c>
      <c r="CO90" s="62">
        <f t="shared" si="18"/>
        <v>0</v>
      </c>
      <c r="CP90" s="62">
        <f t="shared" si="19"/>
        <v>0</v>
      </c>
    </row>
    <row r="91" spans="1:94" ht="17.149999999999999" customHeight="1">
      <c r="A91" s="642"/>
      <c r="B91" s="645"/>
      <c r="C91" s="63" t="s">
        <v>716</v>
      </c>
      <c r="D91" s="135"/>
      <c r="E91" s="136"/>
      <c r="F91" s="83"/>
      <c r="G91" s="83"/>
      <c r="H91" s="83"/>
      <c r="I91" s="83"/>
      <c r="J91" s="83"/>
      <c r="K91" s="83"/>
      <c r="L91" s="136"/>
      <c r="M91" s="83"/>
      <c r="N91" s="83"/>
      <c r="O91" s="83"/>
      <c r="P91" s="83"/>
      <c r="Q91" s="83"/>
      <c r="R91" s="83"/>
      <c r="S91" s="136"/>
      <c r="T91" s="83">
        <v>4</v>
      </c>
      <c r="U91" s="83">
        <v>4</v>
      </c>
      <c r="V91" s="83">
        <v>4</v>
      </c>
      <c r="W91" s="83">
        <v>4</v>
      </c>
      <c r="X91" s="83">
        <v>4</v>
      </c>
      <c r="Y91" s="83"/>
      <c r="Z91" s="136"/>
      <c r="AA91" s="83">
        <v>4</v>
      </c>
      <c r="AB91" s="83">
        <v>4</v>
      </c>
      <c r="AC91" s="83">
        <v>4</v>
      </c>
      <c r="AD91" s="83">
        <v>4</v>
      </c>
      <c r="AE91" s="83">
        <v>4</v>
      </c>
      <c r="AF91" s="135"/>
      <c r="AG91" s="136"/>
      <c r="AH91" s="83">
        <v>4</v>
      </c>
      <c r="AI91" s="83">
        <v>4</v>
      </c>
      <c r="AJ91" s="83">
        <v>4</v>
      </c>
      <c r="AK91" s="83">
        <v>4</v>
      </c>
      <c r="AL91" s="83">
        <v>4</v>
      </c>
      <c r="AM91" s="83"/>
      <c r="AN91" s="136"/>
      <c r="AO91" s="83">
        <v>4</v>
      </c>
      <c r="AP91" s="83">
        <v>4</v>
      </c>
      <c r="AQ91" s="83"/>
      <c r="AR91" s="83"/>
      <c r="AS91" s="83"/>
      <c r="AT91" s="83"/>
      <c r="AU91" s="136"/>
      <c r="AV91" s="83">
        <v>4</v>
      </c>
      <c r="AW91" s="83"/>
      <c r="AX91" s="83">
        <v>4</v>
      </c>
      <c r="AY91" s="83">
        <v>4</v>
      </c>
      <c r="AZ91" s="83">
        <v>4</v>
      </c>
      <c r="BA91" s="83"/>
      <c r="BB91" s="136"/>
      <c r="BC91" s="136"/>
      <c r="BD91" s="83">
        <v>4</v>
      </c>
      <c r="BE91" s="83">
        <v>4</v>
      </c>
      <c r="BF91" s="83">
        <v>4</v>
      </c>
      <c r="BG91" s="83">
        <v>4</v>
      </c>
      <c r="BH91" s="83"/>
      <c r="BI91" s="136"/>
      <c r="BJ91" s="87">
        <v>4</v>
      </c>
      <c r="BK91" s="83">
        <v>4</v>
      </c>
      <c r="BL91" s="83">
        <v>4</v>
      </c>
      <c r="BM91" s="83">
        <v>4</v>
      </c>
      <c r="BN91" s="83">
        <v>4</v>
      </c>
      <c r="BO91" s="83"/>
      <c r="BP91" s="136"/>
      <c r="BQ91" s="83">
        <v>4</v>
      </c>
      <c r="BR91" s="83">
        <v>4</v>
      </c>
      <c r="BS91" s="83"/>
      <c r="BT91" s="83">
        <v>4</v>
      </c>
      <c r="BU91" s="83">
        <v>4</v>
      </c>
      <c r="BV91" s="83"/>
      <c r="BW91" s="136"/>
      <c r="BX91" s="83"/>
      <c r="BY91" s="83"/>
      <c r="BZ91" s="83"/>
      <c r="CA91" s="136"/>
      <c r="CB91" s="136"/>
      <c r="CC91" s="83"/>
      <c r="CD91" s="136"/>
      <c r="CE91" s="83">
        <v>4</v>
      </c>
      <c r="CF91" s="83">
        <v>4</v>
      </c>
      <c r="CG91" s="83"/>
      <c r="CH91" s="83">
        <v>4</v>
      </c>
      <c r="CI91" s="83">
        <v>4</v>
      </c>
      <c r="CJ91" s="87"/>
      <c r="CK91" s="648"/>
      <c r="CM91" s="64">
        <f t="shared" si="16"/>
        <v>38</v>
      </c>
      <c r="CN91" s="64">
        <f t="shared" si="17"/>
        <v>0</v>
      </c>
      <c r="CO91" s="65">
        <f t="shared" si="18"/>
        <v>0</v>
      </c>
      <c r="CP91" s="65">
        <f t="shared" si="19"/>
        <v>0</v>
      </c>
    </row>
    <row r="92" spans="1:94" ht="17.149999999999999" customHeight="1">
      <c r="A92" s="643"/>
      <c r="B92" s="646"/>
      <c r="C92" s="66" t="s">
        <v>717</v>
      </c>
      <c r="D92" s="137"/>
      <c r="E92" s="138"/>
      <c r="F92" s="84"/>
      <c r="G92" s="84"/>
      <c r="H92" s="84"/>
      <c r="I92" s="84"/>
      <c r="J92" s="84"/>
      <c r="K92" s="84"/>
      <c r="L92" s="138"/>
      <c r="M92" s="84"/>
      <c r="N92" s="84"/>
      <c r="O92" s="84"/>
      <c r="P92" s="84"/>
      <c r="Q92" s="84"/>
      <c r="R92" s="84"/>
      <c r="S92" s="138"/>
      <c r="T92" s="84"/>
      <c r="U92" s="84"/>
      <c r="V92" s="84"/>
      <c r="W92" s="84"/>
      <c r="X92" s="84"/>
      <c r="Y92" s="84"/>
      <c r="Z92" s="138"/>
      <c r="AA92" s="84"/>
      <c r="AB92" s="84"/>
      <c r="AC92" s="84"/>
      <c r="AD92" s="84"/>
      <c r="AE92" s="84"/>
      <c r="AF92" s="137"/>
      <c r="AG92" s="138"/>
      <c r="AH92" s="84"/>
      <c r="AI92" s="84"/>
      <c r="AJ92" s="84"/>
      <c r="AK92" s="84"/>
      <c r="AL92" s="84"/>
      <c r="AM92" s="84"/>
      <c r="AN92" s="138"/>
      <c r="AO92" s="84"/>
      <c r="AP92" s="84"/>
      <c r="AQ92" s="84"/>
      <c r="AR92" s="84"/>
      <c r="AS92" s="84"/>
      <c r="AT92" s="84"/>
      <c r="AU92" s="138"/>
      <c r="AV92" s="84"/>
      <c r="AW92" s="84"/>
      <c r="AX92" s="84"/>
      <c r="AY92" s="84"/>
      <c r="AZ92" s="84"/>
      <c r="BA92" s="84"/>
      <c r="BB92" s="138"/>
      <c r="BC92" s="138"/>
      <c r="BD92" s="84"/>
      <c r="BE92" s="84"/>
      <c r="BF92" s="84"/>
      <c r="BG92" s="84"/>
      <c r="BH92" s="84"/>
      <c r="BI92" s="138"/>
      <c r="BJ92" s="88"/>
      <c r="BK92" s="137"/>
      <c r="BL92" s="84"/>
      <c r="BM92" s="84"/>
      <c r="BN92" s="84"/>
      <c r="BO92" s="84"/>
      <c r="BP92" s="138"/>
      <c r="BQ92" s="84"/>
      <c r="BR92" s="84"/>
      <c r="BS92" s="84"/>
      <c r="BT92" s="84"/>
      <c r="BU92" s="84"/>
      <c r="BV92" s="84"/>
      <c r="BW92" s="138"/>
      <c r="BX92" s="84"/>
      <c r="BY92" s="84"/>
      <c r="BZ92" s="84"/>
      <c r="CA92" s="138"/>
      <c r="CB92" s="138"/>
      <c r="CC92" s="84"/>
      <c r="CD92" s="138"/>
      <c r="CE92" s="84"/>
      <c r="CF92" s="84"/>
      <c r="CG92" s="84"/>
      <c r="CH92" s="84"/>
      <c r="CI92" s="84"/>
      <c r="CJ92" s="88"/>
      <c r="CK92" s="649"/>
      <c r="CM92" s="67">
        <f t="shared" si="16"/>
        <v>0</v>
      </c>
      <c r="CN92" s="67">
        <f t="shared" si="17"/>
        <v>0</v>
      </c>
      <c r="CO92" s="68">
        <f t="shared" si="18"/>
        <v>0</v>
      </c>
      <c r="CP92" s="68">
        <f t="shared" si="19"/>
        <v>0</v>
      </c>
    </row>
    <row r="93" spans="1:94" ht="17.149999999999999" customHeight="1">
      <c r="A93" s="641">
        <v>30</v>
      </c>
      <c r="B93" s="644" t="s">
        <v>746</v>
      </c>
      <c r="C93" s="59" t="s">
        <v>712</v>
      </c>
      <c r="D93" s="133"/>
      <c r="E93" s="134"/>
      <c r="F93" s="85"/>
      <c r="G93" s="85"/>
      <c r="H93" s="85"/>
      <c r="I93" s="85"/>
      <c r="J93" s="85"/>
      <c r="K93" s="85"/>
      <c r="L93" s="134"/>
      <c r="M93" s="85"/>
      <c r="N93" s="85"/>
      <c r="O93" s="85"/>
      <c r="P93" s="85"/>
      <c r="Q93" s="85"/>
      <c r="R93" s="85"/>
      <c r="S93" s="134"/>
      <c r="T93" s="85">
        <v>4</v>
      </c>
      <c r="U93" s="85">
        <v>4</v>
      </c>
      <c r="V93" s="85">
        <v>4</v>
      </c>
      <c r="W93" s="85">
        <v>4</v>
      </c>
      <c r="X93" s="85">
        <v>4</v>
      </c>
      <c r="Y93" s="85"/>
      <c r="Z93" s="134"/>
      <c r="AA93" s="85">
        <v>4</v>
      </c>
      <c r="AB93" s="85">
        <v>4</v>
      </c>
      <c r="AC93" s="85">
        <v>4</v>
      </c>
      <c r="AD93" s="85">
        <v>4</v>
      </c>
      <c r="AE93" s="85">
        <v>4</v>
      </c>
      <c r="AF93" s="133"/>
      <c r="AG93" s="134"/>
      <c r="AH93" s="85">
        <v>4</v>
      </c>
      <c r="AI93" s="85">
        <v>4</v>
      </c>
      <c r="AJ93" s="85">
        <v>4</v>
      </c>
      <c r="AK93" s="85">
        <v>4</v>
      </c>
      <c r="AL93" s="85">
        <v>4</v>
      </c>
      <c r="AM93" s="85"/>
      <c r="AN93" s="134"/>
      <c r="AO93" s="85">
        <v>4</v>
      </c>
      <c r="AP93" s="85">
        <v>4</v>
      </c>
      <c r="AQ93" s="85"/>
      <c r="AR93" s="85">
        <v>4</v>
      </c>
      <c r="AS93" s="85"/>
      <c r="AT93" s="85"/>
      <c r="AU93" s="134"/>
      <c r="AV93" s="85">
        <v>4</v>
      </c>
      <c r="AW93" s="85"/>
      <c r="AX93" s="85">
        <v>4</v>
      </c>
      <c r="AY93" s="85">
        <v>4</v>
      </c>
      <c r="AZ93" s="85">
        <v>4</v>
      </c>
      <c r="BA93" s="85"/>
      <c r="BB93" s="134"/>
      <c r="BC93" s="134"/>
      <c r="BD93" s="85">
        <v>4</v>
      </c>
      <c r="BE93" s="85">
        <v>4</v>
      </c>
      <c r="BF93" s="85">
        <v>4</v>
      </c>
      <c r="BG93" s="85">
        <v>4</v>
      </c>
      <c r="BH93" s="85"/>
      <c r="BI93" s="134"/>
      <c r="BJ93" s="86">
        <v>4</v>
      </c>
      <c r="BK93" s="85">
        <v>4</v>
      </c>
      <c r="BL93" s="85">
        <v>4</v>
      </c>
      <c r="BM93" s="85">
        <v>4</v>
      </c>
      <c r="BN93" s="85">
        <v>4</v>
      </c>
      <c r="BO93" s="85"/>
      <c r="BP93" s="134"/>
      <c r="BQ93" s="85">
        <v>4</v>
      </c>
      <c r="BR93" s="85">
        <v>4</v>
      </c>
      <c r="BS93" s="85"/>
      <c r="BT93" s="85">
        <v>2</v>
      </c>
      <c r="BU93" s="85">
        <v>4</v>
      </c>
      <c r="BV93" s="85">
        <v>4</v>
      </c>
      <c r="BW93" s="134"/>
      <c r="BX93" s="85"/>
      <c r="BY93" s="85"/>
      <c r="BZ93" s="85"/>
      <c r="CA93" s="134"/>
      <c r="CB93" s="134"/>
      <c r="CC93" s="85"/>
      <c r="CD93" s="134"/>
      <c r="CE93" s="85">
        <v>4</v>
      </c>
      <c r="CF93" s="85">
        <v>4</v>
      </c>
      <c r="CG93" s="85"/>
      <c r="CH93" s="85">
        <v>4</v>
      </c>
      <c r="CI93" s="85">
        <v>4</v>
      </c>
      <c r="CJ93" s="86"/>
      <c r="CK93" s="647"/>
      <c r="CM93" s="61">
        <f t="shared" ref="CM93:CM95" si="20">COUNTIF(D93:CJ93,"4")</f>
        <v>39</v>
      </c>
      <c r="CN93" s="61">
        <f t="shared" ref="CN93:CN95" si="21">COUNTIF(D93:CJ93,"3")</f>
        <v>0</v>
      </c>
      <c r="CO93" s="62">
        <f t="shared" ref="CO93:CO95" si="22">COUNTIF(D93:CJ93,"2")</f>
        <v>1</v>
      </c>
      <c r="CP93" s="62">
        <f t="shared" ref="CP93:CP95" si="23">COUNTIF(D93:CJ93,"1")</f>
        <v>0</v>
      </c>
    </row>
    <row r="94" spans="1:94" ht="17.149999999999999" customHeight="1">
      <c r="A94" s="642"/>
      <c r="B94" s="645"/>
      <c r="C94" s="63" t="s">
        <v>716</v>
      </c>
      <c r="D94" s="135"/>
      <c r="E94" s="136"/>
      <c r="F94" s="83"/>
      <c r="G94" s="83"/>
      <c r="H94" s="83"/>
      <c r="I94" s="83"/>
      <c r="J94" s="83"/>
      <c r="K94" s="83"/>
      <c r="L94" s="136"/>
      <c r="M94" s="83"/>
      <c r="N94" s="83"/>
      <c r="O94" s="83"/>
      <c r="P94" s="83"/>
      <c r="Q94" s="83"/>
      <c r="R94" s="83"/>
      <c r="S94" s="136"/>
      <c r="T94" s="83">
        <v>4</v>
      </c>
      <c r="U94" s="83">
        <v>4</v>
      </c>
      <c r="V94" s="83">
        <v>4</v>
      </c>
      <c r="W94" s="83">
        <v>4</v>
      </c>
      <c r="X94" s="83">
        <v>4</v>
      </c>
      <c r="Y94" s="83"/>
      <c r="Z94" s="136"/>
      <c r="AA94" s="83">
        <v>4</v>
      </c>
      <c r="AB94" s="83">
        <v>4</v>
      </c>
      <c r="AC94" s="83">
        <v>4</v>
      </c>
      <c r="AD94" s="83">
        <v>4</v>
      </c>
      <c r="AE94" s="83">
        <v>4</v>
      </c>
      <c r="AF94" s="135"/>
      <c r="AG94" s="136"/>
      <c r="AH94" s="83">
        <v>4</v>
      </c>
      <c r="AI94" s="83">
        <v>4</v>
      </c>
      <c r="AJ94" s="83">
        <v>4</v>
      </c>
      <c r="AK94" s="83">
        <v>4</v>
      </c>
      <c r="AL94" s="83">
        <v>4</v>
      </c>
      <c r="AM94" s="83"/>
      <c r="AN94" s="136"/>
      <c r="AO94" s="83">
        <v>4</v>
      </c>
      <c r="AP94" s="83">
        <v>4</v>
      </c>
      <c r="AQ94" s="83"/>
      <c r="AR94" s="83"/>
      <c r="AS94" s="83"/>
      <c r="AT94" s="83"/>
      <c r="AU94" s="136"/>
      <c r="AV94" s="83">
        <v>4</v>
      </c>
      <c r="AW94" s="83"/>
      <c r="AX94" s="83">
        <v>4</v>
      </c>
      <c r="AY94" s="83">
        <v>4</v>
      </c>
      <c r="AZ94" s="83">
        <v>4</v>
      </c>
      <c r="BA94" s="83"/>
      <c r="BB94" s="136"/>
      <c r="BC94" s="136"/>
      <c r="BD94" s="83">
        <v>4</v>
      </c>
      <c r="BE94" s="83">
        <v>4</v>
      </c>
      <c r="BF94" s="83">
        <v>4</v>
      </c>
      <c r="BG94" s="83">
        <v>4</v>
      </c>
      <c r="BH94" s="83"/>
      <c r="BI94" s="136"/>
      <c r="BJ94" s="87">
        <v>4</v>
      </c>
      <c r="BK94" s="83">
        <v>4</v>
      </c>
      <c r="BL94" s="83">
        <v>4</v>
      </c>
      <c r="BM94" s="83">
        <v>4</v>
      </c>
      <c r="BN94" s="83">
        <v>4</v>
      </c>
      <c r="BO94" s="83"/>
      <c r="BP94" s="136"/>
      <c r="BQ94" s="83">
        <v>4</v>
      </c>
      <c r="BR94" s="83">
        <v>4</v>
      </c>
      <c r="BS94" s="83"/>
      <c r="BT94" s="83">
        <v>4</v>
      </c>
      <c r="BU94" s="83">
        <v>4</v>
      </c>
      <c r="BV94" s="83"/>
      <c r="BW94" s="136"/>
      <c r="BX94" s="83"/>
      <c r="BY94" s="83"/>
      <c r="BZ94" s="83"/>
      <c r="CA94" s="136"/>
      <c r="CB94" s="136"/>
      <c r="CC94" s="83"/>
      <c r="CD94" s="136"/>
      <c r="CE94" s="83">
        <v>4</v>
      </c>
      <c r="CF94" s="83">
        <v>4</v>
      </c>
      <c r="CG94" s="83"/>
      <c r="CH94" s="83">
        <v>4</v>
      </c>
      <c r="CI94" s="83">
        <v>4</v>
      </c>
      <c r="CJ94" s="87"/>
      <c r="CK94" s="648"/>
      <c r="CM94" s="64">
        <f t="shared" si="20"/>
        <v>38</v>
      </c>
      <c r="CN94" s="64">
        <f t="shared" si="21"/>
        <v>0</v>
      </c>
      <c r="CO94" s="65">
        <f t="shared" si="22"/>
        <v>0</v>
      </c>
      <c r="CP94" s="65">
        <f t="shared" si="23"/>
        <v>0</v>
      </c>
    </row>
    <row r="95" spans="1:94" ht="17.149999999999999" customHeight="1">
      <c r="A95" s="643"/>
      <c r="B95" s="646"/>
      <c r="C95" s="66" t="s">
        <v>717</v>
      </c>
      <c r="D95" s="137"/>
      <c r="E95" s="138"/>
      <c r="F95" s="84"/>
      <c r="G95" s="84"/>
      <c r="H95" s="84"/>
      <c r="I95" s="84"/>
      <c r="J95" s="84"/>
      <c r="K95" s="84"/>
      <c r="L95" s="138"/>
      <c r="M95" s="84"/>
      <c r="N95" s="84"/>
      <c r="O95" s="84"/>
      <c r="P95" s="84"/>
      <c r="Q95" s="84"/>
      <c r="R95" s="84"/>
      <c r="S95" s="138"/>
      <c r="T95" s="84"/>
      <c r="U95" s="84"/>
      <c r="V95" s="84"/>
      <c r="W95" s="84"/>
      <c r="X95" s="84"/>
      <c r="Y95" s="84"/>
      <c r="Z95" s="138"/>
      <c r="AA95" s="84"/>
      <c r="AB95" s="84"/>
      <c r="AC95" s="84"/>
      <c r="AD95" s="84"/>
      <c r="AE95" s="84"/>
      <c r="AF95" s="137"/>
      <c r="AG95" s="138"/>
      <c r="AH95" s="84"/>
      <c r="AI95" s="84"/>
      <c r="AJ95" s="84"/>
      <c r="AK95" s="84"/>
      <c r="AL95" s="84"/>
      <c r="AM95" s="84"/>
      <c r="AN95" s="138"/>
      <c r="AO95" s="84"/>
      <c r="AP95" s="84"/>
      <c r="AQ95" s="84"/>
      <c r="AR95" s="84"/>
      <c r="AS95" s="84"/>
      <c r="AT95" s="84"/>
      <c r="AU95" s="138"/>
      <c r="AV95" s="84"/>
      <c r="AW95" s="84"/>
      <c r="AX95" s="84"/>
      <c r="AY95" s="84"/>
      <c r="AZ95" s="84"/>
      <c r="BA95" s="84"/>
      <c r="BB95" s="138"/>
      <c r="BC95" s="138"/>
      <c r="BD95" s="84"/>
      <c r="BE95" s="84"/>
      <c r="BF95" s="84"/>
      <c r="BG95" s="84"/>
      <c r="BH95" s="84"/>
      <c r="BI95" s="138"/>
      <c r="BJ95" s="88"/>
      <c r="BK95" s="137"/>
      <c r="BL95" s="84"/>
      <c r="BM95" s="84"/>
      <c r="BN95" s="84"/>
      <c r="BO95" s="84"/>
      <c r="BP95" s="138"/>
      <c r="BQ95" s="84"/>
      <c r="BR95" s="84"/>
      <c r="BS95" s="84"/>
      <c r="BT95" s="84"/>
      <c r="BU95" s="84"/>
      <c r="BV95" s="84"/>
      <c r="BW95" s="138"/>
      <c r="BX95" s="84"/>
      <c r="BY95" s="84"/>
      <c r="BZ95" s="84"/>
      <c r="CA95" s="138"/>
      <c r="CB95" s="138"/>
      <c r="CC95" s="84"/>
      <c r="CD95" s="138"/>
      <c r="CE95" s="84"/>
      <c r="CF95" s="84"/>
      <c r="CG95" s="84"/>
      <c r="CH95" s="84"/>
      <c r="CI95" s="84"/>
      <c r="CJ95" s="88"/>
      <c r="CK95" s="649"/>
      <c r="CM95" s="67">
        <f t="shared" si="20"/>
        <v>0</v>
      </c>
      <c r="CN95" s="67">
        <f t="shared" si="21"/>
        <v>0</v>
      </c>
      <c r="CO95" s="68">
        <f t="shared" si="22"/>
        <v>0</v>
      </c>
      <c r="CP95" s="68">
        <f t="shared" si="23"/>
        <v>0</v>
      </c>
    </row>
    <row r="96" spans="1:94" ht="17.149999999999999" customHeight="1">
      <c r="A96" s="641">
        <v>31</v>
      </c>
      <c r="B96" s="644" t="s">
        <v>747</v>
      </c>
      <c r="C96" s="59" t="s">
        <v>712</v>
      </c>
      <c r="D96" s="133"/>
      <c r="E96" s="134"/>
      <c r="F96" s="85"/>
      <c r="G96" s="85"/>
      <c r="H96" s="85"/>
      <c r="I96" s="85"/>
      <c r="J96" s="85"/>
      <c r="K96" s="85"/>
      <c r="L96" s="134"/>
      <c r="M96" s="85"/>
      <c r="N96" s="85"/>
      <c r="O96" s="85"/>
      <c r="P96" s="85"/>
      <c r="Q96" s="85"/>
      <c r="R96" s="85"/>
      <c r="S96" s="134"/>
      <c r="T96" s="85">
        <v>4</v>
      </c>
      <c r="U96" s="85">
        <v>4</v>
      </c>
      <c r="V96" s="85">
        <v>4</v>
      </c>
      <c r="W96" s="85">
        <v>4</v>
      </c>
      <c r="X96" s="85">
        <v>4</v>
      </c>
      <c r="Y96" s="85"/>
      <c r="Z96" s="134"/>
      <c r="AA96" s="85">
        <v>4</v>
      </c>
      <c r="AB96" s="85">
        <v>4</v>
      </c>
      <c r="AC96" s="85">
        <v>4</v>
      </c>
      <c r="AD96" s="85">
        <v>4</v>
      </c>
      <c r="AE96" s="85">
        <v>4</v>
      </c>
      <c r="AF96" s="133"/>
      <c r="AG96" s="134"/>
      <c r="AH96" s="85">
        <v>4</v>
      </c>
      <c r="AI96" s="85">
        <v>4</v>
      </c>
      <c r="AJ96" s="85">
        <v>4</v>
      </c>
      <c r="AK96" s="85">
        <v>4</v>
      </c>
      <c r="AL96" s="85">
        <v>4</v>
      </c>
      <c r="AM96" s="85"/>
      <c r="AN96" s="134"/>
      <c r="AO96" s="85">
        <v>4</v>
      </c>
      <c r="AP96" s="85">
        <v>4</v>
      </c>
      <c r="AQ96" s="85"/>
      <c r="AR96" s="85">
        <v>2</v>
      </c>
      <c r="AS96" s="85"/>
      <c r="AT96" s="85"/>
      <c r="AU96" s="134"/>
      <c r="AV96" s="85">
        <v>4</v>
      </c>
      <c r="AW96" s="85"/>
      <c r="AX96" s="85">
        <v>4</v>
      </c>
      <c r="AY96" s="85">
        <v>4</v>
      </c>
      <c r="AZ96" s="85">
        <v>4</v>
      </c>
      <c r="BA96" s="85"/>
      <c r="BB96" s="134"/>
      <c r="BC96" s="134"/>
      <c r="BD96" s="85">
        <v>4</v>
      </c>
      <c r="BE96" s="85">
        <v>4</v>
      </c>
      <c r="BF96" s="85">
        <v>4</v>
      </c>
      <c r="BG96" s="85">
        <v>4</v>
      </c>
      <c r="BH96" s="85"/>
      <c r="BI96" s="134"/>
      <c r="BJ96" s="86">
        <v>4</v>
      </c>
      <c r="BK96" s="85">
        <v>4</v>
      </c>
      <c r="BL96" s="85">
        <v>4</v>
      </c>
      <c r="BM96" s="85">
        <v>4</v>
      </c>
      <c r="BN96" s="85">
        <v>4</v>
      </c>
      <c r="BO96" s="85"/>
      <c r="BP96" s="134"/>
      <c r="BQ96" s="85">
        <v>4</v>
      </c>
      <c r="BR96" s="85">
        <v>4</v>
      </c>
      <c r="BS96" s="85"/>
      <c r="BT96" s="85">
        <v>4</v>
      </c>
      <c r="BU96" s="85">
        <v>4</v>
      </c>
      <c r="BV96" s="85">
        <v>4</v>
      </c>
      <c r="BW96" s="134"/>
      <c r="BX96" s="85"/>
      <c r="BY96" s="85"/>
      <c r="BZ96" s="85"/>
      <c r="CA96" s="134"/>
      <c r="CB96" s="134"/>
      <c r="CC96" s="85"/>
      <c r="CD96" s="134"/>
      <c r="CE96" s="85">
        <v>4</v>
      </c>
      <c r="CF96" s="85">
        <v>4</v>
      </c>
      <c r="CG96" s="85"/>
      <c r="CH96" s="85">
        <v>4</v>
      </c>
      <c r="CI96" s="85">
        <v>4</v>
      </c>
      <c r="CJ96" s="86"/>
      <c r="CK96" s="647"/>
      <c r="CM96" s="61">
        <f t="shared" ref="CM96:CM104" si="24">COUNTIF(D96:CJ96,"4")</f>
        <v>39</v>
      </c>
      <c r="CN96" s="61">
        <f t="shared" ref="CN96:CN104" si="25">COUNTIF(D96:CJ96,"3")</f>
        <v>0</v>
      </c>
      <c r="CO96" s="62">
        <f t="shared" ref="CO96:CO104" si="26">COUNTIF(D96:CJ96,"2")</f>
        <v>1</v>
      </c>
      <c r="CP96" s="62">
        <f t="shared" ref="CP96:CP104" si="27">COUNTIF(D96:CJ96,"1")</f>
        <v>0</v>
      </c>
    </row>
    <row r="97" spans="1:94" ht="17.149999999999999" customHeight="1">
      <c r="A97" s="642"/>
      <c r="B97" s="645"/>
      <c r="C97" s="63" t="s">
        <v>716</v>
      </c>
      <c r="D97" s="135"/>
      <c r="E97" s="136"/>
      <c r="F97" s="83"/>
      <c r="G97" s="83"/>
      <c r="H97" s="83"/>
      <c r="I97" s="83"/>
      <c r="J97" s="83"/>
      <c r="K97" s="83"/>
      <c r="L97" s="136"/>
      <c r="M97" s="83"/>
      <c r="N97" s="83"/>
      <c r="O97" s="83"/>
      <c r="P97" s="83"/>
      <c r="Q97" s="83"/>
      <c r="R97" s="83"/>
      <c r="S97" s="136"/>
      <c r="T97" s="83">
        <v>4</v>
      </c>
      <c r="U97" s="83">
        <v>4</v>
      </c>
      <c r="V97" s="83">
        <v>4</v>
      </c>
      <c r="W97" s="83">
        <v>4</v>
      </c>
      <c r="X97" s="83">
        <v>4</v>
      </c>
      <c r="Y97" s="83"/>
      <c r="Z97" s="136"/>
      <c r="AA97" s="83">
        <v>4</v>
      </c>
      <c r="AB97" s="83">
        <v>4</v>
      </c>
      <c r="AC97" s="83">
        <v>4</v>
      </c>
      <c r="AD97" s="83">
        <v>4</v>
      </c>
      <c r="AE97" s="83">
        <v>4</v>
      </c>
      <c r="AF97" s="135"/>
      <c r="AG97" s="136"/>
      <c r="AH97" s="83">
        <v>4</v>
      </c>
      <c r="AI97" s="83">
        <v>4</v>
      </c>
      <c r="AJ97" s="83">
        <v>4</v>
      </c>
      <c r="AK97" s="83">
        <v>4</v>
      </c>
      <c r="AL97" s="83">
        <v>4</v>
      </c>
      <c r="AM97" s="83"/>
      <c r="AN97" s="136"/>
      <c r="AO97" s="83">
        <v>4</v>
      </c>
      <c r="AP97" s="83">
        <v>4</v>
      </c>
      <c r="AQ97" s="83"/>
      <c r="AR97" s="83"/>
      <c r="AS97" s="83"/>
      <c r="AT97" s="83"/>
      <c r="AU97" s="136"/>
      <c r="AV97" s="83">
        <v>4</v>
      </c>
      <c r="AW97" s="83"/>
      <c r="AX97" s="83">
        <v>4</v>
      </c>
      <c r="AY97" s="83">
        <v>4</v>
      </c>
      <c r="AZ97" s="83">
        <v>4</v>
      </c>
      <c r="BA97" s="83"/>
      <c r="BB97" s="136"/>
      <c r="BC97" s="136"/>
      <c r="BD97" s="83">
        <v>4</v>
      </c>
      <c r="BE97" s="83">
        <v>4</v>
      </c>
      <c r="BF97" s="83">
        <v>4</v>
      </c>
      <c r="BG97" s="83">
        <v>4</v>
      </c>
      <c r="BH97" s="83"/>
      <c r="BI97" s="136"/>
      <c r="BJ97" s="87">
        <v>4</v>
      </c>
      <c r="BK97" s="83">
        <v>4</v>
      </c>
      <c r="BL97" s="83">
        <v>4</v>
      </c>
      <c r="BM97" s="83">
        <v>4</v>
      </c>
      <c r="BN97" s="83">
        <v>4</v>
      </c>
      <c r="BO97" s="83"/>
      <c r="BP97" s="136"/>
      <c r="BQ97" s="83">
        <v>4</v>
      </c>
      <c r="BR97" s="83">
        <v>4</v>
      </c>
      <c r="BS97" s="83"/>
      <c r="BT97" s="83">
        <v>4</v>
      </c>
      <c r="BU97" s="83">
        <v>4</v>
      </c>
      <c r="BV97" s="83"/>
      <c r="BW97" s="136"/>
      <c r="BX97" s="83"/>
      <c r="BY97" s="83"/>
      <c r="BZ97" s="83"/>
      <c r="CA97" s="136"/>
      <c r="CB97" s="136"/>
      <c r="CC97" s="83"/>
      <c r="CD97" s="136"/>
      <c r="CE97" s="83">
        <v>4</v>
      </c>
      <c r="CF97" s="83">
        <v>4</v>
      </c>
      <c r="CG97" s="83"/>
      <c r="CH97" s="83">
        <v>4</v>
      </c>
      <c r="CI97" s="83">
        <v>4</v>
      </c>
      <c r="CJ97" s="87"/>
      <c r="CK97" s="648"/>
      <c r="CM97" s="64">
        <f t="shared" si="24"/>
        <v>38</v>
      </c>
      <c r="CN97" s="64">
        <f t="shared" si="25"/>
        <v>0</v>
      </c>
      <c r="CO97" s="65">
        <f t="shared" si="26"/>
        <v>0</v>
      </c>
      <c r="CP97" s="65">
        <f t="shared" si="27"/>
        <v>0</v>
      </c>
    </row>
    <row r="98" spans="1:94" ht="17.149999999999999" customHeight="1">
      <c r="A98" s="643"/>
      <c r="B98" s="646"/>
      <c r="C98" s="66" t="s">
        <v>717</v>
      </c>
      <c r="D98" s="137"/>
      <c r="E98" s="138"/>
      <c r="F98" s="84"/>
      <c r="G98" s="84"/>
      <c r="H98" s="84"/>
      <c r="I98" s="84"/>
      <c r="J98" s="84"/>
      <c r="K98" s="84"/>
      <c r="L98" s="138"/>
      <c r="M98" s="84"/>
      <c r="N98" s="84"/>
      <c r="O98" s="84"/>
      <c r="P98" s="84"/>
      <c r="Q98" s="84"/>
      <c r="R98" s="84"/>
      <c r="S98" s="138"/>
      <c r="T98" s="84"/>
      <c r="U98" s="84"/>
      <c r="V98" s="84"/>
      <c r="W98" s="84"/>
      <c r="X98" s="84"/>
      <c r="Y98" s="84"/>
      <c r="Z98" s="138"/>
      <c r="AA98" s="84"/>
      <c r="AB98" s="84"/>
      <c r="AC98" s="84"/>
      <c r="AD98" s="84"/>
      <c r="AE98" s="84"/>
      <c r="AF98" s="137"/>
      <c r="AG98" s="138"/>
      <c r="AH98" s="84"/>
      <c r="AI98" s="84"/>
      <c r="AJ98" s="84"/>
      <c r="AK98" s="84"/>
      <c r="AL98" s="84"/>
      <c r="AM98" s="84"/>
      <c r="AN98" s="138"/>
      <c r="AO98" s="84"/>
      <c r="AP98" s="84"/>
      <c r="AQ98" s="84"/>
      <c r="AR98" s="84"/>
      <c r="AS98" s="84"/>
      <c r="AT98" s="84"/>
      <c r="AU98" s="138"/>
      <c r="AV98" s="84"/>
      <c r="AW98" s="84"/>
      <c r="AX98" s="84"/>
      <c r="AY98" s="84"/>
      <c r="AZ98" s="84"/>
      <c r="BA98" s="84"/>
      <c r="BB98" s="138"/>
      <c r="BC98" s="138"/>
      <c r="BD98" s="84"/>
      <c r="BE98" s="84"/>
      <c r="BF98" s="84"/>
      <c r="BG98" s="84"/>
      <c r="BH98" s="84"/>
      <c r="BI98" s="138"/>
      <c r="BJ98" s="88"/>
      <c r="BK98" s="137"/>
      <c r="BL98" s="84"/>
      <c r="BM98" s="84"/>
      <c r="BN98" s="84"/>
      <c r="BO98" s="84"/>
      <c r="BP98" s="138"/>
      <c r="BQ98" s="84"/>
      <c r="BR98" s="84"/>
      <c r="BS98" s="84"/>
      <c r="BT98" s="84"/>
      <c r="BU98" s="84"/>
      <c r="BV98" s="84"/>
      <c r="BW98" s="138"/>
      <c r="BX98" s="84"/>
      <c r="BY98" s="84"/>
      <c r="BZ98" s="84"/>
      <c r="CA98" s="138"/>
      <c r="CB98" s="138"/>
      <c r="CC98" s="84"/>
      <c r="CD98" s="138"/>
      <c r="CE98" s="84"/>
      <c r="CF98" s="84"/>
      <c r="CG98" s="84"/>
      <c r="CH98" s="84"/>
      <c r="CI98" s="84"/>
      <c r="CJ98" s="88"/>
      <c r="CK98" s="649"/>
      <c r="CM98" s="67">
        <f t="shared" si="24"/>
        <v>0</v>
      </c>
      <c r="CN98" s="67">
        <f t="shared" si="25"/>
        <v>0</v>
      </c>
      <c r="CO98" s="68">
        <f t="shared" si="26"/>
        <v>0</v>
      </c>
      <c r="CP98" s="68">
        <f t="shared" si="27"/>
        <v>0</v>
      </c>
    </row>
    <row r="99" spans="1:94" ht="17.149999999999999" customHeight="1">
      <c r="A99" s="641">
        <v>32</v>
      </c>
      <c r="B99" s="644" t="s">
        <v>748</v>
      </c>
      <c r="C99" s="59" t="s">
        <v>712</v>
      </c>
      <c r="D99" s="133"/>
      <c r="E99" s="134"/>
      <c r="F99" s="85"/>
      <c r="G99" s="85"/>
      <c r="H99" s="85"/>
      <c r="I99" s="85"/>
      <c r="J99" s="85"/>
      <c r="K99" s="85"/>
      <c r="L99" s="134"/>
      <c r="M99" s="85"/>
      <c r="N99" s="85"/>
      <c r="O99" s="85"/>
      <c r="P99" s="85"/>
      <c r="Q99" s="85"/>
      <c r="R99" s="85"/>
      <c r="S99" s="134"/>
      <c r="T99" s="85">
        <v>2</v>
      </c>
      <c r="U99" s="85">
        <v>2</v>
      </c>
      <c r="V99" s="85">
        <v>2</v>
      </c>
      <c r="W99" s="85">
        <v>2</v>
      </c>
      <c r="X99" s="85">
        <v>2</v>
      </c>
      <c r="Y99" s="85"/>
      <c r="Z99" s="134"/>
      <c r="AA99" s="85">
        <v>2</v>
      </c>
      <c r="AB99" s="85">
        <v>2</v>
      </c>
      <c r="AC99" s="85">
        <v>2</v>
      </c>
      <c r="AD99" s="85">
        <v>2</v>
      </c>
      <c r="AE99" s="85">
        <v>2</v>
      </c>
      <c r="AF99" s="133"/>
      <c r="AG99" s="134"/>
      <c r="AH99" s="85">
        <v>2</v>
      </c>
      <c r="AI99" s="85">
        <v>2</v>
      </c>
      <c r="AJ99" s="85">
        <v>2</v>
      </c>
      <c r="AK99" s="85">
        <v>2</v>
      </c>
      <c r="AL99" s="85">
        <v>2</v>
      </c>
      <c r="AM99" s="85"/>
      <c r="AN99" s="134"/>
      <c r="AO99" s="85">
        <v>2</v>
      </c>
      <c r="AP99" s="85">
        <v>2</v>
      </c>
      <c r="AQ99" s="85"/>
      <c r="AR99" s="85">
        <v>2</v>
      </c>
      <c r="AS99" s="85"/>
      <c r="AT99" s="85"/>
      <c r="AU99" s="134"/>
      <c r="AV99" s="85">
        <v>2</v>
      </c>
      <c r="AW99" s="85"/>
      <c r="AX99" s="85">
        <v>2</v>
      </c>
      <c r="AY99" s="85">
        <v>2</v>
      </c>
      <c r="AZ99" s="85">
        <v>2</v>
      </c>
      <c r="BA99" s="85"/>
      <c r="BB99" s="134"/>
      <c r="BC99" s="134"/>
      <c r="BD99" s="85">
        <v>2</v>
      </c>
      <c r="BE99" s="85">
        <v>2</v>
      </c>
      <c r="BF99" s="85">
        <v>2</v>
      </c>
      <c r="BG99" s="85">
        <v>2</v>
      </c>
      <c r="BH99" s="85"/>
      <c r="BI99" s="134"/>
      <c r="BJ99" s="172">
        <v>2</v>
      </c>
      <c r="BK99" s="170">
        <v>2</v>
      </c>
      <c r="BL99" s="85">
        <v>2</v>
      </c>
      <c r="BM99" s="85">
        <v>2</v>
      </c>
      <c r="BN99" s="85">
        <v>2</v>
      </c>
      <c r="BO99" s="85"/>
      <c r="BP99" s="134"/>
      <c r="BQ99" s="85">
        <v>2</v>
      </c>
      <c r="BR99" s="85">
        <v>2</v>
      </c>
      <c r="BS99" s="85"/>
      <c r="BT99" s="85">
        <v>2</v>
      </c>
      <c r="BU99" s="85">
        <v>2</v>
      </c>
      <c r="BV99" s="85">
        <v>2</v>
      </c>
      <c r="BW99" s="134"/>
      <c r="BX99" s="85"/>
      <c r="BY99" s="85"/>
      <c r="BZ99" s="85"/>
      <c r="CA99" s="134"/>
      <c r="CB99" s="134"/>
      <c r="CC99" s="85"/>
      <c r="CD99" s="134"/>
      <c r="CE99" s="85">
        <v>2</v>
      </c>
      <c r="CF99" s="85">
        <v>2</v>
      </c>
      <c r="CG99" s="85"/>
      <c r="CH99" s="85">
        <v>2</v>
      </c>
      <c r="CI99" s="85">
        <v>2</v>
      </c>
      <c r="CJ99" s="86"/>
      <c r="CK99" s="647"/>
      <c r="CM99" s="61">
        <f t="shared" si="24"/>
        <v>0</v>
      </c>
      <c r="CN99" s="61">
        <f t="shared" si="25"/>
        <v>0</v>
      </c>
      <c r="CO99" s="62">
        <f t="shared" si="26"/>
        <v>40</v>
      </c>
      <c r="CP99" s="62">
        <f t="shared" si="27"/>
        <v>0</v>
      </c>
    </row>
    <row r="100" spans="1:94" ht="17.149999999999999" customHeight="1">
      <c r="A100" s="642"/>
      <c r="B100" s="645"/>
      <c r="C100" s="63" t="s">
        <v>716</v>
      </c>
      <c r="D100" s="135"/>
      <c r="E100" s="136"/>
      <c r="F100" s="83"/>
      <c r="G100" s="83"/>
      <c r="H100" s="83"/>
      <c r="I100" s="83"/>
      <c r="J100" s="83"/>
      <c r="K100" s="83"/>
      <c r="L100" s="136"/>
      <c r="M100" s="83"/>
      <c r="N100" s="83"/>
      <c r="O100" s="83"/>
      <c r="P100" s="83"/>
      <c r="Q100" s="83"/>
      <c r="R100" s="83"/>
      <c r="S100" s="136"/>
      <c r="T100" s="83">
        <v>2</v>
      </c>
      <c r="U100" s="83">
        <v>2</v>
      </c>
      <c r="V100" s="83">
        <v>2</v>
      </c>
      <c r="W100" s="83">
        <v>2</v>
      </c>
      <c r="X100" s="83">
        <v>2</v>
      </c>
      <c r="Y100" s="83"/>
      <c r="Z100" s="136"/>
      <c r="AA100" s="83">
        <v>2</v>
      </c>
      <c r="AB100" s="83">
        <v>2</v>
      </c>
      <c r="AC100" s="83">
        <v>2</v>
      </c>
      <c r="AD100" s="83">
        <v>2</v>
      </c>
      <c r="AE100" s="83">
        <v>2</v>
      </c>
      <c r="AF100" s="135"/>
      <c r="AG100" s="136"/>
      <c r="AH100" s="83">
        <v>2</v>
      </c>
      <c r="AI100" s="83">
        <v>2</v>
      </c>
      <c r="AJ100" s="83">
        <v>2</v>
      </c>
      <c r="AK100" s="83">
        <v>2</v>
      </c>
      <c r="AL100" s="83">
        <v>2</v>
      </c>
      <c r="AM100" s="83"/>
      <c r="AN100" s="136"/>
      <c r="AO100" s="83">
        <v>2</v>
      </c>
      <c r="AP100" s="83">
        <v>2</v>
      </c>
      <c r="AQ100" s="83"/>
      <c r="AR100" s="83"/>
      <c r="AS100" s="83"/>
      <c r="AT100" s="83"/>
      <c r="AU100" s="136"/>
      <c r="AV100" s="83">
        <v>2</v>
      </c>
      <c r="AW100" s="83"/>
      <c r="AX100" s="83">
        <v>2</v>
      </c>
      <c r="AY100" s="83">
        <v>2</v>
      </c>
      <c r="AZ100" s="83">
        <v>2</v>
      </c>
      <c r="BA100" s="83"/>
      <c r="BB100" s="136"/>
      <c r="BC100" s="136"/>
      <c r="BD100" s="83">
        <v>2</v>
      </c>
      <c r="BE100" s="83">
        <v>2</v>
      </c>
      <c r="BF100" s="83">
        <v>2</v>
      </c>
      <c r="BG100" s="83">
        <v>2</v>
      </c>
      <c r="BH100" s="83"/>
      <c r="BI100" s="136"/>
      <c r="BJ100" s="173">
        <v>2</v>
      </c>
      <c r="BK100" s="171">
        <v>2</v>
      </c>
      <c r="BL100" s="83">
        <v>2</v>
      </c>
      <c r="BM100" s="83">
        <v>2</v>
      </c>
      <c r="BN100" s="83">
        <v>2</v>
      </c>
      <c r="BO100" s="83"/>
      <c r="BP100" s="136"/>
      <c r="BQ100" s="83">
        <v>2</v>
      </c>
      <c r="BR100" s="83">
        <v>2</v>
      </c>
      <c r="BS100" s="83"/>
      <c r="BT100" s="83">
        <v>2</v>
      </c>
      <c r="BU100" s="83">
        <v>2</v>
      </c>
      <c r="BV100" s="83"/>
      <c r="BW100" s="136"/>
      <c r="BX100" s="83"/>
      <c r="BY100" s="83"/>
      <c r="BZ100" s="83"/>
      <c r="CA100" s="136"/>
      <c r="CB100" s="136"/>
      <c r="CC100" s="83"/>
      <c r="CD100" s="136"/>
      <c r="CE100" s="83">
        <v>2</v>
      </c>
      <c r="CF100" s="83">
        <v>2</v>
      </c>
      <c r="CG100" s="83"/>
      <c r="CH100" s="83">
        <v>2</v>
      </c>
      <c r="CI100" s="83">
        <v>2</v>
      </c>
      <c r="CJ100" s="87"/>
      <c r="CK100" s="648"/>
      <c r="CM100" s="64">
        <f t="shared" si="24"/>
        <v>0</v>
      </c>
      <c r="CN100" s="64">
        <f t="shared" si="25"/>
        <v>0</v>
      </c>
      <c r="CO100" s="65">
        <f t="shared" si="26"/>
        <v>38</v>
      </c>
      <c r="CP100" s="65">
        <f t="shared" si="27"/>
        <v>0</v>
      </c>
    </row>
    <row r="101" spans="1:94" ht="17.149999999999999" customHeight="1">
      <c r="A101" s="643"/>
      <c r="B101" s="646"/>
      <c r="C101" s="66" t="s">
        <v>717</v>
      </c>
      <c r="D101" s="137"/>
      <c r="E101" s="138"/>
      <c r="F101" s="84"/>
      <c r="G101" s="84"/>
      <c r="H101" s="84"/>
      <c r="I101" s="84"/>
      <c r="J101" s="84"/>
      <c r="K101" s="84"/>
      <c r="L101" s="138"/>
      <c r="M101" s="84"/>
      <c r="N101" s="84"/>
      <c r="O101" s="84"/>
      <c r="P101" s="84"/>
      <c r="Q101" s="84"/>
      <c r="R101" s="84"/>
      <c r="S101" s="138"/>
      <c r="T101" s="84"/>
      <c r="U101" s="84"/>
      <c r="V101" s="84"/>
      <c r="W101" s="84"/>
      <c r="X101" s="84"/>
      <c r="Y101" s="84"/>
      <c r="Z101" s="138"/>
      <c r="AA101" s="84"/>
      <c r="AB101" s="84"/>
      <c r="AC101" s="84"/>
      <c r="AD101" s="84"/>
      <c r="AE101" s="84"/>
      <c r="AF101" s="137"/>
      <c r="AG101" s="138"/>
      <c r="AH101" s="84"/>
      <c r="AI101" s="84"/>
      <c r="AJ101" s="84"/>
      <c r="AK101" s="84"/>
      <c r="AL101" s="84"/>
      <c r="AM101" s="84"/>
      <c r="AN101" s="138"/>
      <c r="AO101" s="84"/>
      <c r="AP101" s="84"/>
      <c r="AQ101" s="84"/>
      <c r="AR101" s="84"/>
      <c r="AS101" s="84"/>
      <c r="AT101" s="84"/>
      <c r="AU101" s="138"/>
      <c r="AV101" s="84"/>
      <c r="AW101" s="84"/>
      <c r="AX101" s="84"/>
      <c r="AY101" s="84"/>
      <c r="AZ101" s="84"/>
      <c r="BA101" s="84"/>
      <c r="BB101" s="138"/>
      <c r="BC101" s="138"/>
      <c r="BD101" s="84"/>
      <c r="BE101" s="84"/>
      <c r="BF101" s="84"/>
      <c r="BG101" s="84"/>
      <c r="BH101" s="84"/>
      <c r="BI101" s="138"/>
      <c r="BJ101" s="88"/>
      <c r="BK101" s="137"/>
      <c r="BL101" s="84"/>
      <c r="BM101" s="84"/>
      <c r="BN101" s="84"/>
      <c r="BO101" s="84"/>
      <c r="BP101" s="138"/>
      <c r="BQ101" s="84"/>
      <c r="BR101" s="84"/>
      <c r="BS101" s="84"/>
      <c r="BT101" s="84"/>
      <c r="BU101" s="84"/>
      <c r="BV101" s="84"/>
      <c r="BW101" s="138"/>
      <c r="BX101" s="84"/>
      <c r="BY101" s="84"/>
      <c r="BZ101" s="84"/>
      <c r="CA101" s="138"/>
      <c r="CB101" s="138"/>
      <c r="CC101" s="84"/>
      <c r="CD101" s="138"/>
      <c r="CE101" s="84"/>
      <c r="CF101" s="84"/>
      <c r="CG101" s="84"/>
      <c r="CH101" s="84"/>
      <c r="CI101" s="84"/>
      <c r="CJ101" s="88"/>
      <c r="CK101" s="649"/>
      <c r="CM101" s="67">
        <f t="shared" si="24"/>
        <v>0</v>
      </c>
      <c r="CN101" s="67">
        <f t="shared" si="25"/>
        <v>0</v>
      </c>
      <c r="CO101" s="68">
        <f t="shared" si="26"/>
        <v>0</v>
      </c>
      <c r="CP101" s="68">
        <f t="shared" si="27"/>
        <v>0</v>
      </c>
    </row>
    <row r="102" spans="1:94" ht="17.149999999999999" customHeight="1">
      <c r="A102" s="641">
        <v>33</v>
      </c>
      <c r="B102" s="644" t="s">
        <v>749</v>
      </c>
      <c r="C102" s="59" t="s">
        <v>712</v>
      </c>
      <c r="D102" s="133"/>
      <c r="E102" s="134"/>
      <c r="F102" s="85"/>
      <c r="G102" s="85"/>
      <c r="H102" s="85"/>
      <c r="I102" s="85"/>
      <c r="J102" s="85"/>
      <c r="K102" s="85"/>
      <c r="L102" s="134"/>
      <c r="M102" s="85"/>
      <c r="N102" s="85"/>
      <c r="O102" s="85"/>
      <c r="P102" s="85"/>
      <c r="Q102" s="85"/>
      <c r="R102" s="85"/>
      <c r="S102" s="134"/>
      <c r="T102" s="85">
        <v>4</v>
      </c>
      <c r="U102" s="85">
        <v>4</v>
      </c>
      <c r="V102" s="85">
        <v>4</v>
      </c>
      <c r="W102" s="85">
        <v>2</v>
      </c>
      <c r="X102" s="85">
        <v>2</v>
      </c>
      <c r="Y102" s="85"/>
      <c r="Z102" s="134"/>
      <c r="AA102" s="85">
        <v>2</v>
      </c>
      <c r="AB102" s="85">
        <v>2</v>
      </c>
      <c r="AC102" s="85">
        <v>2</v>
      </c>
      <c r="AD102" s="85">
        <v>2</v>
      </c>
      <c r="AE102" s="85">
        <v>2</v>
      </c>
      <c r="AF102" s="133"/>
      <c r="AG102" s="134"/>
      <c r="AH102" s="85">
        <v>2</v>
      </c>
      <c r="AI102" s="85">
        <v>2</v>
      </c>
      <c r="AJ102" s="85">
        <v>2</v>
      </c>
      <c r="AK102" s="85">
        <v>2</v>
      </c>
      <c r="AL102" s="85">
        <v>2</v>
      </c>
      <c r="AM102" s="85"/>
      <c r="AN102" s="134"/>
      <c r="AO102" s="85">
        <v>2</v>
      </c>
      <c r="AP102" s="85">
        <v>2</v>
      </c>
      <c r="AQ102" s="85"/>
      <c r="AR102" s="85">
        <v>2</v>
      </c>
      <c r="AS102" s="85"/>
      <c r="AT102" s="85"/>
      <c r="AU102" s="134"/>
      <c r="AV102" s="85">
        <v>2</v>
      </c>
      <c r="AW102" s="85"/>
      <c r="AX102" s="85">
        <v>2</v>
      </c>
      <c r="AY102" s="85">
        <v>2</v>
      </c>
      <c r="AZ102" s="85">
        <v>2</v>
      </c>
      <c r="BA102" s="85"/>
      <c r="BB102" s="134"/>
      <c r="BC102" s="134"/>
      <c r="BD102" s="85">
        <v>2</v>
      </c>
      <c r="BE102" s="85">
        <v>2</v>
      </c>
      <c r="BF102" s="85">
        <v>2</v>
      </c>
      <c r="BG102" s="85">
        <v>2</v>
      </c>
      <c r="BH102" s="85"/>
      <c r="BI102" s="134"/>
      <c r="BJ102" s="85">
        <v>2</v>
      </c>
      <c r="BK102" s="170">
        <v>2</v>
      </c>
      <c r="BL102" s="85">
        <v>2</v>
      </c>
      <c r="BM102" s="85">
        <v>2</v>
      </c>
      <c r="BN102" s="85">
        <v>2</v>
      </c>
      <c r="BO102" s="85"/>
      <c r="BP102" s="134"/>
      <c r="BQ102" s="85">
        <v>2</v>
      </c>
      <c r="BR102" s="85">
        <v>2</v>
      </c>
      <c r="BS102" s="85"/>
      <c r="BT102" s="85">
        <v>2</v>
      </c>
      <c r="BU102" s="85">
        <v>2</v>
      </c>
      <c r="BV102" s="85">
        <v>2</v>
      </c>
      <c r="BW102" s="134"/>
      <c r="BX102" s="85"/>
      <c r="BY102" s="85"/>
      <c r="BZ102" s="85"/>
      <c r="CA102" s="134"/>
      <c r="CB102" s="134"/>
      <c r="CC102" s="85"/>
      <c r="CD102" s="134"/>
      <c r="CE102" s="85">
        <v>2</v>
      </c>
      <c r="CF102" s="85">
        <v>2</v>
      </c>
      <c r="CG102" s="85"/>
      <c r="CH102" s="85">
        <v>2</v>
      </c>
      <c r="CI102" s="85">
        <v>2</v>
      </c>
      <c r="CJ102" s="86"/>
      <c r="CK102" s="647"/>
      <c r="CM102" s="61">
        <f t="shared" si="24"/>
        <v>3</v>
      </c>
      <c r="CN102" s="61">
        <f t="shared" si="25"/>
        <v>0</v>
      </c>
      <c r="CO102" s="62">
        <f t="shared" si="26"/>
        <v>37</v>
      </c>
      <c r="CP102" s="62">
        <f t="shared" si="27"/>
        <v>0</v>
      </c>
    </row>
    <row r="103" spans="1:94" ht="17.149999999999999" customHeight="1">
      <c r="A103" s="642"/>
      <c r="B103" s="645"/>
      <c r="C103" s="63" t="s">
        <v>716</v>
      </c>
      <c r="D103" s="135"/>
      <c r="E103" s="136"/>
      <c r="F103" s="83"/>
      <c r="G103" s="83"/>
      <c r="H103" s="83"/>
      <c r="I103" s="83"/>
      <c r="J103" s="83"/>
      <c r="K103" s="83"/>
      <c r="L103" s="136"/>
      <c r="M103" s="83"/>
      <c r="N103" s="83"/>
      <c r="O103" s="83"/>
      <c r="P103" s="83"/>
      <c r="Q103" s="83"/>
      <c r="R103" s="83"/>
      <c r="S103" s="136"/>
      <c r="T103" s="83">
        <v>4</v>
      </c>
      <c r="U103" s="83">
        <v>4</v>
      </c>
      <c r="V103" s="83">
        <v>4</v>
      </c>
      <c r="W103" s="83">
        <v>2</v>
      </c>
      <c r="X103" s="83">
        <v>2</v>
      </c>
      <c r="Y103" s="83"/>
      <c r="Z103" s="136"/>
      <c r="AA103" s="83">
        <v>2</v>
      </c>
      <c r="AB103" s="83">
        <v>2</v>
      </c>
      <c r="AC103" s="83">
        <v>2</v>
      </c>
      <c r="AD103" s="83">
        <v>2</v>
      </c>
      <c r="AE103" s="83">
        <v>2</v>
      </c>
      <c r="AF103" s="135"/>
      <c r="AG103" s="136"/>
      <c r="AH103" s="83">
        <v>2</v>
      </c>
      <c r="AI103" s="83">
        <v>2</v>
      </c>
      <c r="AJ103" s="83">
        <v>2</v>
      </c>
      <c r="AK103" s="83">
        <v>2</v>
      </c>
      <c r="AL103" s="83">
        <v>2</v>
      </c>
      <c r="AM103" s="83"/>
      <c r="AN103" s="136"/>
      <c r="AO103" s="83">
        <v>2</v>
      </c>
      <c r="AP103" s="83">
        <v>2</v>
      </c>
      <c r="AQ103" s="83"/>
      <c r="AR103" s="83"/>
      <c r="AS103" s="83"/>
      <c r="AT103" s="83"/>
      <c r="AU103" s="136"/>
      <c r="AV103" s="83">
        <v>2</v>
      </c>
      <c r="AW103" s="83"/>
      <c r="AX103" s="83">
        <v>2</v>
      </c>
      <c r="AY103" s="83">
        <v>2</v>
      </c>
      <c r="AZ103" s="83">
        <v>2</v>
      </c>
      <c r="BA103" s="83"/>
      <c r="BB103" s="136"/>
      <c r="BC103" s="136"/>
      <c r="BD103" s="83">
        <v>2</v>
      </c>
      <c r="BE103" s="83">
        <v>2</v>
      </c>
      <c r="BF103" s="83">
        <v>2</v>
      </c>
      <c r="BG103" s="83">
        <v>2</v>
      </c>
      <c r="BH103" s="83"/>
      <c r="BI103" s="136"/>
      <c r="BJ103" s="83">
        <v>2</v>
      </c>
      <c r="BK103" s="171">
        <v>2</v>
      </c>
      <c r="BL103" s="83">
        <v>2</v>
      </c>
      <c r="BM103" s="83">
        <v>2</v>
      </c>
      <c r="BN103" s="83">
        <v>2</v>
      </c>
      <c r="BO103" s="83"/>
      <c r="BP103" s="136"/>
      <c r="BQ103" s="83">
        <v>2</v>
      </c>
      <c r="BR103" s="83">
        <v>2</v>
      </c>
      <c r="BS103" s="83"/>
      <c r="BT103" s="83">
        <v>2</v>
      </c>
      <c r="BU103" s="83">
        <v>2</v>
      </c>
      <c r="BV103" s="83"/>
      <c r="BW103" s="136"/>
      <c r="BX103" s="83"/>
      <c r="BY103" s="83"/>
      <c r="BZ103" s="83"/>
      <c r="CA103" s="136"/>
      <c r="CB103" s="136"/>
      <c r="CC103" s="83"/>
      <c r="CD103" s="136"/>
      <c r="CE103" s="83">
        <v>2</v>
      </c>
      <c r="CF103" s="83">
        <v>2</v>
      </c>
      <c r="CG103" s="83"/>
      <c r="CH103" s="83">
        <v>2</v>
      </c>
      <c r="CI103" s="83">
        <v>2</v>
      </c>
      <c r="CJ103" s="87"/>
      <c r="CK103" s="648"/>
      <c r="CM103" s="64">
        <f t="shared" si="24"/>
        <v>3</v>
      </c>
      <c r="CN103" s="64">
        <f t="shared" si="25"/>
        <v>0</v>
      </c>
      <c r="CO103" s="65">
        <f t="shared" si="26"/>
        <v>35</v>
      </c>
      <c r="CP103" s="65">
        <f t="shared" si="27"/>
        <v>0</v>
      </c>
    </row>
    <row r="104" spans="1:94" ht="17.149999999999999" customHeight="1">
      <c r="A104" s="643"/>
      <c r="B104" s="646"/>
      <c r="C104" s="66" t="s">
        <v>717</v>
      </c>
      <c r="D104" s="137"/>
      <c r="E104" s="138"/>
      <c r="F104" s="84"/>
      <c r="G104" s="84"/>
      <c r="H104" s="84"/>
      <c r="I104" s="84"/>
      <c r="J104" s="84"/>
      <c r="K104" s="84"/>
      <c r="L104" s="138"/>
      <c r="M104" s="84"/>
      <c r="N104" s="84"/>
      <c r="O104" s="84"/>
      <c r="P104" s="84"/>
      <c r="Q104" s="84"/>
      <c r="R104" s="84"/>
      <c r="S104" s="138"/>
      <c r="T104" s="84"/>
      <c r="U104" s="84"/>
      <c r="V104" s="84"/>
      <c r="W104" s="84"/>
      <c r="X104" s="84"/>
      <c r="Y104" s="84"/>
      <c r="Z104" s="138"/>
      <c r="AA104" s="84"/>
      <c r="AB104" s="84"/>
      <c r="AC104" s="84"/>
      <c r="AD104" s="84"/>
      <c r="AE104" s="84"/>
      <c r="AF104" s="137"/>
      <c r="AG104" s="138"/>
      <c r="AH104" s="84"/>
      <c r="AI104" s="84"/>
      <c r="AJ104" s="84"/>
      <c r="AK104" s="84"/>
      <c r="AL104" s="84"/>
      <c r="AM104" s="84"/>
      <c r="AN104" s="138"/>
      <c r="AO104" s="84"/>
      <c r="AP104" s="84"/>
      <c r="AQ104" s="84"/>
      <c r="AR104" s="84"/>
      <c r="AS104" s="84"/>
      <c r="AT104" s="84"/>
      <c r="AU104" s="138"/>
      <c r="AV104" s="84"/>
      <c r="AW104" s="84"/>
      <c r="AX104" s="84"/>
      <c r="AY104" s="84"/>
      <c r="AZ104" s="84"/>
      <c r="BA104" s="84"/>
      <c r="BB104" s="138"/>
      <c r="BC104" s="138"/>
      <c r="BD104" s="84"/>
      <c r="BE104" s="84"/>
      <c r="BF104" s="84"/>
      <c r="BG104" s="84"/>
      <c r="BH104" s="84"/>
      <c r="BI104" s="138"/>
      <c r="BJ104" s="88"/>
      <c r="BK104" s="137"/>
      <c r="BL104" s="84"/>
      <c r="BM104" s="84"/>
      <c r="BN104" s="84"/>
      <c r="BO104" s="84"/>
      <c r="BP104" s="138"/>
      <c r="BQ104" s="84"/>
      <c r="BR104" s="84"/>
      <c r="BS104" s="84"/>
      <c r="BT104" s="84"/>
      <c r="BU104" s="84"/>
      <c r="BV104" s="84"/>
      <c r="BW104" s="138"/>
      <c r="BX104" s="84"/>
      <c r="BY104" s="84"/>
      <c r="BZ104" s="84"/>
      <c r="CA104" s="138"/>
      <c r="CB104" s="138"/>
      <c r="CC104" s="84"/>
      <c r="CD104" s="138"/>
      <c r="CE104" s="84"/>
      <c r="CF104" s="84"/>
      <c r="CG104" s="84"/>
      <c r="CH104" s="84"/>
      <c r="CI104" s="84"/>
      <c r="CJ104" s="88"/>
      <c r="CK104" s="649"/>
      <c r="CM104" s="67">
        <f t="shared" si="24"/>
        <v>0</v>
      </c>
      <c r="CN104" s="67">
        <f t="shared" si="25"/>
        <v>0</v>
      </c>
      <c r="CO104" s="68">
        <f t="shared" si="26"/>
        <v>0</v>
      </c>
      <c r="CP104" s="68">
        <f t="shared" si="27"/>
        <v>0</v>
      </c>
    </row>
    <row r="105" spans="1:94" ht="5.15" customHeight="1">
      <c r="A105" s="69"/>
      <c r="B105" s="69"/>
      <c r="C105" s="69"/>
      <c r="D105" s="102"/>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102"/>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row>
    <row r="106" spans="1:94" ht="19" customHeight="1">
      <c r="A106" s="71"/>
      <c r="B106" s="91" t="s">
        <v>750</v>
      </c>
      <c r="C106" s="92"/>
      <c r="D106" s="139">
        <f t="shared" ref="D106:AI106" si="28">COUNTIF(D6:D104,"4")</f>
        <v>0</v>
      </c>
      <c r="E106" s="140">
        <f t="shared" si="28"/>
        <v>0</v>
      </c>
      <c r="F106" s="72">
        <f t="shared" si="28"/>
        <v>0</v>
      </c>
      <c r="G106" s="72">
        <f t="shared" si="28"/>
        <v>0</v>
      </c>
      <c r="H106" s="72">
        <f t="shared" si="28"/>
        <v>0</v>
      </c>
      <c r="I106" s="72">
        <f t="shared" si="28"/>
        <v>0</v>
      </c>
      <c r="J106" s="72">
        <f t="shared" si="28"/>
        <v>0</v>
      </c>
      <c r="K106" s="72">
        <f t="shared" si="28"/>
        <v>0</v>
      </c>
      <c r="L106" s="140">
        <f t="shared" si="28"/>
        <v>0</v>
      </c>
      <c r="M106" s="72">
        <f t="shared" si="28"/>
        <v>0</v>
      </c>
      <c r="N106" s="72">
        <f t="shared" si="28"/>
        <v>0</v>
      </c>
      <c r="O106" s="72">
        <f t="shared" si="28"/>
        <v>0</v>
      </c>
      <c r="P106" s="72">
        <f t="shared" si="28"/>
        <v>0</v>
      </c>
      <c r="Q106" s="72">
        <f t="shared" si="28"/>
        <v>0</v>
      </c>
      <c r="R106" s="72">
        <f t="shared" si="28"/>
        <v>0</v>
      </c>
      <c r="S106" s="140">
        <f t="shared" si="28"/>
        <v>0</v>
      </c>
      <c r="T106" s="72">
        <f t="shared" si="28"/>
        <v>56</v>
      </c>
      <c r="U106" s="72">
        <f t="shared" si="28"/>
        <v>56</v>
      </c>
      <c r="V106" s="72">
        <f t="shared" si="28"/>
        <v>58</v>
      </c>
      <c r="W106" s="72">
        <f t="shared" si="28"/>
        <v>53</v>
      </c>
      <c r="X106" s="72">
        <f t="shared" si="28"/>
        <v>52</v>
      </c>
      <c r="Y106" s="72">
        <f t="shared" si="28"/>
        <v>0</v>
      </c>
      <c r="Z106" s="140">
        <f t="shared" si="28"/>
        <v>0</v>
      </c>
      <c r="AA106" s="72">
        <f t="shared" si="28"/>
        <v>54</v>
      </c>
      <c r="AB106" s="72">
        <f t="shared" si="28"/>
        <v>56</v>
      </c>
      <c r="AC106" s="72">
        <f t="shared" si="28"/>
        <v>56</v>
      </c>
      <c r="AD106" s="72">
        <f t="shared" si="28"/>
        <v>53</v>
      </c>
      <c r="AE106" s="141">
        <f t="shared" si="28"/>
        <v>54</v>
      </c>
      <c r="AF106" s="139">
        <f t="shared" si="28"/>
        <v>0</v>
      </c>
      <c r="AG106" s="140">
        <f t="shared" si="28"/>
        <v>0</v>
      </c>
      <c r="AH106" s="72">
        <f t="shared" si="28"/>
        <v>50</v>
      </c>
      <c r="AI106" s="72">
        <f t="shared" si="28"/>
        <v>56</v>
      </c>
      <c r="AJ106" s="72">
        <f t="shared" ref="AJ106:BO106" si="29">COUNTIF(AJ6:AJ104,"4")</f>
        <v>58</v>
      </c>
      <c r="AK106" s="72">
        <f t="shared" si="29"/>
        <v>53</v>
      </c>
      <c r="AL106" s="72">
        <f t="shared" si="29"/>
        <v>54</v>
      </c>
      <c r="AM106" s="72">
        <f t="shared" si="29"/>
        <v>0</v>
      </c>
      <c r="AN106" s="140">
        <f t="shared" si="29"/>
        <v>0</v>
      </c>
      <c r="AO106" s="72">
        <f t="shared" si="29"/>
        <v>58</v>
      </c>
      <c r="AP106" s="72">
        <f t="shared" si="29"/>
        <v>58</v>
      </c>
      <c r="AQ106" s="72">
        <f t="shared" si="29"/>
        <v>0</v>
      </c>
      <c r="AR106" s="72">
        <f t="shared" si="29"/>
        <v>15</v>
      </c>
      <c r="AS106" s="72">
        <f t="shared" si="29"/>
        <v>0</v>
      </c>
      <c r="AT106" s="72">
        <f t="shared" si="29"/>
        <v>6</v>
      </c>
      <c r="AU106" s="140">
        <f t="shared" si="29"/>
        <v>0</v>
      </c>
      <c r="AV106" s="72">
        <f t="shared" si="29"/>
        <v>57</v>
      </c>
      <c r="AW106" s="72">
        <f t="shared" si="29"/>
        <v>0</v>
      </c>
      <c r="AX106" s="72">
        <f t="shared" si="29"/>
        <v>58</v>
      </c>
      <c r="AY106" s="72">
        <f t="shared" si="29"/>
        <v>60</v>
      </c>
      <c r="AZ106" s="72">
        <f t="shared" si="29"/>
        <v>60</v>
      </c>
      <c r="BA106" s="72">
        <f t="shared" si="29"/>
        <v>6</v>
      </c>
      <c r="BB106" s="140">
        <f t="shared" si="29"/>
        <v>0</v>
      </c>
      <c r="BC106" s="140">
        <f t="shared" si="29"/>
        <v>0</v>
      </c>
      <c r="BD106" s="72">
        <f t="shared" si="29"/>
        <v>61</v>
      </c>
      <c r="BE106" s="72">
        <f t="shared" si="29"/>
        <v>62</v>
      </c>
      <c r="BF106" s="72">
        <f t="shared" si="29"/>
        <v>60</v>
      </c>
      <c r="BG106" s="72">
        <f t="shared" si="29"/>
        <v>60</v>
      </c>
      <c r="BH106" s="72">
        <f t="shared" si="29"/>
        <v>6</v>
      </c>
      <c r="BI106" s="140">
        <f t="shared" si="29"/>
        <v>0</v>
      </c>
      <c r="BJ106" s="141">
        <f t="shared" si="29"/>
        <v>56</v>
      </c>
      <c r="BK106" s="139">
        <f t="shared" si="29"/>
        <v>62</v>
      </c>
      <c r="BL106" s="72">
        <f t="shared" si="29"/>
        <v>62</v>
      </c>
      <c r="BM106" s="72">
        <f t="shared" si="29"/>
        <v>60</v>
      </c>
      <c r="BN106" s="72">
        <f t="shared" si="29"/>
        <v>57</v>
      </c>
      <c r="BO106" s="72">
        <f t="shared" si="29"/>
        <v>6</v>
      </c>
      <c r="BP106" s="140">
        <f t="shared" ref="BP106:CJ106" si="30">COUNTIF(BP6:BP104,"4")</f>
        <v>0</v>
      </c>
      <c r="BQ106" s="72">
        <f t="shared" si="30"/>
        <v>58</v>
      </c>
      <c r="BR106" s="72">
        <f t="shared" si="30"/>
        <v>60</v>
      </c>
      <c r="BS106" s="72">
        <f t="shared" si="30"/>
        <v>0</v>
      </c>
      <c r="BT106" s="72">
        <f t="shared" si="30"/>
        <v>54</v>
      </c>
      <c r="BU106" s="72">
        <f t="shared" si="30"/>
        <v>58</v>
      </c>
      <c r="BV106" s="72">
        <f t="shared" si="30"/>
        <v>30</v>
      </c>
      <c r="BW106" s="140">
        <f t="shared" si="30"/>
        <v>0</v>
      </c>
      <c r="BX106" s="72">
        <f t="shared" si="30"/>
        <v>0</v>
      </c>
      <c r="BY106" s="72">
        <f t="shared" si="30"/>
        <v>0</v>
      </c>
      <c r="BZ106" s="72">
        <f t="shared" si="30"/>
        <v>0</v>
      </c>
      <c r="CA106" s="140">
        <f t="shared" si="30"/>
        <v>0</v>
      </c>
      <c r="CB106" s="140">
        <f t="shared" si="30"/>
        <v>0</v>
      </c>
      <c r="CC106" s="72">
        <f t="shared" si="30"/>
        <v>0</v>
      </c>
      <c r="CD106" s="140">
        <f t="shared" si="30"/>
        <v>0</v>
      </c>
      <c r="CE106" s="72">
        <f t="shared" si="30"/>
        <v>58</v>
      </c>
      <c r="CF106" s="72">
        <f t="shared" si="30"/>
        <v>60</v>
      </c>
      <c r="CG106" s="72">
        <f t="shared" si="30"/>
        <v>0</v>
      </c>
      <c r="CH106" s="72">
        <f t="shared" si="30"/>
        <v>60</v>
      </c>
      <c r="CI106" s="72">
        <f t="shared" si="30"/>
        <v>61</v>
      </c>
      <c r="CJ106" s="73">
        <f t="shared" si="30"/>
        <v>6</v>
      </c>
    </row>
    <row r="107" spans="1:94" ht="19" customHeight="1">
      <c r="A107" s="71"/>
      <c r="B107" s="95" t="s">
        <v>751</v>
      </c>
      <c r="C107" s="96"/>
      <c r="D107" s="142">
        <f t="shared" ref="D107:AI107" si="31">COUNTIF(D6:D104,"3")</f>
        <v>0</v>
      </c>
      <c r="E107" s="103">
        <f t="shared" si="31"/>
        <v>0</v>
      </c>
      <c r="F107" s="74">
        <f t="shared" si="31"/>
        <v>0</v>
      </c>
      <c r="G107" s="74">
        <f t="shared" si="31"/>
        <v>0</v>
      </c>
      <c r="H107" s="74">
        <f t="shared" si="31"/>
        <v>0</v>
      </c>
      <c r="I107" s="74">
        <f t="shared" si="31"/>
        <v>0</v>
      </c>
      <c r="J107" s="74">
        <f t="shared" si="31"/>
        <v>0</v>
      </c>
      <c r="K107" s="74">
        <f t="shared" si="31"/>
        <v>0</v>
      </c>
      <c r="L107" s="103">
        <f t="shared" si="31"/>
        <v>0</v>
      </c>
      <c r="M107" s="74">
        <f t="shared" si="31"/>
        <v>0</v>
      </c>
      <c r="N107" s="74">
        <f t="shared" si="31"/>
        <v>0</v>
      </c>
      <c r="O107" s="74">
        <f t="shared" si="31"/>
        <v>0</v>
      </c>
      <c r="P107" s="74">
        <f t="shared" si="31"/>
        <v>0</v>
      </c>
      <c r="Q107" s="74">
        <f t="shared" si="31"/>
        <v>0</v>
      </c>
      <c r="R107" s="74">
        <f t="shared" si="31"/>
        <v>0</v>
      </c>
      <c r="S107" s="103">
        <f t="shared" si="31"/>
        <v>0</v>
      </c>
      <c r="T107" s="74">
        <f t="shared" si="31"/>
        <v>0</v>
      </c>
      <c r="U107" s="74">
        <f t="shared" si="31"/>
        <v>0</v>
      </c>
      <c r="V107" s="74">
        <f t="shared" si="31"/>
        <v>0</v>
      </c>
      <c r="W107" s="74">
        <f t="shared" si="31"/>
        <v>0</v>
      </c>
      <c r="X107" s="74">
        <f t="shared" si="31"/>
        <v>0</v>
      </c>
      <c r="Y107" s="74">
        <f t="shared" si="31"/>
        <v>0</v>
      </c>
      <c r="Z107" s="103">
        <f t="shared" si="31"/>
        <v>0</v>
      </c>
      <c r="AA107" s="74">
        <f t="shared" si="31"/>
        <v>0</v>
      </c>
      <c r="AB107" s="74">
        <f t="shared" si="31"/>
        <v>0</v>
      </c>
      <c r="AC107" s="74">
        <f t="shared" si="31"/>
        <v>0</v>
      </c>
      <c r="AD107" s="74">
        <f t="shared" si="31"/>
        <v>0</v>
      </c>
      <c r="AE107" s="104">
        <f t="shared" si="31"/>
        <v>0</v>
      </c>
      <c r="AF107" s="142">
        <f t="shared" si="31"/>
        <v>0</v>
      </c>
      <c r="AG107" s="103">
        <f t="shared" si="31"/>
        <v>0</v>
      </c>
      <c r="AH107" s="74">
        <f t="shared" si="31"/>
        <v>0</v>
      </c>
      <c r="AI107" s="74">
        <f t="shared" si="31"/>
        <v>0</v>
      </c>
      <c r="AJ107" s="74">
        <f t="shared" ref="AJ107:BO107" si="32">COUNTIF(AJ6:AJ104,"3")</f>
        <v>0</v>
      </c>
      <c r="AK107" s="74">
        <f t="shared" si="32"/>
        <v>0</v>
      </c>
      <c r="AL107" s="74">
        <f t="shared" si="32"/>
        <v>0</v>
      </c>
      <c r="AM107" s="74">
        <f t="shared" si="32"/>
        <v>0</v>
      </c>
      <c r="AN107" s="103">
        <f t="shared" si="32"/>
        <v>0</v>
      </c>
      <c r="AO107" s="74">
        <f t="shared" si="32"/>
        <v>0</v>
      </c>
      <c r="AP107" s="74">
        <f t="shared" si="32"/>
        <v>0</v>
      </c>
      <c r="AQ107" s="74">
        <f t="shared" si="32"/>
        <v>0</v>
      </c>
      <c r="AR107" s="74">
        <f t="shared" si="32"/>
        <v>0</v>
      </c>
      <c r="AS107" s="74">
        <f t="shared" si="32"/>
        <v>0</v>
      </c>
      <c r="AT107" s="74">
        <f t="shared" si="32"/>
        <v>0</v>
      </c>
      <c r="AU107" s="103">
        <f t="shared" si="32"/>
        <v>0</v>
      </c>
      <c r="AV107" s="74">
        <f t="shared" si="32"/>
        <v>1</v>
      </c>
      <c r="AW107" s="74">
        <f t="shared" si="32"/>
        <v>0</v>
      </c>
      <c r="AX107" s="74">
        <f t="shared" si="32"/>
        <v>0</v>
      </c>
      <c r="AY107" s="74">
        <f t="shared" si="32"/>
        <v>0</v>
      </c>
      <c r="AZ107" s="74">
        <f t="shared" si="32"/>
        <v>0</v>
      </c>
      <c r="BA107" s="74">
        <f t="shared" si="32"/>
        <v>0</v>
      </c>
      <c r="BB107" s="103">
        <f t="shared" si="32"/>
        <v>0</v>
      </c>
      <c r="BC107" s="103">
        <f t="shared" si="32"/>
        <v>0</v>
      </c>
      <c r="BD107" s="74">
        <f t="shared" si="32"/>
        <v>0</v>
      </c>
      <c r="BE107" s="74">
        <f t="shared" si="32"/>
        <v>0</v>
      </c>
      <c r="BF107" s="74">
        <f t="shared" si="32"/>
        <v>0</v>
      </c>
      <c r="BG107" s="74">
        <f t="shared" si="32"/>
        <v>0</v>
      </c>
      <c r="BH107" s="74">
        <f t="shared" si="32"/>
        <v>0</v>
      </c>
      <c r="BI107" s="103">
        <f t="shared" si="32"/>
        <v>0</v>
      </c>
      <c r="BJ107" s="104">
        <f t="shared" si="32"/>
        <v>0</v>
      </c>
      <c r="BK107" s="142">
        <f t="shared" si="32"/>
        <v>0</v>
      </c>
      <c r="BL107" s="74">
        <f t="shared" si="32"/>
        <v>0</v>
      </c>
      <c r="BM107" s="74">
        <f t="shared" si="32"/>
        <v>0</v>
      </c>
      <c r="BN107" s="74">
        <f t="shared" si="32"/>
        <v>2</v>
      </c>
      <c r="BO107" s="74">
        <f t="shared" si="32"/>
        <v>0</v>
      </c>
      <c r="BP107" s="103">
        <f t="shared" ref="BP107:CJ107" si="33">COUNTIF(BP6:BP104,"3")</f>
        <v>0</v>
      </c>
      <c r="BQ107" s="74">
        <f t="shared" si="33"/>
        <v>1</v>
      </c>
      <c r="BR107" s="74">
        <f t="shared" si="33"/>
        <v>0</v>
      </c>
      <c r="BS107" s="74">
        <f t="shared" si="33"/>
        <v>0</v>
      </c>
      <c r="BT107" s="74">
        <f t="shared" si="33"/>
        <v>0</v>
      </c>
      <c r="BU107" s="74">
        <f t="shared" si="33"/>
        <v>0</v>
      </c>
      <c r="BV107" s="74">
        <f t="shared" si="33"/>
        <v>0</v>
      </c>
      <c r="BW107" s="103">
        <f t="shared" si="33"/>
        <v>0</v>
      </c>
      <c r="BX107" s="74">
        <f t="shared" si="33"/>
        <v>0</v>
      </c>
      <c r="BY107" s="74">
        <f t="shared" si="33"/>
        <v>0</v>
      </c>
      <c r="BZ107" s="74">
        <f t="shared" si="33"/>
        <v>0</v>
      </c>
      <c r="CA107" s="103">
        <f t="shared" si="33"/>
        <v>0</v>
      </c>
      <c r="CB107" s="103">
        <f t="shared" si="33"/>
        <v>0</v>
      </c>
      <c r="CC107" s="74">
        <f t="shared" si="33"/>
        <v>0</v>
      </c>
      <c r="CD107" s="103">
        <f t="shared" si="33"/>
        <v>0</v>
      </c>
      <c r="CE107" s="74">
        <f t="shared" si="33"/>
        <v>0</v>
      </c>
      <c r="CF107" s="74">
        <f t="shared" si="33"/>
        <v>0</v>
      </c>
      <c r="CG107" s="74">
        <f t="shared" si="33"/>
        <v>0</v>
      </c>
      <c r="CH107" s="74">
        <f t="shared" si="33"/>
        <v>0</v>
      </c>
      <c r="CI107" s="74">
        <f t="shared" si="33"/>
        <v>0</v>
      </c>
      <c r="CJ107" s="75">
        <f t="shared" si="33"/>
        <v>0</v>
      </c>
    </row>
    <row r="108" spans="1:94" ht="19" customHeight="1">
      <c r="A108" s="71"/>
      <c r="B108" s="93" t="s">
        <v>752</v>
      </c>
      <c r="C108" s="94"/>
      <c r="D108" s="142">
        <f t="shared" ref="D108:AI108" si="34">COUNTIF(D6:D104,"2")</f>
        <v>0</v>
      </c>
      <c r="E108" s="103">
        <f t="shared" si="34"/>
        <v>0</v>
      </c>
      <c r="F108" s="74">
        <f t="shared" si="34"/>
        <v>0</v>
      </c>
      <c r="G108" s="74">
        <f t="shared" si="34"/>
        <v>0</v>
      </c>
      <c r="H108" s="74">
        <f t="shared" si="34"/>
        <v>0</v>
      </c>
      <c r="I108" s="74">
        <f t="shared" si="34"/>
        <v>0</v>
      </c>
      <c r="J108" s="74">
        <f t="shared" si="34"/>
        <v>0</v>
      </c>
      <c r="K108" s="74">
        <f t="shared" si="34"/>
        <v>0</v>
      </c>
      <c r="L108" s="103">
        <f t="shared" si="34"/>
        <v>0</v>
      </c>
      <c r="M108" s="74">
        <f t="shared" si="34"/>
        <v>0</v>
      </c>
      <c r="N108" s="74">
        <f t="shared" si="34"/>
        <v>0</v>
      </c>
      <c r="O108" s="74">
        <f t="shared" si="34"/>
        <v>0</v>
      </c>
      <c r="P108" s="74">
        <f t="shared" si="34"/>
        <v>0</v>
      </c>
      <c r="Q108" s="74">
        <f t="shared" si="34"/>
        <v>0</v>
      </c>
      <c r="R108" s="74">
        <f t="shared" si="34"/>
        <v>0</v>
      </c>
      <c r="S108" s="103">
        <f t="shared" si="34"/>
        <v>0</v>
      </c>
      <c r="T108" s="74">
        <f t="shared" si="34"/>
        <v>2</v>
      </c>
      <c r="U108" s="74">
        <f t="shared" si="34"/>
        <v>2</v>
      </c>
      <c r="V108" s="74">
        <f t="shared" si="34"/>
        <v>2</v>
      </c>
      <c r="W108" s="74">
        <f t="shared" si="34"/>
        <v>5</v>
      </c>
      <c r="X108" s="74">
        <f t="shared" si="34"/>
        <v>4</v>
      </c>
      <c r="Y108" s="74">
        <f t="shared" si="34"/>
        <v>0</v>
      </c>
      <c r="Z108" s="103">
        <f t="shared" si="34"/>
        <v>0</v>
      </c>
      <c r="AA108" s="74">
        <f t="shared" si="34"/>
        <v>4</v>
      </c>
      <c r="AB108" s="74">
        <f t="shared" si="34"/>
        <v>4</v>
      </c>
      <c r="AC108" s="74">
        <f t="shared" si="34"/>
        <v>4</v>
      </c>
      <c r="AD108" s="74">
        <f t="shared" si="34"/>
        <v>5</v>
      </c>
      <c r="AE108" s="104">
        <f t="shared" si="34"/>
        <v>4</v>
      </c>
      <c r="AF108" s="142">
        <f t="shared" si="34"/>
        <v>0</v>
      </c>
      <c r="AG108" s="103">
        <f t="shared" si="34"/>
        <v>0</v>
      </c>
      <c r="AH108" s="74">
        <f t="shared" si="34"/>
        <v>4</v>
      </c>
      <c r="AI108" s="74">
        <f t="shared" si="34"/>
        <v>4</v>
      </c>
      <c r="AJ108" s="74">
        <f t="shared" ref="AJ108:BO108" si="35">COUNTIF(AJ6:AJ104,"2")</f>
        <v>4</v>
      </c>
      <c r="AK108" s="74">
        <f t="shared" si="35"/>
        <v>5</v>
      </c>
      <c r="AL108" s="74">
        <f t="shared" si="35"/>
        <v>4</v>
      </c>
      <c r="AM108" s="74">
        <f t="shared" si="35"/>
        <v>0</v>
      </c>
      <c r="AN108" s="103">
        <f t="shared" si="35"/>
        <v>0</v>
      </c>
      <c r="AO108" s="74">
        <f t="shared" si="35"/>
        <v>4</v>
      </c>
      <c r="AP108" s="74">
        <f t="shared" si="35"/>
        <v>4</v>
      </c>
      <c r="AQ108" s="74">
        <f t="shared" si="35"/>
        <v>0</v>
      </c>
      <c r="AR108" s="74">
        <f t="shared" si="35"/>
        <v>4</v>
      </c>
      <c r="AS108" s="74">
        <f t="shared" si="35"/>
        <v>0</v>
      </c>
      <c r="AT108" s="74">
        <f t="shared" si="35"/>
        <v>0</v>
      </c>
      <c r="AU108" s="103">
        <f t="shared" si="35"/>
        <v>0</v>
      </c>
      <c r="AV108" s="74">
        <f t="shared" si="35"/>
        <v>8</v>
      </c>
      <c r="AW108" s="74">
        <f t="shared" si="35"/>
        <v>0</v>
      </c>
      <c r="AX108" s="74">
        <f t="shared" si="35"/>
        <v>4</v>
      </c>
      <c r="AY108" s="74">
        <f t="shared" si="35"/>
        <v>6</v>
      </c>
      <c r="AZ108" s="74">
        <f t="shared" si="35"/>
        <v>4</v>
      </c>
      <c r="BA108" s="74">
        <f t="shared" si="35"/>
        <v>0</v>
      </c>
      <c r="BB108" s="103">
        <f t="shared" si="35"/>
        <v>0</v>
      </c>
      <c r="BC108" s="103">
        <f t="shared" si="35"/>
        <v>0</v>
      </c>
      <c r="BD108" s="74">
        <f t="shared" si="35"/>
        <v>4</v>
      </c>
      <c r="BE108" s="74">
        <f t="shared" si="35"/>
        <v>4</v>
      </c>
      <c r="BF108" s="74">
        <f t="shared" si="35"/>
        <v>4</v>
      </c>
      <c r="BG108" s="74">
        <f t="shared" si="35"/>
        <v>4</v>
      </c>
      <c r="BH108" s="74">
        <f t="shared" si="35"/>
        <v>0</v>
      </c>
      <c r="BI108" s="103">
        <f t="shared" si="35"/>
        <v>0</v>
      </c>
      <c r="BJ108" s="104">
        <f t="shared" si="35"/>
        <v>4</v>
      </c>
      <c r="BK108" s="142">
        <f t="shared" si="35"/>
        <v>4</v>
      </c>
      <c r="BL108" s="74">
        <f t="shared" si="35"/>
        <v>4</v>
      </c>
      <c r="BM108" s="74">
        <f t="shared" si="35"/>
        <v>6</v>
      </c>
      <c r="BN108" s="74">
        <f t="shared" si="35"/>
        <v>4</v>
      </c>
      <c r="BO108" s="74">
        <f t="shared" si="35"/>
        <v>0</v>
      </c>
      <c r="BP108" s="103">
        <f t="shared" ref="BP108:CJ108" si="36">COUNTIF(BP6:BP104,"2")</f>
        <v>0</v>
      </c>
      <c r="BQ108" s="74">
        <f t="shared" si="36"/>
        <v>6</v>
      </c>
      <c r="BR108" s="74">
        <f t="shared" si="36"/>
        <v>4</v>
      </c>
      <c r="BS108" s="74">
        <f t="shared" si="36"/>
        <v>0</v>
      </c>
      <c r="BT108" s="74">
        <f t="shared" si="36"/>
        <v>7</v>
      </c>
      <c r="BU108" s="74">
        <f t="shared" si="36"/>
        <v>4</v>
      </c>
      <c r="BV108" s="74">
        <f t="shared" si="36"/>
        <v>4</v>
      </c>
      <c r="BW108" s="103">
        <f t="shared" si="36"/>
        <v>0</v>
      </c>
      <c r="BX108" s="74">
        <f t="shared" si="36"/>
        <v>0</v>
      </c>
      <c r="BY108" s="74">
        <f t="shared" si="36"/>
        <v>0</v>
      </c>
      <c r="BZ108" s="74">
        <f t="shared" si="36"/>
        <v>0</v>
      </c>
      <c r="CA108" s="103">
        <f t="shared" si="36"/>
        <v>0</v>
      </c>
      <c r="CB108" s="103">
        <f t="shared" si="36"/>
        <v>0</v>
      </c>
      <c r="CC108" s="74">
        <f t="shared" si="36"/>
        <v>0</v>
      </c>
      <c r="CD108" s="103">
        <f t="shared" si="36"/>
        <v>0</v>
      </c>
      <c r="CE108" s="74">
        <f t="shared" si="36"/>
        <v>4</v>
      </c>
      <c r="CF108" s="74">
        <f t="shared" si="36"/>
        <v>4</v>
      </c>
      <c r="CG108" s="74">
        <f t="shared" si="36"/>
        <v>0</v>
      </c>
      <c r="CH108" s="74">
        <f t="shared" si="36"/>
        <v>4</v>
      </c>
      <c r="CI108" s="74">
        <f t="shared" si="36"/>
        <v>4</v>
      </c>
      <c r="CJ108" s="75">
        <f t="shared" si="36"/>
        <v>0</v>
      </c>
    </row>
    <row r="109" spans="1:94" ht="19" customHeight="1" thickBot="1">
      <c r="A109" s="71"/>
      <c r="B109" s="89" t="s">
        <v>753</v>
      </c>
      <c r="C109" s="90"/>
      <c r="D109" s="143">
        <f t="shared" ref="D109:AI109" si="37">COUNTIF(D6:D104,"1")</f>
        <v>0</v>
      </c>
      <c r="E109" s="144">
        <f t="shared" si="37"/>
        <v>0</v>
      </c>
      <c r="F109" s="76">
        <f t="shared" si="37"/>
        <v>0</v>
      </c>
      <c r="G109" s="76">
        <f t="shared" si="37"/>
        <v>0</v>
      </c>
      <c r="H109" s="76">
        <f t="shared" si="37"/>
        <v>0</v>
      </c>
      <c r="I109" s="76">
        <f t="shared" si="37"/>
        <v>0</v>
      </c>
      <c r="J109" s="76">
        <f t="shared" si="37"/>
        <v>0</v>
      </c>
      <c r="K109" s="76">
        <f t="shared" si="37"/>
        <v>0</v>
      </c>
      <c r="L109" s="144">
        <f t="shared" si="37"/>
        <v>0</v>
      </c>
      <c r="M109" s="76">
        <f t="shared" si="37"/>
        <v>0</v>
      </c>
      <c r="N109" s="76">
        <f t="shared" si="37"/>
        <v>0</v>
      </c>
      <c r="O109" s="76">
        <f t="shared" si="37"/>
        <v>0</v>
      </c>
      <c r="P109" s="76">
        <f t="shared" si="37"/>
        <v>0</v>
      </c>
      <c r="Q109" s="76">
        <f t="shared" si="37"/>
        <v>0</v>
      </c>
      <c r="R109" s="76">
        <f t="shared" si="37"/>
        <v>0</v>
      </c>
      <c r="S109" s="144">
        <f t="shared" si="37"/>
        <v>0</v>
      </c>
      <c r="T109" s="76">
        <f t="shared" si="37"/>
        <v>0</v>
      </c>
      <c r="U109" s="76">
        <f t="shared" si="37"/>
        <v>0</v>
      </c>
      <c r="V109" s="76">
        <f t="shared" si="37"/>
        <v>0</v>
      </c>
      <c r="W109" s="76">
        <f t="shared" si="37"/>
        <v>5</v>
      </c>
      <c r="X109" s="76">
        <f t="shared" si="37"/>
        <v>4</v>
      </c>
      <c r="Y109" s="76">
        <f t="shared" si="37"/>
        <v>0</v>
      </c>
      <c r="Z109" s="144">
        <f t="shared" si="37"/>
        <v>0</v>
      </c>
      <c r="AA109" s="76">
        <f t="shared" si="37"/>
        <v>2</v>
      </c>
      <c r="AB109" s="76">
        <f t="shared" si="37"/>
        <v>0</v>
      </c>
      <c r="AC109" s="76">
        <f t="shared" si="37"/>
        <v>0</v>
      </c>
      <c r="AD109" s="76">
        <f t="shared" si="37"/>
        <v>5</v>
      </c>
      <c r="AE109" s="66">
        <f t="shared" si="37"/>
        <v>2</v>
      </c>
      <c r="AF109" s="143">
        <f t="shared" si="37"/>
        <v>0</v>
      </c>
      <c r="AG109" s="144">
        <f t="shared" si="37"/>
        <v>0</v>
      </c>
      <c r="AH109" s="76">
        <f t="shared" si="37"/>
        <v>6</v>
      </c>
      <c r="AI109" s="76">
        <f t="shared" si="37"/>
        <v>0</v>
      </c>
      <c r="AJ109" s="76">
        <f t="shared" ref="AJ109:BO109" si="38">COUNTIF(AJ6:AJ104,"1")</f>
        <v>0</v>
      </c>
      <c r="AK109" s="76">
        <f t="shared" si="38"/>
        <v>6</v>
      </c>
      <c r="AL109" s="76">
        <f t="shared" si="38"/>
        <v>4</v>
      </c>
      <c r="AM109" s="76">
        <f t="shared" si="38"/>
        <v>0</v>
      </c>
      <c r="AN109" s="144">
        <f t="shared" si="38"/>
        <v>0</v>
      </c>
      <c r="AO109" s="76">
        <f t="shared" si="38"/>
        <v>2</v>
      </c>
      <c r="AP109" s="76">
        <f t="shared" si="38"/>
        <v>2</v>
      </c>
      <c r="AQ109" s="76">
        <f t="shared" si="38"/>
        <v>0</v>
      </c>
      <c r="AR109" s="76">
        <f t="shared" si="38"/>
        <v>4</v>
      </c>
      <c r="AS109" s="76">
        <f t="shared" si="38"/>
        <v>0</v>
      </c>
      <c r="AT109" s="76">
        <f t="shared" si="38"/>
        <v>0</v>
      </c>
      <c r="AU109" s="144">
        <f t="shared" si="38"/>
        <v>0</v>
      </c>
      <c r="AV109" s="76">
        <f t="shared" si="38"/>
        <v>0</v>
      </c>
      <c r="AW109" s="76">
        <f t="shared" si="38"/>
        <v>0</v>
      </c>
      <c r="AX109" s="76">
        <f t="shared" si="38"/>
        <v>4</v>
      </c>
      <c r="AY109" s="76">
        <f t="shared" si="38"/>
        <v>0</v>
      </c>
      <c r="AZ109" s="76">
        <f t="shared" si="38"/>
        <v>2</v>
      </c>
      <c r="BA109" s="76">
        <f t="shared" si="38"/>
        <v>0</v>
      </c>
      <c r="BB109" s="144">
        <f t="shared" si="38"/>
        <v>0</v>
      </c>
      <c r="BC109" s="144">
        <f t="shared" si="38"/>
        <v>0</v>
      </c>
      <c r="BD109" s="76">
        <f t="shared" si="38"/>
        <v>1</v>
      </c>
      <c r="BE109" s="76">
        <f t="shared" si="38"/>
        <v>0</v>
      </c>
      <c r="BF109" s="76">
        <f t="shared" si="38"/>
        <v>2</v>
      </c>
      <c r="BG109" s="76">
        <f t="shared" si="38"/>
        <v>2</v>
      </c>
      <c r="BH109" s="76">
        <f t="shared" si="38"/>
        <v>0</v>
      </c>
      <c r="BI109" s="144">
        <f t="shared" si="38"/>
        <v>0</v>
      </c>
      <c r="BJ109" s="66">
        <f t="shared" si="38"/>
        <v>6</v>
      </c>
      <c r="BK109" s="143">
        <f t="shared" si="38"/>
        <v>0</v>
      </c>
      <c r="BL109" s="76">
        <f t="shared" si="38"/>
        <v>0</v>
      </c>
      <c r="BM109" s="76">
        <f t="shared" si="38"/>
        <v>0</v>
      </c>
      <c r="BN109" s="76">
        <f t="shared" si="38"/>
        <v>3</v>
      </c>
      <c r="BO109" s="76">
        <f t="shared" si="38"/>
        <v>0</v>
      </c>
      <c r="BP109" s="144">
        <f t="shared" ref="BP109:CJ109" si="39">COUNTIF(BP6:BP104,"1")</f>
        <v>0</v>
      </c>
      <c r="BQ109" s="76">
        <f t="shared" si="39"/>
        <v>1</v>
      </c>
      <c r="BR109" s="76">
        <f t="shared" si="39"/>
        <v>2</v>
      </c>
      <c r="BS109" s="76">
        <f t="shared" si="39"/>
        <v>0</v>
      </c>
      <c r="BT109" s="76">
        <f t="shared" si="39"/>
        <v>5</v>
      </c>
      <c r="BU109" s="76">
        <f t="shared" si="39"/>
        <v>4</v>
      </c>
      <c r="BV109" s="76">
        <f t="shared" si="39"/>
        <v>2</v>
      </c>
      <c r="BW109" s="144">
        <f t="shared" si="39"/>
        <v>0</v>
      </c>
      <c r="BX109" s="76">
        <f t="shared" si="39"/>
        <v>0</v>
      </c>
      <c r="BY109" s="76">
        <f t="shared" si="39"/>
        <v>0</v>
      </c>
      <c r="BZ109" s="76">
        <f t="shared" si="39"/>
        <v>0</v>
      </c>
      <c r="CA109" s="144">
        <f t="shared" si="39"/>
        <v>0</v>
      </c>
      <c r="CB109" s="144">
        <f t="shared" si="39"/>
        <v>0</v>
      </c>
      <c r="CC109" s="76">
        <f t="shared" si="39"/>
        <v>0</v>
      </c>
      <c r="CD109" s="144">
        <f t="shared" si="39"/>
        <v>0</v>
      </c>
      <c r="CE109" s="76">
        <f t="shared" si="39"/>
        <v>4</v>
      </c>
      <c r="CF109" s="76">
        <f t="shared" si="39"/>
        <v>2</v>
      </c>
      <c r="CG109" s="76">
        <f t="shared" si="39"/>
        <v>0</v>
      </c>
      <c r="CH109" s="76">
        <f t="shared" si="39"/>
        <v>2</v>
      </c>
      <c r="CI109" s="76">
        <f t="shared" si="39"/>
        <v>0</v>
      </c>
      <c r="CJ109" s="77">
        <f t="shared" si="39"/>
        <v>0</v>
      </c>
      <c r="CK109" s="69"/>
    </row>
    <row r="110" spans="1:94" ht="5.15" customHeight="1" thickBot="1">
      <c r="A110" s="71"/>
      <c r="B110" s="71"/>
      <c r="C110" s="71"/>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c r="AK110" s="78"/>
      <c r="AL110" s="78"/>
      <c r="AM110" s="78"/>
      <c r="AN110" s="78"/>
      <c r="AO110" s="78"/>
      <c r="AP110" s="78"/>
      <c r="AQ110" s="78"/>
      <c r="AR110" s="78"/>
      <c r="AS110" s="78"/>
      <c r="AT110" s="78"/>
      <c r="AU110" s="78"/>
      <c r="AV110" s="78"/>
      <c r="AW110" s="78"/>
      <c r="AX110" s="78"/>
      <c r="AY110" s="78"/>
      <c r="AZ110" s="78"/>
      <c r="BA110" s="78"/>
      <c r="BB110" s="78"/>
      <c r="BC110" s="78"/>
      <c r="BD110" s="78"/>
      <c r="BE110" s="78"/>
      <c r="BF110" s="78"/>
      <c r="BG110" s="78"/>
      <c r="BH110" s="78"/>
      <c r="BI110" s="78"/>
      <c r="BJ110" s="78"/>
      <c r="BK110" s="78"/>
      <c r="BL110" s="78"/>
      <c r="BM110" s="78"/>
      <c r="BN110" s="78"/>
      <c r="BO110" s="78"/>
      <c r="BP110" s="78"/>
      <c r="BQ110" s="78"/>
      <c r="BR110" s="78"/>
      <c r="BS110" s="78"/>
      <c r="BT110" s="78"/>
      <c r="BU110" s="78"/>
      <c r="BV110" s="78"/>
      <c r="BW110" s="78"/>
      <c r="BX110" s="78"/>
      <c r="BY110" s="78"/>
      <c r="BZ110" s="78"/>
      <c r="CA110" s="78"/>
      <c r="CB110" s="78"/>
      <c r="CC110" s="78"/>
      <c r="CD110" s="78"/>
      <c r="CE110" s="78"/>
      <c r="CF110" s="78"/>
      <c r="CG110" s="78"/>
      <c r="CH110" s="78"/>
      <c r="CI110" s="78"/>
      <c r="CJ110" s="78"/>
      <c r="CK110" s="69"/>
    </row>
    <row r="111" spans="1:94" ht="19" customHeight="1">
      <c r="A111" s="71"/>
      <c r="B111" s="91" t="s">
        <v>754</v>
      </c>
      <c r="C111" s="92"/>
      <c r="D111" s="115"/>
      <c r="E111" s="145"/>
      <c r="F111" s="146"/>
      <c r="G111" s="146"/>
      <c r="H111" s="146"/>
      <c r="I111" s="146"/>
      <c r="J111" s="146"/>
      <c r="K111" s="146"/>
      <c r="L111" s="145"/>
      <c r="M111" s="146"/>
      <c r="N111" s="146"/>
      <c r="O111" s="146"/>
      <c r="P111" s="146"/>
      <c r="Q111" s="146"/>
      <c r="R111" s="146"/>
      <c r="S111" s="145"/>
      <c r="T111" s="146"/>
      <c r="U111" s="146"/>
      <c r="V111" s="146"/>
      <c r="W111" s="146"/>
      <c r="X111" s="146"/>
      <c r="Y111" s="146"/>
      <c r="Z111" s="145"/>
      <c r="AA111" s="146"/>
      <c r="AB111" s="146"/>
      <c r="AC111" s="146"/>
      <c r="AD111" s="146"/>
      <c r="AE111" s="60"/>
      <c r="AF111" s="147"/>
      <c r="AG111" s="145"/>
      <c r="AH111" s="146"/>
      <c r="AI111" s="146"/>
      <c r="AJ111" s="146"/>
      <c r="AK111" s="146"/>
      <c r="AL111" s="146"/>
      <c r="AM111" s="146"/>
      <c r="AN111" s="145"/>
      <c r="AO111" s="146"/>
      <c r="AP111" s="146"/>
      <c r="AQ111" s="146"/>
      <c r="AR111" s="146"/>
      <c r="AS111" s="146"/>
      <c r="AT111" s="146"/>
      <c r="AU111" s="145"/>
      <c r="AV111" s="146"/>
      <c r="AW111" s="146"/>
      <c r="AX111" s="146"/>
      <c r="AY111" s="146"/>
      <c r="AZ111" s="146"/>
      <c r="BA111" s="146"/>
      <c r="BB111" s="145"/>
      <c r="BC111" s="145"/>
      <c r="BD111" s="146"/>
      <c r="BE111" s="146"/>
      <c r="BF111" s="146"/>
      <c r="BG111" s="146"/>
      <c r="BH111" s="146"/>
      <c r="BI111" s="145"/>
      <c r="BJ111" s="60"/>
      <c r="BK111" s="148"/>
      <c r="BL111" s="146"/>
      <c r="BM111" s="146"/>
      <c r="BN111" s="146"/>
      <c r="BO111" s="146"/>
      <c r="BP111" s="145"/>
      <c r="BQ111" s="146"/>
      <c r="BR111" s="146"/>
      <c r="BS111" s="146"/>
      <c r="BT111" s="146"/>
      <c r="BU111" s="146"/>
      <c r="BV111" s="146"/>
      <c r="BW111" s="145"/>
      <c r="BX111" s="146"/>
      <c r="BY111" s="146"/>
      <c r="BZ111" s="146"/>
      <c r="CA111" s="145"/>
      <c r="CB111" s="145"/>
      <c r="CC111" s="146"/>
      <c r="CD111" s="145"/>
      <c r="CE111" s="146"/>
      <c r="CF111" s="146"/>
      <c r="CG111" s="146"/>
      <c r="CH111" s="146"/>
      <c r="CI111" s="146"/>
      <c r="CJ111" s="60"/>
      <c r="CK111" s="69"/>
    </row>
    <row r="112" spans="1:94" ht="19" customHeight="1" thickBot="1">
      <c r="A112" s="71"/>
      <c r="B112" s="93" t="s">
        <v>755</v>
      </c>
      <c r="C112" s="94"/>
      <c r="D112" s="116"/>
      <c r="E112" s="149"/>
      <c r="F112" s="150"/>
      <c r="G112" s="150"/>
      <c r="H112" s="150"/>
      <c r="I112" s="150"/>
      <c r="J112" s="150"/>
      <c r="K112" s="150"/>
      <c r="L112" s="149"/>
      <c r="M112" s="150"/>
      <c r="N112" s="150"/>
      <c r="O112" s="150"/>
      <c r="P112" s="150"/>
      <c r="Q112" s="150"/>
      <c r="R112" s="150"/>
      <c r="S112" s="149"/>
      <c r="T112" s="150"/>
      <c r="U112" s="150"/>
      <c r="V112" s="150"/>
      <c r="W112" s="150"/>
      <c r="X112" s="150"/>
      <c r="Y112" s="150"/>
      <c r="Z112" s="149"/>
      <c r="AA112" s="150"/>
      <c r="AB112" s="150"/>
      <c r="AC112" s="150"/>
      <c r="AD112" s="150"/>
      <c r="AE112" s="151"/>
      <c r="AF112" s="152"/>
      <c r="AG112" s="149"/>
      <c r="AH112" s="150"/>
      <c r="AI112" s="150"/>
      <c r="AJ112" s="150"/>
      <c r="AK112" s="150"/>
      <c r="AL112" s="150"/>
      <c r="AM112" s="150"/>
      <c r="AN112" s="149"/>
      <c r="AO112" s="150"/>
      <c r="AP112" s="150"/>
      <c r="AQ112" s="150"/>
      <c r="AR112" s="150"/>
      <c r="AS112" s="150"/>
      <c r="AT112" s="150"/>
      <c r="AU112" s="149"/>
      <c r="AV112" s="150"/>
      <c r="AW112" s="150"/>
      <c r="AX112" s="150"/>
      <c r="AY112" s="150"/>
      <c r="AZ112" s="150"/>
      <c r="BA112" s="150"/>
      <c r="BB112" s="149"/>
      <c r="BC112" s="149"/>
      <c r="BD112" s="150"/>
      <c r="BE112" s="150"/>
      <c r="BF112" s="150"/>
      <c r="BG112" s="150"/>
      <c r="BH112" s="150"/>
      <c r="BI112" s="149"/>
      <c r="BJ112" s="151"/>
      <c r="BK112" s="153"/>
      <c r="BL112" s="150"/>
      <c r="BM112" s="150"/>
      <c r="BN112" s="150"/>
      <c r="BO112" s="150"/>
      <c r="BP112" s="149"/>
      <c r="BQ112" s="150"/>
      <c r="BR112" s="150"/>
      <c r="BS112" s="150">
        <v>2</v>
      </c>
      <c r="BT112" s="150"/>
      <c r="BU112" s="150"/>
      <c r="BV112" s="150"/>
      <c r="BW112" s="149"/>
      <c r="BX112" s="150"/>
      <c r="BY112" s="150"/>
      <c r="BZ112" s="150"/>
      <c r="CA112" s="149"/>
      <c r="CB112" s="149"/>
      <c r="CC112" s="150"/>
      <c r="CD112" s="149"/>
      <c r="CE112" s="150"/>
      <c r="CF112" s="150"/>
      <c r="CG112" s="150">
        <v>2</v>
      </c>
      <c r="CH112" s="150"/>
      <c r="CI112" s="150"/>
      <c r="CJ112" s="151"/>
      <c r="CK112" s="69"/>
    </row>
    <row r="113" spans="1:89" ht="19" customHeight="1" thickBot="1">
      <c r="A113" s="71"/>
      <c r="B113" s="93" t="s">
        <v>756</v>
      </c>
      <c r="C113" s="94"/>
      <c r="D113" s="655">
        <f>COUNTIF(D111:AE111,"1")</f>
        <v>0</v>
      </c>
      <c r="E113" s="656"/>
      <c r="F113" s="656"/>
      <c r="G113" s="656"/>
      <c r="H113" s="656"/>
      <c r="I113" s="656"/>
      <c r="J113" s="656"/>
      <c r="K113" s="656"/>
      <c r="L113" s="656"/>
      <c r="M113" s="656"/>
      <c r="N113" s="656"/>
      <c r="O113" s="656"/>
      <c r="P113" s="656"/>
      <c r="Q113" s="656"/>
      <c r="R113" s="656"/>
      <c r="S113" s="656"/>
      <c r="T113" s="656"/>
      <c r="U113" s="656"/>
      <c r="V113" s="656"/>
      <c r="W113" s="656"/>
      <c r="X113" s="656"/>
      <c r="Y113" s="656"/>
      <c r="Z113" s="656"/>
      <c r="AA113" s="656"/>
      <c r="AB113" s="656"/>
      <c r="AC113" s="656"/>
      <c r="AD113" s="656"/>
      <c r="AE113" s="656"/>
      <c r="AF113" s="655">
        <f>COUNTIF(AF111:BJ111,"1")</f>
        <v>0</v>
      </c>
      <c r="AG113" s="656"/>
      <c r="AH113" s="656"/>
      <c r="AI113" s="656"/>
      <c r="AJ113" s="656"/>
      <c r="AK113" s="656"/>
      <c r="AL113" s="656"/>
      <c r="AM113" s="656"/>
      <c r="AN113" s="656"/>
      <c r="AO113" s="656"/>
      <c r="AP113" s="656"/>
      <c r="AQ113" s="656"/>
      <c r="AR113" s="656"/>
      <c r="AS113" s="656"/>
      <c r="AT113" s="656"/>
      <c r="AU113" s="656"/>
      <c r="AV113" s="656"/>
      <c r="AW113" s="656"/>
      <c r="AX113" s="656"/>
      <c r="AY113" s="656"/>
      <c r="AZ113" s="656"/>
      <c r="BA113" s="656"/>
      <c r="BB113" s="656"/>
      <c r="BC113" s="656"/>
      <c r="BD113" s="656"/>
      <c r="BE113" s="656"/>
      <c r="BF113" s="656"/>
      <c r="BG113" s="656"/>
      <c r="BH113" s="656"/>
      <c r="BI113" s="656"/>
      <c r="BJ113" s="656"/>
      <c r="BK113" s="652">
        <f>COUNTIF(BK111:CJ111,"1")</f>
        <v>0</v>
      </c>
      <c r="BL113" s="653"/>
      <c r="BM113" s="653"/>
      <c r="BN113" s="653"/>
      <c r="BO113" s="653"/>
      <c r="BP113" s="653"/>
      <c r="BQ113" s="653"/>
      <c r="BR113" s="653"/>
      <c r="BS113" s="653"/>
      <c r="BT113" s="653"/>
      <c r="BU113" s="653"/>
      <c r="BV113" s="653"/>
      <c r="BW113" s="653"/>
      <c r="BX113" s="653"/>
      <c r="BY113" s="653"/>
      <c r="BZ113" s="653"/>
      <c r="CA113" s="653"/>
      <c r="CB113" s="653"/>
      <c r="CC113" s="653"/>
      <c r="CD113" s="653"/>
      <c r="CE113" s="653"/>
      <c r="CF113" s="653"/>
      <c r="CG113" s="653"/>
      <c r="CH113" s="653"/>
      <c r="CI113" s="653"/>
      <c r="CJ113" s="654"/>
      <c r="CK113" s="69"/>
    </row>
    <row r="114" spans="1:89" ht="19" customHeight="1" thickBot="1">
      <c r="A114" s="71"/>
      <c r="B114" s="89" t="s">
        <v>757</v>
      </c>
      <c r="C114" s="90"/>
      <c r="D114" s="650">
        <f>COUNTIF(D111:AE111,"0")</f>
        <v>0</v>
      </c>
      <c r="E114" s="651"/>
      <c r="F114" s="651"/>
      <c r="G114" s="651"/>
      <c r="H114" s="651"/>
      <c r="I114" s="651"/>
      <c r="J114" s="651"/>
      <c r="K114" s="651"/>
      <c r="L114" s="651"/>
      <c r="M114" s="651"/>
      <c r="N114" s="651"/>
      <c r="O114" s="651"/>
      <c r="P114" s="651"/>
      <c r="Q114" s="651"/>
      <c r="R114" s="651"/>
      <c r="S114" s="651"/>
      <c r="T114" s="651"/>
      <c r="U114" s="651"/>
      <c r="V114" s="651"/>
      <c r="W114" s="651"/>
      <c r="X114" s="651"/>
      <c r="Y114" s="651"/>
      <c r="Z114" s="651"/>
      <c r="AA114" s="651"/>
      <c r="AB114" s="651"/>
      <c r="AC114" s="651"/>
      <c r="AD114" s="651"/>
      <c r="AE114" s="651"/>
      <c r="AF114" s="650">
        <f>COUNTIF(AF111:BJ111,"0")</f>
        <v>0</v>
      </c>
      <c r="AG114" s="651"/>
      <c r="AH114" s="651"/>
      <c r="AI114" s="651"/>
      <c r="AJ114" s="651"/>
      <c r="AK114" s="651"/>
      <c r="AL114" s="651"/>
      <c r="AM114" s="651"/>
      <c r="AN114" s="651"/>
      <c r="AO114" s="651"/>
      <c r="AP114" s="651"/>
      <c r="AQ114" s="651"/>
      <c r="AR114" s="651"/>
      <c r="AS114" s="651"/>
      <c r="AT114" s="651"/>
      <c r="AU114" s="651"/>
      <c r="AV114" s="651"/>
      <c r="AW114" s="651"/>
      <c r="AX114" s="651"/>
      <c r="AY114" s="651"/>
      <c r="AZ114" s="651"/>
      <c r="BA114" s="651"/>
      <c r="BB114" s="651"/>
      <c r="BC114" s="651"/>
      <c r="BD114" s="651"/>
      <c r="BE114" s="651"/>
      <c r="BF114" s="651"/>
      <c r="BG114" s="651"/>
      <c r="BH114" s="651"/>
      <c r="BI114" s="651"/>
      <c r="BJ114" s="651"/>
      <c r="BK114" s="652">
        <f>COUNTIF(BK111:CJ111,"0")</f>
        <v>0</v>
      </c>
      <c r="BL114" s="653"/>
      <c r="BM114" s="653"/>
      <c r="BN114" s="653"/>
      <c r="BO114" s="653"/>
      <c r="BP114" s="653"/>
      <c r="BQ114" s="653"/>
      <c r="BR114" s="653"/>
      <c r="BS114" s="653"/>
      <c r="BT114" s="653"/>
      <c r="BU114" s="653"/>
      <c r="BV114" s="653"/>
      <c r="BW114" s="653"/>
      <c r="BX114" s="653"/>
      <c r="BY114" s="653"/>
      <c r="BZ114" s="653"/>
      <c r="CA114" s="653"/>
      <c r="CB114" s="653"/>
      <c r="CC114" s="653"/>
      <c r="CD114" s="653"/>
      <c r="CE114" s="653"/>
      <c r="CF114" s="653"/>
      <c r="CG114" s="653"/>
      <c r="CH114" s="653"/>
      <c r="CI114" s="653"/>
      <c r="CJ114" s="654"/>
      <c r="CK114" s="69"/>
    </row>
    <row r="115" spans="1:89" ht="15.75" customHeight="1">
      <c r="A115" s="69"/>
      <c r="B115" s="69"/>
      <c r="C115" s="69"/>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69"/>
    </row>
    <row r="116" spans="1:89" ht="15.75" customHeight="1">
      <c r="A116" s="69"/>
      <c r="B116" s="154"/>
      <c r="C116" s="79"/>
      <c r="D116" s="105">
        <v>1</v>
      </c>
      <c r="E116" s="106" t="s">
        <v>758</v>
      </c>
      <c r="F116" s="106"/>
      <c r="G116" s="106"/>
      <c r="H116" s="106"/>
      <c r="I116" s="106"/>
      <c r="J116" s="106"/>
      <c r="K116" s="106"/>
      <c r="L116" s="106"/>
      <c r="M116" s="106"/>
      <c r="N116" s="106"/>
      <c r="O116" s="106"/>
      <c r="P116" s="106"/>
      <c r="Q116" s="106"/>
      <c r="R116" s="106"/>
      <c r="S116" s="106"/>
      <c r="T116" s="106"/>
      <c r="U116" s="106"/>
      <c r="V116" s="106"/>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69"/>
    </row>
    <row r="117" spans="1:89" ht="15.75" customHeight="1">
      <c r="A117" s="69"/>
      <c r="B117" s="154"/>
      <c r="C117" s="79"/>
      <c r="D117" s="105">
        <v>2</v>
      </c>
      <c r="E117" s="106" t="s">
        <v>759</v>
      </c>
      <c r="F117" s="106"/>
      <c r="G117" s="106"/>
      <c r="H117" s="106"/>
      <c r="I117" s="106"/>
      <c r="J117" s="106"/>
      <c r="K117" s="106"/>
      <c r="L117" s="106"/>
      <c r="M117" s="106"/>
      <c r="N117" s="106"/>
      <c r="O117" s="106"/>
      <c r="P117" s="106"/>
      <c r="Q117" s="106"/>
      <c r="R117" s="106"/>
      <c r="S117" s="106"/>
      <c r="T117" s="106"/>
      <c r="U117" s="106"/>
      <c r="V117" s="106"/>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69"/>
    </row>
    <row r="118" spans="1:89" ht="15.75" customHeight="1">
      <c r="A118" s="69"/>
      <c r="B118" s="154"/>
      <c r="C118" s="79"/>
      <c r="D118" s="105">
        <v>3</v>
      </c>
      <c r="E118" s="106" t="s">
        <v>760</v>
      </c>
      <c r="F118" s="106"/>
      <c r="G118" s="106"/>
      <c r="H118" s="106"/>
      <c r="I118" s="106"/>
      <c r="J118" s="106"/>
      <c r="K118" s="106"/>
      <c r="L118" s="106"/>
      <c r="M118" s="106"/>
      <c r="N118" s="106"/>
      <c r="O118" s="106"/>
      <c r="P118" s="106"/>
      <c r="Q118" s="106"/>
      <c r="R118" s="106"/>
      <c r="S118" s="106"/>
      <c r="T118" s="106"/>
      <c r="U118" s="106"/>
      <c r="V118" s="106"/>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69"/>
    </row>
    <row r="119" spans="1:89" ht="15.75" customHeight="1">
      <c r="A119" s="69"/>
      <c r="B119" s="154"/>
      <c r="C119" s="79"/>
      <c r="D119" s="105">
        <v>4</v>
      </c>
      <c r="E119" s="106" t="s">
        <v>761</v>
      </c>
      <c r="F119" s="106"/>
      <c r="G119" s="106"/>
      <c r="H119" s="106"/>
      <c r="I119" s="106"/>
      <c r="J119" s="106"/>
      <c r="K119" s="106"/>
      <c r="L119" s="106"/>
      <c r="M119" s="106"/>
      <c r="N119" s="106"/>
      <c r="O119" s="106"/>
      <c r="P119" s="106"/>
      <c r="Q119" s="106"/>
      <c r="R119" s="106"/>
      <c r="S119" s="106"/>
      <c r="T119" s="106"/>
      <c r="U119" s="106"/>
      <c r="V119" s="106"/>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69"/>
    </row>
    <row r="120" spans="1:89" ht="15.75" customHeight="1">
      <c r="A120" s="69"/>
      <c r="B120" s="154"/>
      <c r="C120" s="79"/>
      <c r="D120" s="107">
        <v>5</v>
      </c>
      <c r="E120" s="106" t="s">
        <v>762</v>
      </c>
      <c r="F120" s="106"/>
      <c r="G120" s="108"/>
      <c r="H120" s="106"/>
      <c r="I120" s="108"/>
      <c r="J120" s="108"/>
      <c r="K120" s="106"/>
      <c r="L120" s="106"/>
      <c r="M120" s="108"/>
      <c r="N120" s="106"/>
      <c r="O120" s="108"/>
      <c r="P120" s="108"/>
      <c r="Q120" s="108"/>
      <c r="R120" s="108"/>
      <c r="S120" s="108"/>
      <c r="T120" s="108"/>
      <c r="U120" s="108"/>
      <c r="V120" s="108"/>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69"/>
    </row>
    <row r="121" spans="1:89" ht="15.75" customHeight="1">
      <c r="A121" s="69"/>
      <c r="B121" s="154"/>
      <c r="C121" s="79"/>
      <c r="D121" s="107">
        <v>6</v>
      </c>
      <c r="E121" s="106" t="s">
        <v>763</v>
      </c>
      <c r="F121" s="106"/>
      <c r="G121" s="108"/>
      <c r="H121" s="106"/>
      <c r="I121" s="108"/>
      <c r="J121" s="108"/>
      <c r="K121" s="106"/>
      <c r="L121" s="106"/>
      <c r="M121" s="108"/>
      <c r="N121" s="106"/>
      <c r="O121" s="108"/>
      <c r="P121" s="108"/>
      <c r="Q121" s="108"/>
      <c r="R121" s="108"/>
      <c r="S121" s="108"/>
      <c r="T121" s="108"/>
      <c r="U121" s="108"/>
      <c r="V121" s="108"/>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69"/>
    </row>
    <row r="122" spans="1:89" ht="15.75" customHeight="1">
      <c r="A122" s="69"/>
      <c r="B122" s="154"/>
      <c r="C122" s="79"/>
      <c r="D122" s="107">
        <v>7</v>
      </c>
      <c r="E122" s="106" t="s">
        <v>764</v>
      </c>
      <c r="F122" s="106"/>
      <c r="G122" s="108"/>
      <c r="H122" s="106"/>
      <c r="I122" s="108"/>
      <c r="J122" s="108"/>
      <c r="K122" s="106"/>
      <c r="L122" s="106"/>
      <c r="M122" s="108"/>
      <c r="N122" s="106"/>
      <c r="O122" s="108"/>
      <c r="P122" s="108"/>
      <c r="Q122" s="108"/>
      <c r="R122" s="108"/>
      <c r="S122" s="108"/>
      <c r="T122" s="108"/>
      <c r="U122" s="108"/>
      <c r="V122" s="108"/>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69"/>
    </row>
    <row r="123" spans="1:89" ht="15.75" customHeight="1">
      <c r="B123" s="154"/>
      <c r="C123" s="80"/>
      <c r="D123" s="81"/>
      <c r="E123" s="81"/>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c r="CB123" s="81"/>
      <c r="CC123" s="81"/>
      <c r="CD123" s="81"/>
      <c r="CE123" s="81"/>
      <c r="CF123" s="81"/>
      <c r="CG123" s="81"/>
      <c r="CH123" s="81"/>
      <c r="CI123" s="81"/>
      <c r="CJ123" s="81"/>
    </row>
    <row r="124" spans="1:89" ht="15.75" customHeight="1">
      <c r="B124" s="154"/>
      <c r="C124" s="80"/>
      <c r="D124" s="81"/>
      <c r="E124" s="81"/>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CA124" s="81"/>
      <c r="CB124" s="81"/>
      <c r="CC124" s="81"/>
      <c r="CD124" s="81"/>
      <c r="CE124" s="81"/>
      <c r="CF124" s="81"/>
      <c r="CG124" s="81"/>
      <c r="CH124" s="81"/>
      <c r="CI124" s="81"/>
      <c r="CJ124" s="81"/>
    </row>
    <row r="125" spans="1:89" ht="15.75" customHeight="1">
      <c r="B125" s="154"/>
      <c r="C125" s="80"/>
      <c r="D125" s="81"/>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CA125" s="81"/>
      <c r="CB125" s="81"/>
      <c r="CC125" s="81"/>
      <c r="CD125" s="81"/>
      <c r="CE125" s="81"/>
      <c r="CF125" s="81"/>
      <c r="CG125" s="81"/>
      <c r="CH125" s="81"/>
      <c r="CI125" s="81"/>
      <c r="CJ125" s="81"/>
    </row>
    <row r="126" spans="1:89" ht="15.75" customHeight="1">
      <c r="B126" s="154"/>
      <c r="C126" s="80"/>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CA126" s="81"/>
      <c r="CB126" s="81"/>
      <c r="CC126" s="81"/>
      <c r="CD126" s="81"/>
      <c r="CE126" s="81"/>
      <c r="CF126" s="81"/>
      <c r="CG126" s="81"/>
      <c r="CH126" s="81"/>
      <c r="CI126" s="81"/>
      <c r="CJ126" s="81"/>
    </row>
    <row r="127" spans="1:89" ht="15.75" customHeight="1">
      <c r="B127" s="154"/>
      <c r="C127" s="80"/>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CA127" s="81"/>
      <c r="CB127" s="81"/>
      <c r="CC127" s="81"/>
      <c r="CD127" s="81"/>
      <c r="CE127" s="81"/>
      <c r="CF127" s="81"/>
      <c r="CG127" s="81"/>
      <c r="CH127" s="81"/>
      <c r="CI127" s="81"/>
      <c r="CJ127" s="81"/>
    </row>
    <row r="128" spans="1:89" ht="15.75" customHeight="1">
      <c r="B128" s="154"/>
      <c r="C128" s="80"/>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c r="CB128" s="81"/>
      <c r="CC128" s="81"/>
      <c r="CD128" s="81"/>
      <c r="CE128" s="81"/>
      <c r="CF128" s="81"/>
      <c r="CG128" s="81"/>
      <c r="CH128" s="81"/>
      <c r="CI128" s="81"/>
      <c r="CJ128" s="81"/>
    </row>
    <row r="129" spans="2:88" ht="15.75" customHeight="1">
      <c r="B129" s="154"/>
      <c r="C129" s="80"/>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c r="CB129" s="81"/>
      <c r="CC129" s="81"/>
      <c r="CD129" s="81"/>
      <c r="CE129" s="81"/>
      <c r="CF129" s="81"/>
      <c r="CG129" s="81"/>
      <c r="CH129" s="81"/>
      <c r="CI129" s="81"/>
      <c r="CJ129" s="81"/>
    </row>
    <row r="130" spans="2:88" ht="15.75" customHeight="1">
      <c r="B130" s="154"/>
      <c r="C130" s="80"/>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c r="CC130" s="81"/>
      <c r="CD130" s="81"/>
      <c r="CE130" s="81"/>
      <c r="CF130" s="81"/>
      <c r="CG130" s="81"/>
      <c r="CH130" s="81"/>
      <c r="CI130" s="81"/>
      <c r="CJ130" s="81"/>
    </row>
    <row r="131" spans="2:88" ht="15.75" customHeight="1">
      <c r="B131" s="154"/>
      <c r="C131" s="80"/>
      <c r="D131" s="81"/>
      <c r="E131" s="81"/>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c r="CB131" s="81"/>
      <c r="CC131" s="81"/>
      <c r="CD131" s="81"/>
      <c r="CE131" s="81"/>
      <c r="CF131" s="81"/>
      <c r="CG131" s="81"/>
      <c r="CH131" s="81"/>
      <c r="CI131" s="81"/>
      <c r="CJ131" s="81"/>
    </row>
    <row r="132" spans="2:88" ht="15.75" customHeight="1">
      <c r="B132" s="154"/>
      <c r="C132" s="80"/>
      <c r="D132" s="81"/>
      <c r="E132" s="81"/>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c r="CD132" s="81"/>
      <c r="CE132" s="81"/>
      <c r="CF132" s="81"/>
      <c r="CG132" s="81"/>
      <c r="CH132" s="81"/>
      <c r="CI132" s="81"/>
      <c r="CJ132" s="81"/>
    </row>
    <row r="133" spans="2:88" ht="15.75" customHeight="1">
      <c r="B133" s="154"/>
      <c r="C133" s="80"/>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c r="CC133" s="81"/>
      <c r="CD133" s="81"/>
      <c r="CE133" s="81"/>
      <c r="CF133" s="81"/>
      <c r="CG133" s="81"/>
      <c r="CH133" s="81"/>
      <c r="CI133" s="81"/>
      <c r="CJ133" s="81"/>
    </row>
    <row r="134" spans="2:88" ht="15.75" customHeight="1">
      <c r="B134" s="154"/>
      <c r="C134" s="80"/>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c r="CC134" s="81"/>
      <c r="CD134" s="81"/>
      <c r="CE134" s="81"/>
      <c r="CF134" s="81"/>
      <c r="CG134" s="81"/>
      <c r="CH134" s="81"/>
      <c r="CI134" s="81"/>
      <c r="CJ134" s="81"/>
    </row>
    <row r="135" spans="2:88" ht="15.75" customHeight="1">
      <c r="B135" s="154"/>
      <c r="C135" s="80"/>
      <c r="D135" s="81"/>
      <c r="E135" s="81"/>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c r="CC135" s="81"/>
      <c r="CD135" s="81"/>
      <c r="CE135" s="81"/>
      <c r="CF135" s="81"/>
      <c r="CG135" s="81"/>
      <c r="CH135" s="81"/>
      <c r="CI135" s="81"/>
      <c r="CJ135" s="81"/>
    </row>
    <row r="136" spans="2:88" ht="15.75" customHeight="1">
      <c r="B136" s="154"/>
      <c r="C136" s="80"/>
      <c r="D136" s="81"/>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c r="CC136" s="81"/>
      <c r="CD136" s="81"/>
      <c r="CE136" s="81"/>
      <c r="CF136" s="81"/>
      <c r="CG136" s="81"/>
      <c r="CH136" s="81"/>
      <c r="CI136" s="81"/>
      <c r="CJ136" s="81"/>
    </row>
    <row r="137" spans="2:88" ht="15.75" customHeight="1">
      <c r="B137" s="154"/>
      <c r="C137" s="80"/>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c r="CC137" s="81"/>
      <c r="CD137" s="81"/>
      <c r="CE137" s="81"/>
      <c r="CF137" s="81"/>
      <c r="CG137" s="81"/>
      <c r="CH137" s="81"/>
      <c r="CI137" s="81"/>
      <c r="CJ137" s="81"/>
    </row>
    <row r="138" spans="2:88" ht="15.75" customHeight="1">
      <c r="B138" s="154"/>
      <c r="C138" s="80"/>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c r="CC138" s="81"/>
      <c r="CD138" s="81"/>
      <c r="CE138" s="81"/>
      <c r="CF138" s="81"/>
      <c r="CG138" s="81"/>
      <c r="CH138" s="81"/>
      <c r="CI138" s="81"/>
      <c r="CJ138" s="81"/>
    </row>
    <row r="139" spans="2:88" ht="15.75" customHeight="1">
      <c r="B139" s="154"/>
      <c r="C139" s="80"/>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c r="CC139" s="81"/>
      <c r="CD139" s="81"/>
      <c r="CE139" s="81"/>
      <c r="CF139" s="81"/>
      <c r="CG139" s="81"/>
      <c r="CH139" s="81"/>
      <c r="CI139" s="81"/>
      <c r="CJ139" s="81"/>
    </row>
    <row r="140" spans="2:88" ht="15.75" customHeight="1">
      <c r="B140" s="154"/>
      <c r="C140" s="80"/>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c r="CC140" s="81"/>
      <c r="CD140" s="81"/>
      <c r="CE140" s="81"/>
      <c r="CF140" s="81"/>
      <c r="CG140" s="81"/>
      <c r="CH140" s="81"/>
      <c r="CI140" s="81"/>
      <c r="CJ140" s="81"/>
    </row>
    <row r="141" spans="2:88" ht="15.75" customHeight="1">
      <c r="B141" s="154"/>
      <c r="C141" s="80"/>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c r="CD141" s="81"/>
      <c r="CE141" s="81"/>
      <c r="CF141" s="81"/>
      <c r="CG141" s="81"/>
      <c r="CH141" s="81"/>
      <c r="CI141" s="81"/>
      <c r="CJ141" s="81"/>
    </row>
    <row r="142" spans="2:88" ht="15.75" customHeight="1">
      <c r="B142" s="154"/>
      <c r="C142" s="80"/>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c r="CD142" s="81"/>
      <c r="CE142" s="81"/>
      <c r="CF142" s="81"/>
      <c r="CG142" s="81"/>
      <c r="CH142" s="81"/>
      <c r="CI142" s="81"/>
      <c r="CJ142" s="81"/>
    </row>
    <row r="143" spans="2:88" ht="15.75" customHeight="1">
      <c r="B143" s="154"/>
      <c r="C143" s="80"/>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c r="CD143" s="81"/>
      <c r="CE143" s="81"/>
      <c r="CF143" s="81"/>
      <c r="CG143" s="81"/>
      <c r="CH143" s="81"/>
      <c r="CI143" s="81"/>
      <c r="CJ143" s="81"/>
    </row>
    <row r="144" spans="2:88" ht="15.75" customHeight="1">
      <c r="B144" s="154"/>
      <c r="C144" s="80"/>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c r="CD144" s="81"/>
      <c r="CE144" s="81"/>
      <c r="CF144" s="81"/>
      <c r="CG144" s="81"/>
      <c r="CH144" s="81"/>
      <c r="CI144" s="81"/>
      <c r="CJ144" s="81"/>
    </row>
    <row r="145" spans="2:88" ht="15.75" customHeight="1">
      <c r="B145" s="154"/>
      <c r="C145" s="80"/>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c r="CD145" s="81"/>
      <c r="CE145" s="81"/>
      <c r="CF145" s="81"/>
      <c r="CG145" s="81"/>
      <c r="CH145" s="81"/>
      <c r="CI145" s="81"/>
      <c r="CJ145" s="81"/>
    </row>
    <row r="146" spans="2:88" ht="15.75" customHeight="1">
      <c r="B146" s="154"/>
      <c r="C146" s="80"/>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c r="CD146" s="81"/>
      <c r="CE146" s="81"/>
      <c r="CF146" s="81"/>
      <c r="CG146" s="81"/>
      <c r="CH146" s="81"/>
      <c r="CI146" s="81"/>
      <c r="CJ146" s="81"/>
    </row>
    <row r="147" spans="2:88" ht="15.75" customHeight="1">
      <c r="B147" s="154"/>
      <c r="C147" s="80"/>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c r="CD147" s="81"/>
      <c r="CE147" s="81"/>
      <c r="CF147" s="81"/>
      <c r="CG147" s="81"/>
      <c r="CH147" s="81"/>
      <c r="CI147" s="81"/>
      <c r="CJ147" s="81"/>
    </row>
    <row r="148" spans="2:88" ht="15.75" customHeight="1">
      <c r="B148" s="154"/>
      <c r="C148" s="80"/>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c r="CD148" s="81"/>
      <c r="CE148" s="81"/>
      <c r="CF148" s="81"/>
      <c r="CG148" s="81"/>
      <c r="CH148" s="81"/>
      <c r="CI148" s="81"/>
      <c r="CJ148" s="81"/>
    </row>
    <row r="149" spans="2:88" ht="15.75" customHeight="1">
      <c r="B149" s="154"/>
      <c r="C149" s="80"/>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c r="CD149" s="81"/>
      <c r="CE149" s="81"/>
      <c r="CF149" s="81"/>
      <c r="CG149" s="81"/>
      <c r="CH149" s="81"/>
      <c r="CI149" s="81"/>
      <c r="CJ149" s="81"/>
    </row>
    <row r="150" spans="2:88" ht="15.75" customHeight="1">
      <c r="B150" s="154"/>
      <c r="C150" s="80"/>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c r="CE150" s="81"/>
      <c r="CF150" s="81"/>
      <c r="CG150" s="81"/>
      <c r="CH150" s="81"/>
      <c r="CI150" s="81"/>
      <c r="CJ150" s="81"/>
    </row>
    <row r="151" spans="2:88" ht="15.75" customHeight="1">
      <c r="B151" s="80"/>
      <c r="C151" s="80"/>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c r="CC151" s="81"/>
      <c r="CD151" s="81"/>
      <c r="CE151" s="81"/>
      <c r="CF151" s="81"/>
      <c r="CG151" s="81"/>
      <c r="CH151" s="81"/>
      <c r="CI151" s="81"/>
      <c r="CJ151" s="81"/>
    </row>
    <row r="152" spans="2:88" ht="15.75" customHeight="1">
      <c r="B152" s="80"/>
      <c r="C152" s="80"/>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c r="CC152" s="81"/>
      <c r="CD152" s="81"/>
      <c r="CE152" s="81"/>
      <c r="CF152" s="81"/>
      <c r="CG152" s="81"/>
      <c r="CH152" s="81"/>
      <c r="CI152" s="81"/>
      <c r="CJ152" s="81"/>
    </row>
    <row r="153" spans="2:88" ht="15.75" customHeight="1">
      <c r="B153" s="80"/>
      <c r="C153" s="80"/>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c r="CC153" s="81"/>
      <c r="CD153" s="81"/>
      <c r="CE153" s="81"/>
      <c r="CF153" s="81"/>
      <c r="CG153" s="81"/>
      <c r="CH153" s="81"/>
      <c r="CI153" s="81"/>
      <c r="CJ153" s="81"/>
    </row>
    <row r="154" spans="2:88" ht="15.75" customHeight="1">
      <c r="B154" s="80"/>
      <c r="C154" s="80"/>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c r="CF154" s="81"/>
      <c r="CG154" s="81"/>
      <c r="CH154" s="81"/>
      <c r="CI154" s="81"/>
      <c r="CJ154" s="81"/>
    </row>
    <row r="155" spans="2:88" ht="15.75" customHeight="1">
      <c r="B155" s="80"/>
      <c r="C155" s="80"/>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c r="CD155" s="81"/>
      <c r="CE155" s="81"/>
      <c r="CF155" s="81"/>
      <c r="CG155" s="81"/>
      <c r="CH155" s="81"/>
      <c r="CI155" s="81"/>
      <c r="CJ155" s="81"/>
    </row>
    <row r="156" spans="2:88" ht="15.75" customHeight="1">
      <c r="B156" s="80"/>
      <c r="C156" s="80"/>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c r="CE156" s="81"/>
      <c r="CF156" s="81"/>
      <c r="CG156" s="81"/>
      <c r="CH156" s="81"/>
      <c r="CI156" s="81"/>
      <c r="CJ156" s="81"/>
    </row>
    <row r="157" spans="2:88" ht="15.75" customHeight="1">
      <c r="B157" s="80"/>
      <c r="C157" s="80"/>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c r="CE157" s="81"/>
      <c r="CF157" s="81"/>
      <c r="CG157" s="81"/>
      <c r="CH157" s="81"/>
      <c r="CI157" s="81"/>
      <c r="CJ157" s="81"/>
    </row>
    <row r="158" spans="2:88" ht="15.75" customHeight="1">
      <c r="B158" s="80"/>
      <c r="C158" s="80"/>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c r="CH158" s="81"/>
      <c r="CI158" s="81"/>
      <c r="CJ158" s="81"/>
    </row>
    <row r="159" spans="2:88" ht="15.75" customHeight="1">
      <c r="B159" s="80"/>
      <c r="C159" s="80"/>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c r="CE159" s="81"/>
      <c r="CF159" s="81"/>
      <c r="CG159" s="81"/>
      <c r="CH159" s="81"/>
      <c r="CI159" s="81"/>
      <c r="CJ159" s="81"/>
    </row>
    <row r="160" spans="2:88" ht="15.75" customHeight="1">
      <c r="B160" s="80"/>
      <c r="C160" s="80"/>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c r="CD160" s="81"/>
      <c r="CE160" s="81"/>
      <c r="CF160" s="81"/>
      <c r="CG160" s="81"/>
      <c r="CH160" s="81"/>
      <c r="CI160" s="81"/>
      <c r="CJ160" s="81"/>
    </row>
    <row r="161" spans="2:88" ht="15.75" customHeight="1">
      <c r="B161" s="80"/>
      <c r="C161" s="80"/>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c r="CD161" s="81"/>
      <c r="CE161" s="81"/>
      <c r="CF161" s="81"/>
      <c r="CG161" s="81"/>
      <c r="CH161" s="81"/>
      <c r="CI161" s="81"/>
      <c r="CJ161" s="81"/>
    </row>
    <row r="162" spans="2:88" ht="15.75" customHeight="1">
      <c r="B162" s="80"/>
      <c r="C162" s="80"/>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c r="CF162" s="81"/>
      <c r="CG162" s="81"/>
      <c r="CH162" s="81"/>
      <c r="CI162" s="81"/>
      <c r="CJ162" s="81"/>
    </row>
    <row r="163" spans="2:88" ht="15.75" customHeight="1">
      <c r="B163" s="80"/>
      <c r="C163" s="80"/>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c r="CE163" s="81"/>
      <c r="CF163" s="81"/>
      <c r="CG163" s="81"/>
      <c r="CH163" s="81"/>
      <c r="CI163" s="81"/>
      <c r="CJ163" s="81"/>
    </row>
    <row r="164" spans="2:88" ht="15.75" customHeight="1">
      <c r="B164" s="80"/>
      <c r="C164" s="80"/>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c r="CE164" s="81"/>
      <c r="CF164" s="81"/>
      <c r="CG164" s="81"/>
      <c r="CH164" s="81"/>
      <c r="CI164" s="81"/>
      <c r="CJ164" s="81"/>
    </row>
    <row r="165" spans="2:88" ht="15.75" customHeight="1">
      <c r="B165" s="80"/>
      <c r="C165" s="80"/>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c r="CE165" s="81"/>
      <c r="CF165" s="81"/>
      <c r="CG165" s="81"/>
      <c r="CH165" s="81"/>
      <c r="CI165" s="81"/>
      <c r="CJ165" s="81"/>
    </row>
    <row r="166" spans="2:88" ht="15.75" customHeight="1">
      <c r="B166" s="80"/>
      <c r="C166" s="80"/>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c r="CE166" s="81"/>
      <c r="CF166" s="81"/>
      <c r="CG166" s="81"/>
      <c r="CH166" s="81"/>
      <c r="CI166" s="81"/>
      <c r="CJ166" s="81"/>
    </row>
    <row r="167" spans="2:88" ht="15.75" customHeight="1">
      <c r="B167" s="80"/>
      <c r="C167" s="80"/>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c r="CE167" s="81"/>
      <c r="CF167" s="81"/>
      <c r="CG167" s="81"/>
      <c r="CH167" s="81"/>
      <c r="CI167" s="81"/>
      <c r="CJ167" s="81"/>
    </row>
    <row r="168" spans="2:88" ht="15.75" customHeight="1">
      <c r="B168" s="80"/>
      <c r="C168" s="80"/>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c r="CE168" s="81"/>
      <c r="CF168" s="81"/>
      <c r="CG168" s="81"/>
      <c r="CH168" s="81"/>
      <c r="CI168" s="81"/>
      <c r="CJ168" s="81"/>
    </row>
    <row r="169" spans="2:88" ht="15.75" customHeight="1">
      <c r="B169" s="80"/>
      <c r="C169" s="80"/>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c r="CE169" s="81"/>
      <c r="CF169" s="81"/>
      <c r="CG169" s="81"/>
      <c r="CH169" s="81"/>
      <c r="CI169" s="81"/>
      <c r="CJ169" s="81"/>
    </row>
    <row r="170" spans="2:88" ht="15.75" customHeight="1">
      <c r="B170" s="80"/>
      <c r="C170" s="80"/>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c r="CE170" s="81"/>
      <c r="CF170" s="81"/>
      <c r="CG170" s="81"/>
      <c r="CH170" s="81"/>
      <c r="CI170" s="81"/>
      <c r="CJ170" s="81"/>
    </row>
    <row r="171" spans="2:88" ht="15.75" customHeight="1">
      <c r="B171" s="80"/>
      <c r="C171" s="80"/>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c r="CE171" s="81"/>
      <c r="CF171" s="81"/>
      <c r="CG171" s="81"/>
      <c r="CH171" s="81"/>
      <c r="CI171" s="81"/>
      <c r="CJ171" s="81"/>
    </row>
    <row r="172" spans="2:88" ht="15.75" customHeight="1">
      <c r="B172" s="80"/>
      <c r="C172" s="80"/>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c r="CE172" s="81"/>
      <c r="CF172" s="81"/>
      <c r="CG172" s="81"/>
      <c r="CH172" s="81"/>
      <c r="CI172" s="81"/>
      <c r="CJ172" s="81"/>
    </row>
    <row r="173" spans="2:88" ht="15.75" customHeight="1">
      <c r="B173" s="80"/>
      <c r="C173" s="80"/>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c r="CE173" s="81"/>
      <c r="CF173" s="81"/>
      <c r="CG173" s="81"/>
      <c r="CH173" s="81"/>
      <c r="CI173" s="81"/>
      <c r="CJ173" s="81"/>
    </row>
    <row r="174" spans="2:88" ht="15.75" customHeight="1">
      <c r="B174" s="80"/>
      <c r="C174" s="80"/>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c r="CE174" s="81"/>
      <c r="CF174" s="81"/>
      <c r="CG174" s="81"/>
      <c r="CH174" s="81"/>
      <c r="CI174" s="81"/>
      <c r="CJ174" s="81"/>
    </row>
    <row r="175" spans="2:88" ht="15.75" customHeight="1">
      <c r="B175" s="80"/>
      <c r="C175" s="80"/>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c r="CE175" s="81"/>
      <c r="CF175" s="81"/>
      <c r="CG175" s="81"/>
      <c r="CH175" s="81"/>
      <c r="CI175" s="81"/>
      <c r="CJ175" s="81"/>
    </row>
    <row r="176" spans="2:88" ht="15.75" customHeight="1">
      <c r="B176" s="80"/>
      <c r="C176" s="80"/>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c r="CE176" s="81"/>
      <c r="CF176" s="81"/>
      <c r="CG176" s="81"/>
      <c r="CH176" s="81"/>
      <c r="CI176" s="81"/>
      <c r="CJ176" s="81"/>
    </row>
    <row r="177" spans="2:88" ht="15.75" customHeight="1">
      <c r="B177" s="80"/>
      <c r="C177" s="80"/>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c r="CE177" s="81"/>
      <c r="CF177" s="81"/>
      <c r="CG177" s="81"/>
      <c r="CH177" s="81"/>
      <c r="CI177" s="81"/>
      <c r="CJ177" s="81"/>
    </row>
    <row r="178" spans="2:88" ht="15.75" customHeight="1">
      <c r="B178" s="80"/>
      <c r="C178" s="80"/>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c r="CE178" s="81"/>
      <c r="CF178" s="81"/>
      <c r="CG178" s="81"/>
      <c r="CH178" s="81"/>
      <c r="CI178" s="81"/>
      <c r="CJ178" s="81"/>
    </row>
    <row r="179" spans="2:88" ht="15.75" customHeight="1">
      <c r="B179" s="80"/>
      <c r="C179" s="80"/>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c r="CE179" s="81"/>
      <c r="CF179" s="81"/>
      <c r="CG179" s="81"/>
      <c r="CH179" s="81"/>
      <c r="CI179" s="81"/>
      <c r="CJ179" s="81"/>
    </row>
    <row r="180" spans="2:88" ht="15.75" customHeight="1">
      <c r="B180" s="80"/>
      <c r="C180" s="80"/>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c r="CE180" s="81"/>
      <c r="CF180" s="81"/>
      <c r="CG180" s="81"/>
      <c r="CH180" s="81"/>
      <c r="CI180" s="81"/>
      <c r="CJ180" s="81"/>
    </row>
    <row r="181" spans="2:88" ht="15.75" customHeight="1">
      <c r="B181" s="80"/>
      <c r="C181" s="80"/>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c r="CE181" s="81"/>
      <c r="CF181" s="81"/>
      <c r="CG181" s="81"/>
      <c r="CH181" s="81"/>
      <c r="CI181" s="81"/>
      <c r="CJ181" s="81"/>
    </row>
    <row r="182" spans="2:88" ht="15.75" customHeight="1">
      <c r="B182" s="80"/>
      <c r="C182" s="80"/>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c r="CE182" s="81"/>
      <c r="CF182" s="81"/>
      <c r="CG182" s="81"/>
      <c r="CH182" s="81"/>
      <c r="CI182" s="81"/>
      <c r="CJ182" s="81"/>
    </row>
    <row r="183" spans="2:88" ht="15.75" customHeight="1">
      <c r="B183" s="80"/>
      <c r="C183" s="80"/>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c r="CE183" s="81"/>
      <c r="CF183" s="81"/>
      <c r="CG183" s="81"/>
      <c r="CH183" s="81"/>
      <c r="CI183" s="81"/>
      <c r="CJ183" s="81"/>
    </row>
    <row r="184" spans="2:88" ht="15.75" customHeight="1">
      <c r="B184" s="80"/>
      <c r="C184" s="80"/>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c r="CE184" s="81"/>
      <c r="CF184" s="81"/>
      <c r="CG184" s="81"/>
      <c r="CH184" s="81"/>
      <c r="CI184" s="81"/>
      <c r="CJ184" s="81"/>
    </row>
    <row r="185" spans="2:88" ht="15.75" customHeight="1">
      <c r="B185" s="80"/>
      <c r="C185" s="80"/>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c r="CE185" s="81"/>
      <c r="CF185" s="81"/>
      <c r="CG185" s="81"/>
      <c r="CH185" s="81"/>
      <c r="CI185" s="81"/>
      <c r="CJ185" s="81"/>
    </row>
    <row r="186" spans="2:88" ht="15.75" customHeight="1">
      <c r="B186" s="80"/>
      <c r="C186" s="80"/>
      <c r="D186" s="81"/>
      <c r="E186" s="81"/>
      <c r="F186" s="81"/>
      <c r="G186" s="81"/>
      <c r="H186" s="81"/>
      <c r="I186" s="81"/>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c r="CE186" s="81"/>
      <c r="CF186" s="81"/>
      <c r="CG186" s="81"/>
      <c r="CH186" s="81"/>
      <c r="CI186" s="81"/>
      <c r="CJ186" s="81"/>
    </row>
    <row r="187" spans="2:88" ht="15.75" customHeight="1">
      <c r="B187" s="80"/>
      <c r="C187" s="80"/>
      <c r="D187" s="81"/>
      <c r="E187" s="81"/>
      <c r="F187" s="81"/>
      <c r="G187" s="81"/>
      <c r="H187" s="81"/>
      <c r="I187" s="81"/>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c r="CE187" s="81"/>
      <c r="CF187" s="81"/>
      <c r="CG187" s="81"/>
      <c r="CH187" s="81"/>
      <c r="CI187" s="81"/>
      <c r="CJ187" s="81"/>
    </row>
    <row r="188" spans="2:88" ht="15.75" customHeight="1">
      <c r="B188" s="80"/>
      <c r="C188" s="80"/>
      <c r="D188" s="81"/>
      <c r="E188" s="81"/>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c r="CE188" s="81"/>
      <c r="CF188" s="81"/>
      <c r="CG188" s="81"/>
      <c r="CH188" s="81"/>
      <c r="CI188" s="81"/>
      <c r="CJ188" s="81"/>
    </row>
    <row r="189" spans="2:88" ht="15.75" customHeight="1">
      <c r="B189" s="80"/>
      <c r="C189" s="80"/>
      <c r="D189" s="81"/>
      <c r="E189" s="81"/>
      <c r="F189" s="81"/>
      <c r="G189" s="81"/>
      <c r="H189" s="81"/>
      <c r="I189" s="81"/>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c r="CE189" s="81"/>
      <c r="CF189" s="81"/>
      <c r="CG189" s="81"/>
      <c r="CH189" s="81"/>
      <c r="CI189" s="81"/>
      <c r="CJ189" s="81"/>
    </row>
    <row r="190" spans="2:88" ht="15.75" customHeight="1">
      <c r="B190" s="80"/>
      <c r="C190" s="80"/>
      <c r="D190" s="81"/>
      <c r="E190" s="81"/>
      <c r="F190" s="81"/>
      <c r="G190" s="81"/>
      <c r="H190" s="81"/>
      <c r="I190" s="81"/>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c r="CE190" s="81"/>
      <c r="CF190" s="81"/>
      <c r="CG190" s="81"/>
      <c r="CH190" s="81"/>
      <c r="CI190" s="81"/>
      <c r="CJ190" s="81"/>
    </row>
    <row r="191" spans="2:88" ht="15.75" customHeight="1">
      <c r="B191" s="80"/>
      <c r="C191" s="80"/>
      <c r="D191" s="81"/>
      <c r="E191" s="81"/>
      <c r="F191" s="81"/>
      <c r="G191" s="81"/>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c r="CE191" s="81"/>
      <c r="CF191" s="81"/>
      <c r="CG191" s="81"/>
      <c r="CH191" s="81"/>
      <c r="CI191" s="81"/>
      <c r="CJ191" s="81"/>
    </row>
    <row r="192" spans="2:88" ht="15.75" customHeight="1">
      <c r="B192" s="80"/>
      <c r="C192" s="80"/>
      <c r="D192" s="81"/>
      <c r="E192" s="81"/>
      <c r="F192" s="81"/>
      <c r="G192" s="81"/>
      <c r="H192" s="81"/>
      <c r="I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c r="CE192" s="81"/>
      <c r="CF192" s="81"/>
      <c r="CG192" s="81"/>
      <c r="CH192" s="81"/>
      <c r="CI192" s="81"/>
      <c r="CJ192" s="81"/>
    </row>
    <row r="193" spans="2:88" ht="15.75" customHeight="1">
      <c r="B193" s="80"/>
      <c r="C193" s="80"/>
      <c r="D193" s="81"/>
      <c r="E193" s="81"/>
      <c r="F193" s="81"/>
      <c r="G193" s="81"/>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c r="CE193" s="81"/>
      <c r="CF193" s="81"/>
      <c r="CG193" s="81"/>
      <c r="CH193" s="81"/>
      <c r="CI193" s="81"/>
      <c r="CJ193" s="81"/>
    </row>
    <row r="194" spans="2:88" ht="15.75" customHeight="1">
      <c r="B194" s="80"/>
      <c r="C194" s="80"/>
      <c r="D194" s="81"/>
      <c r="E194" s="81"/>
      <c r="F194" s="81"/>
      <c r="G194" s="81"/>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c r="CE194" s="81"/>
      <c r="CF194" s="81"/>
      <c r="CG194" s="81"/>
      <c r="CH194" s="81"/>
      <c r="CI194" s="81"/>
      <c r="CJ194" s="81"/>
    </row>
    <row r="195" spans="2:88" ht="15.75" customHeight="1">
      <c r="B195" s="80"/>
      <c r="C195" s="80"/>
      <c r="D195" s="81"/>
      <c r="E195" s="81"/>
      <c r="F195" s="81"/>
      <c r="G195" s="81"/>
      <c r="H195" s="81"/>
      <c r="I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c r="CE195" s="81"/>
      <c r="CF195" s="81"/>
      <c r="CG195" s="81"/>
      <c r="CH195" s="81"/>
      <c r="CI195" s="81"/>
      <c r="CJ195" s="81"/>
    </row>
    <row r="196" spans="2:88" ht="15.75" customHeight="1">
      <c r="B196" s="80"/>
      <c r="C196" s="80"/>
      <c r="D196" s="81"/>
      <c r="E196" s="81"/>
      <c r="F196" s="81"/>
      <c r="G196" s="81"/>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c r="CE196" s="81"/>
      <c r="CF196" s="81"/>
      <c r="CG196" s="81"/>
      <c r="CH196" s="81"/>
      <c r="CI196" s="81"/>
      <c r="CJ196" s="81"/>
    </row>
    <row r="197" spans="2:88" ht="15.75" customHeight="1">
      <c r="B197" s="80"/>
      <c r="C197" s="80"/>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c r="CE197" s="81"/>
      <c r="CF197" s="81"/>
      <c r="CG197" s="81"/>
      <c r="CH197" s="81"/>
      <c r="CI197" s="81"/>
      <c r="CJ197" s="81"/>
    </row>
    <row r="198" spans="2:88" ht="15.75" customHeight="1">
      <c r="B198" s="80"/>
      <c r="C198" s="80"/>
      <c r="D198" s="81"/>
      <c r="E198" s="81"/>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c r="CE198" s="81"/>
      <c r="CF198" s="81"/>
      <c r="CG198" s="81"/>
      <c r="CH198" s="81"/>
      <c r="CI198" s="81"/>
      <c r="CJ198" s="81"/>
    </row>
    <row r="199" spans="2:88" ht="15.75" customHeight="1">
      <c r="B199" s="80"/>
      <c r="C199" s="80"/>
      <c r="D199" s="81"/>
      <c r="E199" s="81"/>
      <c r="F199" s="81"/>
      <c r="G199" s="81"/>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c r="CE199" s="81"/>
      <c r="CF199" s="81"/>
      <c r="CG199" s="81"/>
      <c r="CH199" s="81"/>
      <c r="CI199" s="81"/>
      <c r="CJ199" s="81"/>
    </row>
    <row r="200" spans="2:88" ht="15.75" customHeight="1">
      <c r="B200" s="80"/>
      <c r="C200" s="80"/>
      <c r="D200" s="81"/>
      <c r="E200" s="81"/>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c r="CE200" s="81"/>
      <c r="CF200" s="81"/>
      <c r="CG200" s="81"/>
      <c r="CH200" s="81"/>
      <c r="CI200" s="81"/>
      <c r="CJ200" s="81"/>
    </row>
    <row r="201" spans="2:88" ht="15.75" customHeight="1">
      <c r="B201" s="80"/>
      <c r="C201" s="80"/>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c r="CE201" s="81"/>
      <c r="CF201" s="81"/>
      <c r="CG201" s="81"/>
      <c r="CH201" s="81"/>
      <c r="CI201" s="81"/>
      <c r="CJ201" s="81"/>
    </row>
    <row r="202" spans="2:88" ht="15.75" customHeight="1">
      <c r="B202" s="80"/>
      <c r="C202" s="80"/>
      <c r="D202" s="81"/>
      <c r="E202" s="81"/>
      <c r="F202" s="81"/>
      <c r="G202" s="81"/>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c r="CE202" s="81"/>
      <c r="CF202" s="81"/>
      <c r="CG202" s="81"/>
      <c r="CH202" s="81"/>
      <c r="CI202" s="81"/>
      <c r="CJ202" s="81"/>
    </row>
    <row r="203" spans="2:88" ht="15.75" customHeight="1">
      <c r="B203" s="80"/>
      <c r="C203" s="80"/>
      <c r="D203" s="81"/>
      <c r="E203" s="81"/>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c r="CE203" s="81"/>
      <c r="CF203" s="81"/>
      <c r="CG203" s="81"/>
      <c r="CH203" s="81"/>
      <c r="CI203" s="81"/>
      <c r="CJ203" s="81"/>
    </row>
    <row r="204" spans="2:88" ht="15.75" customHeight="1">
      <c r="B204" s="80"/>
      <c r="C204" s="80"/>
      <c r="D204" s="81"/>
      <c r="E204" s="81"/>
      <c r="F204" s="81"/>
      <c r="G204" s="81"/>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c r="CE204" s="81"/>
      <c r="CF204" s="81"/>
      <c r="CG204" s="81"/>
      <c r="CH204" s="81"/>
      <c r="CI204" s="81"/>
      <c r="CJ204" s="81"/>
    </row>
    <row r="205" spans="2:88" ht="15.75" customHeight="1">
      <c r="B205" s="80"/>
      <c r="C205" s="80"/>
      <c r="D205" s="81"/>
      <c r="E205" s="81"/>
      <c r="F205" s="81"/>
      <c r="G205" s="81"/>
      <c r="H205" s="81"/>
      <c r="I205" s="81"/>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c r="CE205" s="81"/>
      <c r="CF205" s="81"/>
      <c r="CG205" s="81"/>
      <c r="CH205" s="81"/>
      <c r="CI205" s="81"/>
      <c r="CJ205" s="81"/>
    </row>
    <row r="206" spans="2:88" ht="15.75" customHeight="1">
      <c r="B206" s="80"/>
      <c r="C206" s="80"/>
      <c r="D206" s="81"/>
      <c r="E206" s="81"/>
      <c r="F206" s="81"/>
      <c r="G206" s="81"/>
      <c r="H206" s="81"/>
      <c r="I206" s="81"/>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c r="CE206" s="81"/>
      <c r="CF206" s="81"/>
      <c r="CG206" s="81"/>
      <c r="CH206" s="81"/>
      <c r="CI206" s="81"/>
      <c r="CJ206" s="81"/>
    </row>
    <row r="207" spans="2:88" ht="15.75" customHeight="1">
      <c r="B207" s="80"/>
      <c r="C207" s="80"/>
      <c r="D207" s="81"/>
      <c r="E207" s="81"/>
      <c r="F207" s="81"/>
      <c r="G207" s="81"/>
      <c r="H207" s="81"/>
      <c r="I207" s="81"/>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c r="CE207" s="81"/>
      <c r="CF207" s="81"/>
      <c r="CG207" s="81"/>
      <c r="CH207" s="81"/>
      <c r="CI207" s="81"/>
      <c r="CJ207" s="81"/>
    </row>
    <row r="208" spans="2:88" ht="15.75" customHeight="1">
      <c r="B208" s="80"/>
      <c r="C208" s="80"/>
      <c r="D208" s="81"/>
      <c r="E208" s="81"/>
      <c r="F208" s="81"/>
      <c r="G208" s="81"/>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c r="CE208" s="81"/>
      <c r="CF208" s="81"/>
      <c r="CG208" s="81"/>
      <c r="CH208" s="81"/>
      <c r="CI208" s="81"/>
      <c r="CJ208" s="81"/>
    </row>
    <row r="209" spans="2:88" ht="15.75" customHeight="1">
      <c r="B209" s="80"/>
      <c r="C209" s="80"/>
      <c r="D209" s="81"/>
      <c r="E209" s="81"/>
      <c r="F209" s="81"/>
      <c r="G209" s="81"/>
      <c r="H209" s="81"/>
      <c r="I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c r="CE209" s="81"/>
      <c r="CF209" s="81"/>
      <c r="CG209" s="81"/>
      <c r="CH209" s="81"/>
      <c r="CI209" s="81"/>
      <c r="CJ209" s="81"/>
    </row>
    <row r="210" spans="2:88" ht="15.75" customHeight="1">
      <c r="B210" s="80"/>
      <c r="C210" s="80"/>
      <c r="D210" s="81"/>
      <c r="E210" s="81"/>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c r="CE210" s="81"/>
      <c r="CF210" s="81"/>
      <c r="CG210" s="81"/>
      <c r="CH210" s="81"/>
      <c r="CI210" s="81"/>
      <c r="CJ210" s="81"/>
    </row>
    <row r="211" spans="2:88" ht="15.75" customHeight="1">
      <c r="B211" s="80"/>
      <c r="C211" s="80"/>
      <c r="D211" s="81"/>
      <c r="E211" s="81"/>
      <c r="F211" s="81"/>
      <c r="G211" s="81"/>
      <c r="H211" s="81"/>
      <c r="I211" s="81"/>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c r="CE211" s="81"/>
      <c r="CF211" s="81"/>
      <c r="CG211" s="81"/>
      <c r="CH211" s="81"/>
      <c r="CI211" s="81"/>
      <c r="CJ211" s="81"/>
    </row>
    <row r="212" spans="2:88" ht="15.75" customHeight="1">
      <c r="B212" s="80"/>
      <c r="C212" s="80"/>
      <c r="D212" s="81"/>
      <c r="E212" s="81"/>
      <c r="F212" s="81"/>
      <c r="G212" s="81"/>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c r="CE212" s="81"/>
      <c r="CF212" s="81"/>
      <c r="CG212" s="81"/>
      <c r="CH212" s="81"/>
      <c r="CI212" s="81"/>
      <c r="CJ212" s="81"/>
    </row>
    <row r="213" spans="2:88" ht="15.75" customHeight="1">
      <c r="B213" s="80"/>
      <c r="C213" s="80"/>
      <c r="D213" s="81"/>
      <c r="E213" s="81"/>
      <c r="F213" s="81"/>
      <c r="G213" s="81"/>
      <c r="H213" s="81"/>
      <c r="I213" s="81"/>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c r="CE213" s="81"/>
      <c r="CF213" s="81"/>
      <c r="CG213" s="81"/>
      <c r="CH213" s="81"/>
      <c r="CI213" s="81"/>
      <c r="CJ213" s="81"/>
    </row>
    <row r="214" spans="2:88" ht="15.75" customHeight="1">
      <c r="B214" s="80"/>
      <c r="C214" s="80"/>
      <c r="D214" s="81"/>
      <c r="E214" s="81"/>
      <c r="F214" s="81"/>
      <c r="G214" s="81"/>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c r="CE214" s="81"/>
      <c r="CF214" s="81"/>
      <c r="CG214" s="81"/>
      <c r="CH214" s="81"/>
      <c r="CI214" s="81"/>
      <c r="CJ214" s="81"/>
    </row>
    <row r="215" spans="2:88" ht="15.75" customHeight="1">
      <c r="B215" s="80"/>
      <c r="C215" s="80"/>
      <c r="D215" s="81"/>
      <c r="E215" s="81"/>
      <c r="F215" s="81"/>
      <c r="G215" s="81"/>
      <c r="H215" s="81"/>
      <c r="I215" s="81"/>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c r="CE215" s="81"/>
      <c r="CF215" s="81"/>
      <c r="CG215" s="81"/>
      <c r="CH215" s="81"/>
      <c r="CI215" s="81"/>
      <c r="CJ215" s="81"/>
    </row>
    <row r="216" spans="2:88" ht="15.75" customHeight="1">
      <c r="B216" s="80"/>
      <c r="C216" s="80"/>
      <c r="D216" s="81"/>
      <c r="E216" s="81"/>
      <c r="F216" s="81"/>
      <c r="G216" s="81"/>
      <c r="H216" s="81"/>
      <c r="I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c r="CE216" s="81"/>
      <c r="CF216" s="81"/>
      <c r="CG216" s="81"/>
      <c r="CH216" s="81"/>
      <c r="CI216" s="81"/>
      <c r="CJ216" s="81"/>
    </row>
    <row r="217" spans="2:88" ht="15.75" customHeight="1">
      <c r="B217" s="80"/>
      <c r="C217" s="80"/>
      <c r="D217" s="81"/>
      <c r="E217" s="81"/>
      <c r="F217" s="81"/>
      <c r="G217" s="81"/>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c r="CE217" s="81"/>
      <c r="CF217" s="81"/>
      <c r="CG217" s="81"/>
      <c r="CH217" s="81"/>
      <c r="CI217" s="81"/>
      <c r="CJ217" s="81"/>
    </row>
    <row r="218" spans="2:88" ht="15.75" customHeight="1">
      <c r="B218" s="80"/>
      <c r="C218" s="80"/>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c r="CE218" s="81"/>
      <c r="CF218" s="81"/>
      <c r="CG218" s="81"/>
      <c r="CH218" s="81"/>
      <c r="CI218" s="81"/>
      <c r="CJ218" s="81"/>
    </row>
    <row r="219" spans="2:88" ht="15.75" customHeight="1">
      <c r="B219" s="80"/>
      <c r="C219" s="80"/>
      <c r="D219" s="81"/>
      <c r="E219" s="81"/>
      <c r="F219" s="81"/>
      <c r="G219" s="81"/>
      <c r="H219" s="81"/>
      <c r="I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c r="CE219" s="81"/>
      <c r="CF219" s="81"/>
      <c r="CG219" s="81"/>
      <c r="CH219" s="81"/>
      <c r="CI219" s="81"/>
      <c r="CJ219" s="81"/>
    </row>
    <row r="220" spans="2:88" ht="15.75" customHeight="1">
      <c r="B220" s="80"/>
      <c r="C220" s="80"/>
      <c r="D220" s="81"/>
      <c r="E220" s="81"/>
      <c r="F220" s="81"/>
      <c r="G220" s="81"/>
      <c r="H220" s="81"/>
      <c r="I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c r="CE220" s="81"/>
      <c r="CF220" s="81"/>
      <c r="CG220" s="81"/>
      <c r="CH220" s="81"/>
      <c r="CI220" s="81"/>
      <c r="CJ220" s="81"/>
    </row>
    <row r="221" spans="2:88" ht="15.75" customHeight="1">
      <c r="B221" s="80"/>
      <c r="C221" s="80"/>
      <c r="D221" s="81"/>
      <c r="E221" s="81"/>
      <c r="F221" s="81"/>
      <c r="G221" s="81"/>
      <c r="H221" s="81"/>
      <c r="I221" s="81"/>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c r="CE221" s="81"/>
      <c r="CF221" s="81"/>
      <c r="CG221" s="81"/>
      <c r="CH221" s="81"/>
      <c r="CI221" s="81"/>
      <c r="CJ221" s="81"/>
    </row>
    <row r="222" spans="2:88" ht="15.75" customHeight="1">
      <c r="B222" s="80"/>
      <c r="C222" s="80"/>
      <c r="D222" s="81"/>
      <c r="E222" s="81"/>
      <c r="F222" s="81"/>
      <c r="G222" s="81"/>
      <c r="H222" s="81"/>
      <c r="I222" s="81"/>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c r="CE222" s="81"/>
      <c r="CF222" s="81"/>
      <c r="CG222" s="81"/>
      <c r="CH222" s="81"/>
      <c r="CI222" s="81"/>
      <c r="CJ222" s="81"/>
    </row>
    <row r="223" spans="2:88" ht="15.75" customHeight="1">
      <c r="B223" s="80"/>
      <c r="C223" s="80"/>
      <c r="D223" s="81"/>
      <c r="E223" s="81"/>
      <c r="F223" s="81"/>
      <c r="G223" s="81"/>
      <c r="H223" s="81"/>
      <c r="I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c r="CE223" s="81"/>
      <c r="CF223" s="81"/>
      <c r="CG223" s="81"/>
      <c r="CH223" s="81"/>
      <c r="CI223" s="81"/>
      <c r="CJ223" s="81"/>
    </row>
    <row r="224" spans="2:88" ht="15.75" customHeight="1">
      <c r="B224" s="80"/>
      <c r="C224" s="80"/>
      <c r="D224" s="81"/>
      <c r="E224" s="81"/>
      <c r="F224" s="81"/>
      <c r="G224" s="81"/>
      <c r="H224" s="81"/>
      <c r="I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c r="CE224" s="81"/>
      <c r="CF224" s="81"/>
      <c r="CG224" s="81"/>
      <c r="CH224" s="81"/>
      <c r="CI224" s="81"/>
      <c r="CJ224" s="81"/>
    </row>
    <row r="225" spans="2:88" ht="15.75" customHeight="1">
      <c r="B225" s="80"/>
      <c r="C225" s="80"/>
      <c r="D225" s="81"/>
      <c r="E225" s="81"/>
      <c r="F225" s="81"/>
      <c r="G225" s="81"/>
      <c r="H225" s="81"/>
      <c r="I225" s="81"/>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c r="CE225" s="81"/>
      <c r="CF225" s="81"/>
      <c r="CG225" s="81"/>
      <c r="CH225" s="81"/>
      <c r="CI225" s="81"/>
      <c r="CJ225" s="81"/>
    </row>
    <row r="226" spans="2:88" ht="15.75" customHeight="1">
      <c r="B226" s="80"/>
      <c r="C226" s="80"/>
      <c r="D226" s="81"/>
      <c r="E226" s="81"/>
      <c r="F226" s="81"/>
      <c r="G226" s="81"/>
      <c r="H226" s="81"/>
      <c r="I226" s="81"/>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c r="CE226" s="81"/>
      <c r="CF226" s="81"/>
      <c r="CG226" s="81"/>
      <c r="CH226" s="81"/>
      <c r="CI226" s="81"/>
      <c r="CJ226" s="81"/>
    </row>
    <row r="227" spans="2:88" ht="15.75" customHeight="1">
      <c r="B227" s="80"/>
      <c r="C227" s="80"/>
      <c r="D227" s="81"/>
      <c r="E227" s="81"/>
      <c r="F227" s="81"/>
      <c r="G227" s="81"/>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c r="CE227" s="81"/>
      <c r="CF227" s="81"/>
      <c r="CG227" s="81"/>
      <c r="CH227" s="81"/>
      <c r="CI227" s="81"/>
      <c r="CJ227" s="81"/>
    </row>
    <row r="228" spans="2:88" ht="15.75" customHeight="1">
      <c r="B228" s="80"/>
      <c r="C228" s="80"/>
      <c r="D228" s="81"/>
      <c r="E228" s="81"/>
      <c r="F228" s="81"/>
      <c r="G228" s="81"/>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c r="CE228" s="81"/>
      <c r="CF228" s="81"/>
      <c r="CG228" s="81"/>
      <c r="CH228" s="81"/>
      <c r="CI228" s="81"/>
      <c r="CJ228" s="81"/>
    </row>
    <row r="229" spans="2:88" ht="15.75" customHeight="1">
      <c r="B229" s="80"/>
      <c r="C229" s="80"/>
      <c r="D229" s="81"/>
      <c r="E229" s="81"/>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c r="CE229" s="81"/>
      <c r="CF229" s="81"/>
      <c r="CG229" s="81"/>
      <c r="CH229" s="81"/>
      <c r="CI229" s="81"/>
      <c r="CJ229" s="81"/>
    </row>
    <row r="230" spans="2:88" ht="15.75" customHeight="1">
      <c r="B230" s="80"/>
      <c r="C230" s="80"/>
      <c r="D230" s="81"/>
      <c r="E230" s="81"/>
      <c r="F230" s="81"/>
      <c r="G230" s="81"/>
      <c r="H230" s="81"/>
      <c r="I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c r="CE230" s="81"/>
      <c r="CF230" s="81"/>
      <c r="CG230" s="81"/>
      <c r="CH230" s="81"/>
      <c r="CI230" s="81"/>
      <c r="CJ230" s="81"/>
    </row>
    <row r="231" spans="2:88" ht="15.75" customHeight="1">
      <c r="B231" s="80"/>
      <c r="C231" s="80"/>
      <c r="D231" s="81"/>
      <c r="E231" s="81"/>
      <c r="F231" s="81"/>
      <c r="G231" s="81"/>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c r="CE231" s="81"/>
      <c r="CF231" s="81"/>
      <c r="CG231" s="81"/>
      <c r="CH231" s="81"/>
      <c r="CI231" s="81"/>
      <c r="CJ231" s="81"/>
    </row>
    <row r="232" spans="2:88" ht="15.75" customHeight="1">
      <c r="B232" s="80"/>
      <c r="C232" s="80"/>
      <c r="D232" s="81"/>
      <c r="E232" s="81"/>
      <c r="F232" s="81"/>
      <c r="G232" s="81"/>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c r="CE232" s="81"/>
      <c r="CF232" s="81"/>
      <c r="CG232" s="81"/>
      <c r="CH232" s="81"/>
      <c r="CI232" s="81"/>
      <c r="CJ232" s="81"/>
    </row>
    <row r="233" spans="2:88" ht="15.75" customHeight="1">
      <c r="B233" s="80"/>
      <c r="C233" s="80"/>
      <c r="D233" s="81"/>
      <c r="E233" s="81"/>
      <c r="F233" s="81"/>
      <c r="G233" s="81"/>
      <c r="H233" s="81"/>
      <c r="I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c r="CE233" s="81"/>
      <c r="CF233" s="81"/>
      <c r="CG233" s="81"/>
      <c r="CH233" s="81"/>
      <c r="CI233" s="81"/>
      <c r="CJ233" s="81"/>
    </row>
    <row r="234" spans="2:88" ht="15.75" customHeight="1">
      <c r="B234" s="80"/>
      <c r="C234" s="80"/>
      <c r="D234" s="81"/>
      <c r="E234" s="81"/>
      <c r="F234" s="81"/>
      <c r="G234" s="81"/>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c r="CE234" s="81"/>
      <c r="CF234" s="81"/>
      <c r="CG234" s="81"/>
      <c r="CH234" s="81"/>
      <c r="CI234" s="81"/>
      <c r="CJ234" s="81"/>
    </row>
    <row r="235" spans="2:88" ht="15.75" customHeight="1">
      <c r="B235" s="80"/>
      <c r="C235" s="80"/>
      <c r="D235" s="81"/>
      <c r="E235" s="81"/>
      <c r="F235" s="81"/>
      <c r="G235" s="81"/>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c r="CE235" s="81"/>
      <c r="CF235" s="81"/>
      <c r="CG235" s="81"/>
      <c r="CH235" s="81"/>
      <c r="CI235" s="81"/>
      <c r="CJ235" s="81"/>
    </row>
    <row r="236" spans="2:88" ht="15.75" customHeight="1">
      <c r="B236" s="80"/>
      <c r="C236" s="80"/>
      <c r="D236" s="81"/>
      <c r="E236" s="81"/>
      <c r="F236" s="81"/>
      <c r="G236" s="81"/>
      <c r="H236" s="81"/>
      <c r="I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c r="CE236" s="81"/>
      <c r="CF236" s="81"/>
      <c r="CG236" s="81"/>
      <c r="CH236" s="81"/>
      <c r="CI236" s="81"/>
      <c r="CJ236" s="81"/>
    </row>
    <row r="237" spans="2:88" ht="15.75" customHeight="1">
      <c r="B237" s="80"/>
      <c r="C237" s="80"/>
      <c r="D237" s="81"/>
      <c r="E237" s="81"/>
      <c r="F237" s="81"/>
      <c r="G237" s="81"/>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c r="CE237" s="81"/>
      <c r="CF237" s="81"/>
      <c r="CG237" s="81"/>
      <c r="CH237" s="81"/>
      <c r="CI237" s="81"/>
      <c r="CJ237" s="81"/>
    </row>
    <row r="238" spans="2:88" ht="15.75" customHeight="1">
      <c r="B238" s="80"/>
      <c r="C238" s="80"/>
      <c r="D238" s="81"/>
      <c r="E238" s="81"/>
      <c r="F238" s="81"/>
      <c r="G238" s="81"/>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c r="CE238" s="81"/>
      <c r="CF238" s="81"/>
      <c r="CG238" s="81"/>
      <c r="CH238" s="81"/>
      <c r="CI238" s="81"/>
      <c r="CJ238" s="81"/>
    </row>
    <row r="239" spans="2:88" ht="15.75" customHeight="1">
      <c r="B239" s="80"/>
      <c r="C239" s="80"/>
      <c r="D239" s="81"/>
      <c r="E239" s="81"/>
      <c r="F239" s="81"/>
      <c r="G239" s="81"/>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c r="CE239" s="81"/>
      <c r="CF239" s="81"/>
      <c r="CG239" s="81"/>
      <c r="CH239" s="81"/>
      <c r="CI239" s="81"/>
      <c r="CJ239" s="81"/>
    </row>
    <row r="240" spans="2:88" ht="15.75" customHeight="1">
      <c r="B240" s="80"/>
      <c r="C240" s="80"/>
      <c r="D240" s="81"/>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c r="CE240" s="81"/>
      <c r="CF240" s="81"/>
      <c r="CG240" s="81"/>
      <c r="CH240" s="81"/>
      <c r="CI240" s="81"/>
      <c r="CJ240" s="81"/>
    </row>
    <row r="241" spans="2:88" ht="15.75" customHeight="1">
      <c r="B241" s="80"/>
      <c r="C241" s="80"/>
      <c r="D241" s="81"/>
      <c r="E241" s="81"/>
      <c r="F241" s="81"/>
      <c r="G241" s="81"/>
      <c r="H241" s="81"/>
      <c r="I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c r="CE241" s="81"/>
      <c r="CF241" s="81"/>
      <c r="CG241" s="81"/>
      <c r="CH241" s="81"/>
      <c r="CI241" s="81"/>
      <c r="CJ241" s="81"/>
    </row>
    <row r="242" spans="2:88" ht="15.75" customHeight="1">
      <c r="B242" s="80"/>
      <c r="C242" s="80"/>
      <c r="D242" s="81"/>
      <c r="E242" s="81"/>
      <c r="F242" s="81"/>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c r="CE242" s="81"/>
      <c r="CF242" s="81"/>
      <c r="CG242" s="81"/>
      <c r="CH242" s="81"/>
      <c r="CI242" s="81"/>
      <c r="CJ242" s="81"/>
    </row>
    <row r="243" spans="2:88" ht="15.75" customHeight="1">
      <c r="B243" s="80"/>
      <c r="C243" s="80"/>
      <c r="D243" s="81"/>
      <c r="E243" s="81"/>
      <c r="F243" s="81"/>
      <c r="G243" s="81"/>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c r="CE243" s="81"/>
      <c r="CF243" s="81"/>
      <c r="CG243" s="81"/>
      <c r="CH243" s="81"/>
      <c r="CI243" s="81"/>
      <c r="CJ243" s="81"/>
    </row>
    <row r="244" spans="2:88" ht="15.75" customHeight="1">
      <c r="B244" s="80"/>
      <c r="C244" s="80"/>
      <c r="D244" s="81"/>
      <c r="E244" s="81"/>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c r="CE244" s="81"/>
      <c r="CF244" s="81"/>
      <c r="CG244" s="81"/>
      <c r="CH244" s="81"/>
      <c r="CI244" s="81"/>
      <c r="CJ244" s="81"/>
    </row>
    <row r="245" spans="2:88" ht="15.75" customHeight="1">
      <c r="B245" s="80"/>
      <c r="C245" s="80"/>
      <c r="D245" s="81"/>
      <c r="E245" s="81"/>
      <c r="F245" s="81"/>
      <c r="G245" s="81"/>
      <c r="H245" s="81"/>
      <c r="I245" s="81"/>
      <c r="J245" s="81"/>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c r="CE245" s="81"/>
      <c r="CF245" s="81"/>
      <c r="CG245" s="81"/>
      <c r="CH245" s="81"/>
      <c r="CI245" s="81"/>
      <c r="CJ245" s="81"/>
    </row>
    <row r="246" spans="2:88" ht="15.75" customHeight="1">
      <c r="B246" s="80"/>
      <c r="C246" s="80"/>
      <c r="D246" s="81"/>
      <c r="E246" s="81"/>
      <c r="F246" s="81"/>
      <c r="G246" s="81"/>
      <c r="H246" s="81"/>
      <c r="I246" s="81"/>
      <c r="J246" s="81"/>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c r="CE246" s="81"/>
      <c r="CF246" s="81"/>
      <c r="CG246" s="81"/>
      <c r="CH246" s="81"/>
      <c r="CI246" s="81"/>
      <c r="CJ246" s="81"/>
    </row>
    <row r="247" spans="2:88" ht="15.75" customHeight="1">
      <c r="B247" s="80"/>
      <c r="C247" s="80"/>
      <c r="D247" s="81"/>
      <c r="E247" s="81"/>
      <c r="F247" s="81"/>
      <c r="G247" s="81"/>
      <c r="H247" s="81"/>
      <c r="I247" s="81"/>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c r="CE247" s="81"/>
      <c r="CF247" s="81"/>
      <c r="CG247" s="81"/>
      <c r="CH247" s="81"/>
      <c r="CI247" s="81"/>
      <c r="CJ247" s="81"/>
    </row>
    <row r="248" spans="2:88" ht="15.75" customHeight="1">
      <c r="B248" s="80"/>
      <c r="C248" s="80"/>
      <c r="D248" s="81"/>
      <c r="E248" s="81"/>
      <c r="F248" s="81"/>
      <c r="G248" s="81"/>
      <c r="H248" s="81"/>
      <c r="I248" s="81"/>
      <c r="J248" s="81"/>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c r="CE248" s="81"/>
      <c r="CF248" s="81"/>
      <c r="CG248" s="81"/>
      <c r="CH248" s="81"/>
      <c r="CI248" s="81"/>
      <c r="CJ248" s="81"/>
    </row>
    <row r="249" spans="2:88" ht="15.75" customHeight="1">
      <c r="B249" s="80"/>
      <c r="C249" s="80"/>
      <c r="D249" s="81"/>
      <c r="E249" s="81"/>
      <c r="F249" s="81"/>
      <c r="G249" s="81"/>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c r="CE249" s="81"/>
      <c r="CF249" s="81"/>
      <c r="CG249" s="81"/>
      <c r="CH249" s="81"/>
      <c r="CI249" s="81"/>
      <c r="CJ249" s="81"/>
    </row>
    <row r="250" spans="2:88" ht="15.75" customHeight="1">
      <c r="B250" s="80"/>
      <c r="C250" s="80"/>
      <c r="D250" s="81"/>
      <c r="E250" s="81"/>
      <c r="F250" s="81"/>
      <c r="G250" s="81"/>
      <c r="H250" s="81"/>
      <c r="I250" s="81"/>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c r="CE250" s="81"/>
      <c r="CF250" s="81"/>
      <c r="CG250" s="81"/>
      <c r="CH250" s="81"/>
      <c r="CI250" s="81"/>
      <c r="CJ250" s="81"/>
    </row>
    <row r="251" spans="2:88" ht="15.75" customHeight="1">
      <c r="B251" s="80"/>
      <c r="C251" s="80"/>
      <c r="D251" s="81"/>
      <c r="E251" s="81"/>
      <c r="F251" s="81"/>
      <c r="G251" s="81"/>
      <c r="H251" s="81"/>
      <c r="I251" s="81"/>
      <c r="J251" s="81"/>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c r="CE251" s="81"/>
      <c r="CF251" s="81"/>
      <c r="CG251" s="81"/>
      <c r="CH251" s="81"/>
      <c r="CI251" s="81"/>
      <c r="CJ251" s="81"/>
    </row>
    <row r="252" spans="2:88" ht="15.75" customHeight="1">
      <c r="B252" s="80"/>
      <c r="C252" s="80"/>
      <c r="D252" s="81"/>
      <c r="E252" s="81"/>
      <c r="F252" s="81"/>
      <c r="G252" s="81"/>
      <c r="H252" s="81"/>
      <c r="I252" s="81"/>
      <c r="J252" s="81"/>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c r="CE252" s="81"/>
      <c r="CF252" s="81"/>
      <c r="CG252" s="81"/>
      <c r="CH252" s="81"/>
      <c r="CI252" s="81"/>
      <c r="CJ252" s="81"/>
    </row>
    <row r="253" spans="2:88" ht="15.75" customHeight="1">
      <c r="B253" s="80"/>
      <c r="C253" s="80"/>
      <c r="D253" s="81"/>
      <c r="E253" s="81"/>
      <c r="F253" s="81"/>
      <c r="G253" s="81"/>
      <c r="H253" s="81"/>
      <c r="I253" s="81"/>
      <c r="J253" s="81"/>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c r="CE253" s="81"/>
      <c r="CF253" s="81"/>
      <c r="CG253" s="81"/>
      <c r="CH253" s="81"/>
      <c r="CI253" s="81"/>
      <c r="CJ253" s="81"/>
    </row>
    <row r="254" spans="2:88" ht="15.75" customHeight="1">
      <c r="B254" s="80"/>
      <c r="C254" s="80"/>
      <c r="D254" s="81"/>
      <c r="E254" s="81"/>
      <c r="F254" s="81"/>
      <c r="G254" s="81"/>
      <c r="H254" s="81"/>
      <c r="I254" s="81"/>
      <c r="J254" s="81"/>
      <c r="K254" s="81"/>
      <c r="L254" s="81"/>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c r="CE254" s="81"/>
      <c r="CF254" s="81"/>
      <c r="CG254" s="81"/>
      <c r="CH254" s="81"/>
      <c r="CI254" s="81"/>
      <c r="CJ254" s="81"/>
    </row>
    <row r="255" spans="2:88" ht="15.75" customHeight="1">
      <c r="B255" s="80"/>
      <c r="C255" s="80"/>
      <c r="D255" s="81"/>
      <c r="E255" s="81"/>
      <c r="F255" s="81"/>
      <c r="G255" s="81"/>
      <c r="H255" s="81"/>
      <c r="I255" s="81"/>
      <c r="J255" s="81"/>
      <c r="K255" s="81"/>
      <c r="L255" s="81"/>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c r="CE255" s="81"/>
      <c r="CF255" s="81"/>
      <c r="CG255" s="81"/>
      <c r="CH255" s="81"/>
      <c r="CI255" s="81"/>
      <c r="CJ255" s="81"/>
    </row>
    <row r="256" spans="2:88" ht="15.75" customHeight="1">
      <c r="B256" s="80"/>
      <c r="C256" s="80"/>
      <c r="D256" s="81"/>
      <c r="E256" s="81"/>
      <c r="F256" s="81"/>
      <c r="G256" s="81"/>
      <c r="H256" s="81"/>
      <c r="I256" s="81"/>
      <c r="J256" s="81"/>
      <c r="K256" s="81"/>
      <c r="L256" s="81"/>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c r="CE256" s="81"/>
      <c r="CF256" s="81"/>
      <c r="CG256" s="81"/>
      <c r="CH256" s="81"/>
      <c r="CI256" s="81"/>
      <c r="CJ256" s="81"/>
    </row>
    <row r="257" spans="2:88" ht="15.75" customHeight="1">
      <c r="B257" s="80"/>
      <c r="C257" s="80"/>
      <c r="D257" s="81"/>
      <c r="E257" s="81"/>
      <c r="F257" s="81"/>
      <c r="G257" s="81"/>
      <c r="H257" s="81"/>
      <c r="I257" s="81"/>
      <c r="J257" s="81"/>
      <c r="K257" s="81"/>
      <c r="L257" s="81"/>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c r="CE257" s="81"/>
      <c r="CF257" s="81"/>
      <c r="CG257" s="81"/>
      <c r="CH257" s="81"/>
      <c r="CI257" s="81"/>
      <c r="CJ257" s="81"/>
    </row>
    <row r="258" spans="2:88" ht="15.75" customHeight="1">
      <c r="B258" s="80"/>
      <c r="C258" s="80"/>
      <c r="D258" s="81"/>
      <c r="E258" s="81"/>
      <c r="F258" s="81"/>
      <c r="G258" s="81"/>
      <c r="H258" s="81"/>
      <c r="I258" s="81"/>
      <c r="J258" s="81"/>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c r="CE258" s="81"/>
      <c r="CF258" s="81"/>
      <c r="CG258" s="81"/>
      <c r="CH258" s="81"/>
      <c r="CI258" s="81"/>
      <c r="CJ258" s="81"/>
    </row>
    <row r="259" spans="2:88" ht="15.75" customHeight="1">
      <c r="B259" s="80"/>
      <c r="C259" s="80"/>
      <c r="D259" s="81"/>
      <c r="E259" s="81"/>
      <c r="F259" s="81"/>
      <c r="G259" s="81"/>
      <c r="H259" s="81"/>
      <c r="I259" s="81"/>
      <c r="J259" s="81"/>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c r="CE259" s="81"/>
      <c r="CF259" s="81"/>
      <c r="CG259" s="81"/>
      <c r="CH259" s="81"/>
      <c r="CI259" s="81"/>
      <c r="CJ259" s="81"/>
    </row>
    <row r="260" spans="2:88" ht="15.75" customHeight="1">
      <c r="B260" s="80"/>
      <c r="C260" s="80"/>
      <c r="D260" s="81"/>
      <c r="E260" s="81"/>
      <c r="F260" s="81"/>
      <c r="G260" s="81"/>
      <c r="H260" s="81"/>
      <c r="I260" s="81"/>
      <c r="J260" s="81"/>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c r="CE260" s="81"/>
      <c r="CF260" s="81"/>
      <c r="CG260" s="81"/>
      <c r="CH260" s="81"/>
      <c r="CI260" s="81"/>
      <c r="CJ260" s="81"/>
    </row>
    <row r="261" spans="2:88" ht="15.75" customHeight="1">
      <c r="B261" s="80"/>
      <c r="C261" s="80"/>
      <c r="D261" s="81"/>
      <c r="E261" s="81"/>
      <c r="F261" s="81"/>
      <c r="G261" s="81"/>
      <c r="H261" s="81"/>
      <c r="I261" s="81"/>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c r="CE261" s="81"/>
      <c r="CF261" s="81"/>
      <c r="CG261" s="81"/>
      <c r="CH261" s="81"/>
      <c r="CI261" s="81"/>
      <c r="CJ261" s="81"/>
    </row>
    <row r="262" spans="2:88" ht="15.75" customHeight="1">
      <c r="B262" s="80"/>
      <c r="C262" s="80"/>
      <c r="D262" s="81"/>
      <c r="E262" s="81"/>
      <c r="F262" s="81"/>
      <c r="G262" s="81"/>
      <c r="H262" s="81"/>
      <c r="I262" s="81"/>
      <c r="J262" s="81"/>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c r="CE262" s="81"/>
      <c r="CF262" s="81"/>
      <c r="CG262" s="81"/>
      <c r="CH262" s="81"/>
      <c r="CI262" s="81"/>
      <c r="CJ262" s="81"/>
    </row>
    <row r="263" spans="2:88" ht="15.75" customHeight="1">
      <c r="B263" s="80"/>
      <c r="C263" s="80"/>
      <c r="D263" s="81"/>
      <c r="E263" s="81"/>
      <c r="F263" s="81"/>
      <c r="G263" s="81"/>
      <c r="H263" s="81"/>
      <c r="I263" s="81"/>
      <c r="J263" s="81"/>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c r="CE263" s="81"/>
      <c r="CF263" s="81"/>
      <c r="CG263" s="81"/>
      <c r="CH263" s="81"/>
      <c r="CI263" s="81"/>
      <c r="CJ263" s="81"/>
    </row>
    <row r="264" spans="2:88" ht="15.75" customHeight="1">
      <c r="B264" s="80"/>
      <c r="C264" s="80"/>
      <c r="D264" s="81"/>
      <c r="E264" s="81"/>
      <c r="F264" s="81"/>
      <c r="G264" s="81"/>
      <c r="H264" s="81"/>
      <c r="I264" s="81"/>
      <c r="J264" s="81"/>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c r="CE264" s="81"/>
      <c r="CF264" s="81"/>
      <c r="CG264" s="81"/>
      <c r="CH264" s="81"/>
      <c r="CI264" s="81"/>
      <c r="CJ264" s="81"/>
    </row>
    <row r="265" spans="2:88" ht="15.75" customHeight="1">
      <c r="B265" s="80"/>
      <c r="C265" s="80"/>
      <c r="D265" s="81"/>
      <c r="E265" s="81"/>
      <c r="F265" s="81"/>
      <c r="G265" s="81"/>
      <c r="H265" s="81"/>
      <c r="I265" s="81"/>
      <c r="J265" s="81"/>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c r="CE265" s="81"/>
      <c r="CF265" s="81"/>
      <c r="CG265" s="81"/>
      <c r="CH265" s="81"/>
      <c r="CI265" s="81"/>
      <c r="CJ265" s="81"/>
    </row>
    <row r="266" spans="2:88" ht="15.75" customHeight="1">
      <c r="B266" s="80"/>
      <c r="C266" s="80"/>
      <c r="D266" s="81"/>
      <c r="E266" s="81"/>
      <c r="F266" s="81"/>
      <c r="G266" s="81"/>
      <c r="H266" s="81"/>
      <c r="I266" s="81"/>
      <c r="J266" s="81"/>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c r="CE266" s="81"/>
      <c r="CF266" s="81"/>
      <c r="CG266" s="81"/>
      <c r="CH266" s="81"/>
      <c r="CI266" s="81"/>
      <c r="CJ266" s="81"/>
    </row>
    <row r="267" spans="2:88" ht="15.75" customHeight="1">
      <c r="B267" s="80"/>
      <c r="C267" s="80"/>
      <c r="D267" s="81"/>
      <c r="E267" s="81"/>
      <c r="F267" s="81"/>
      <c r="G267" s="81"/>
      <c r="H267" s="81"/>
      <c r="I267" s="81"/>
      <c r="J267" s="81"/>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c r="CE267" s="81"/>
      <c r="CF267" s="81"/>
      <c r="CG267" s="81"/>
      <c r="CH267" s="81"/>
      <c r="CI267" s="81"/>
      <c r="CJ267" s="81"/>
    </row>
    <row r="268" spans="2:88" ht="15.75" customHeight="1">
      <c r="B268" s="80"/>
      <c r="C268" s="80"/>
      <c r="D268" s="81"/>
      <c r="E268" s="81"/>
      <c r="F268" s="81"/>
      <c r="G268" s="81"/>
      <c r="H268" s="81"/>
      <c r="I268" s="81"/>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c r="CE268" s="81"/>
      <c r="CF268" s="81"/>
      <c r="CG268" s="81"/>
      <c r="CH268" s="81"/>
      <c r="CI268" s="81"/>
      <c r="CJ268" s="81"/>
    </row>
    <row r="269" spans="2:88" ht="15.75" customHeight="1">
      <c r="B269" s="80"/>
      <c r="C269" s="80"/>
      <c r="D269" s="81"/>
      <c r="E269" s="81"/>
      <c r="F269" s="81"/>
      <c r="G269" s="81"/>
      <c r="H269" s="81"/>
      <c r="I269" s="81"/>
      <c r="J269" s="81"/>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c r="CE269" s="81"/>
      <c r="CF269" s="81"/>
      <c r="CG269" s="81"/>
      <c r="CH269" s="81"/>
      <c r="CI269" s="81"/>
      <c r="CJ269" s="81"/>
    </row>
    <row r="270" spans="2:88" ht="15.75" customHeight="1">
      <c r="B270" s="80"/>
      <c r="C270" s="80"/>
      <c r="D270" s="81"/>
      <c r="E270" s="81"/>
      <c r="F270" s="81"/>
      <c r="G270" s="81"/>
      <c r="H270" s="81"/>
      <c r="I270" s="81"/>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c r="CE270" s="81"/>
      <c r="CF270" s="81"/>
      <c r="CG270" s="81"/>
      <c r="CH270" s="81"/>
      <c r="CI270" s="81"/>
      <c r="CJ270" s="81"/>
    </row>
    <row r="271" spans="2:88" ht="15.75" customHeight="1">
      <c r="B271" s="80"/>
      <c r="C271" s="80"/>
      <c r="D271" s="81"/>
      <c r="E271" s="81"/>
      <c r="F271" s="81"/>
      <c r="G271" s="81"/>
      <c r="H271" s="81"/>
      <c r="I271" s="81"/>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c r="CE271" s="81"/>
      <c r="CF271" s="81"/>
      <c r="CG271" s="81"/>
      <c r="CH271" s="81"/>
      <c r="CI271" s="81"/>
      <c r="CJ271" s="81"/>
    </row>
    <row r="272" spans="2:88" ht="15.75" customHeight="1">
      <c r="B272" s="80"/>
      <c r="C272" s="80"/>
      <c r="D272" s="81"/>
      <c r="E272" s="81"/>
      <c r="F272" s="81"/>
      <c r="G272" s="81"/>
      <c r="H272" s="81"/>
      <c r="I272" s="81"/>
      <c r="J272" s="81"/>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c r="CE272" s="81"/>
      <c r="CF272" s="81"/>
      <c r="CG272" s="81"/>
      <c r="CH272" s="81"/>
      <c r="CI272" s="81"/>
      <c r="CJ272" s="81"/>
    </row>
    <row r="273" spans="2:88" ht="15.75" customHeight="1">
      <c r="B273" s="80"/>
      <c r="C273" s="80"/>
      <c r="D273" s="81"/>
      <c r="E273" s="81"/>
      <c r="F273" s="81"/>
      <c r="G273" s="81"/>
      <c r="H273" s="81"/>
      <c r="I273" s="81"/>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c r="CE273" s="81"/>
      <c r="CF273" s="81"/>
      <c r="CG273" s="81"/>
      <c r="CH273" s="81"/>
      <c r="CI273" s="81"/>
      <c r="CJ273" s="81"/>
    </row>
    <row r="274" spans="2:88" ht="15.75" customHeight="1">
      <c r="B274" s="80"/>
      <c r="C274" s="80"/>
      <c r="D274" s="81"/>
      <c r="E274" s="81"/>
      <c r="F274" s="81"/>
      <c r="G274" s="81"/>
      <c r="H274" s="81"/>
      <c r="I274" s="81"/>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c r="CE274" s="81"/>
      <c r="CF274" s="81"/>
      <c r="CG274" s="81"/>
      <c r="CH274" s="81"/>
      <c r="CI274" s="81"/>
      <c r="CJ274" s="81"/>
    </row>
    <row r="275" spans="2:88" ht="15.75" customHeight="1">
      <c r="B275" s="80"/>
      <c r="C275" s="80"/>
      <c r="D275" s="81"/>
      <c r="E275" s="81"/>
      <c r="F275" s="81"/>
      <c r="G275" s="81"/>
      <c r="H275" s="81"/>
      <c r="I275" s="81"/>
      <c r="J275" s="81"/>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c r="CE275" s="81"/>
      <c r="CF275" s="81"/>
      <c r="CG275" s="81"/>
      <c r="CH275" s="81"/>
      <c r="CI275" s="81"/>
      <c r="CJ275" s="81"/>
    </row>
    <row r="276" spans="2:88" ht="15.75" customHeight="1">
      <c r="B276" s="80"/>
      <c r="C276" s="80"/>
      <c r="D276" s="81"/>
      <c r="E276" s="81"/>
      <c r="F276" s="81"/>
      <c r="G276" s="81"/>
      <c r="H276" s="81"/>
      <c r="I276" s="81"/>
      <c r="J276" s="81"/>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c r="CE276" s="81"/>
      <c r="CF276" s="81"/>
      <c r="CG276" s="81"/>
      <c r="CH276" s="81"/>
      <c r="CI276" s="81"/>
      <c r="CJ276" s="81"/>
    </row>
    <row r="277" spans="2:88" ht="15.75" customHeight="1">
      <c r="B277" s="80"/>
      <c r="C277" s="80"/>
      <c r="D277" s="81"/>
      <c r="E277" s="81"/>
      <c r="F277" s="81"/>
      <c r="G277" s="81"/>
      <c r="H277" s="81"/>
      <c r="I277" s="81"/>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c r="CE277" s="81"/>
      <c r="CF277" s="81"/>
      <c r="CG277" s="81"/>
      <c r="CH277" s="81"/>
      <c r="CI277" s="81"/>
      <c r="CJ277" s="81"/>
    </row>
    <row r="278" spans="2:88" ht="15.75" customHeight="1">
      <c r="B278" s="80"/>
      <c r="C278" s="80"/>
      <c r="D278" s="81"/>
      <c r="E278" s="81"/>
      <c r="F278" s="81"/>
      <c r="G278" s="81"/>
      <c r="H278" s="81"/>
      <c r="I278" s="81"/>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c r="CE278" s="81"/>
      <c r="CF278" s="81"/>
      <c r="CG278" s="81"/>
      <c r="CH278" s="81"/>
      <c r="CI278" s="81"/>
      <c r="CJ278" s="81"/>
    </row>
    <row r="279" spans="2:88" ht="15.75" customHeight="1">
      <c r="B279" s="80"/>
      <c r="C279" s="80"/>
      <c r="D279" s="81"/>
      <c r="E279" s="81"/>
      <c r="F279" s="81"/>
      <c r="G279" s="81"/>
      <c r="H279" s="81"/>
      <c r="I279" s="81"/>
      <c r="J279" s="81"/>
      <c r="K279" s="81"/>
      <c r="L279" s="81"/>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c r="CE279" s="81"/>
      <c r="CF279" s="81"/>
      <c r="CG279" s="81"/>
      <c r="CH279" s="81"/>
      <c r="CI279" s="81"/>
      <c r="CJ279" s="81"/>
    </row>
    <row r="280" spans="2:88" ht="15.75" customHeight="1">
      <c r="B280" s="80"/>
      <c r="C280" s="80"/>
      <c r="D280" s="81"/>
      <c r="E280" s="81"/>
      <c r="F280" s="81"/>
      <c r="G280" s="81"/>
      <c r="H280" s="81"/>
      <c r="I280" s="81"/>
      <c r="J280" s="81"/>
      <c r="K280" s="81"/>
      <c r="L280" s="81"/>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c r="CE280" s="81"/>
      <c r="CF280" s="81"/>
      <c r="CG280" s="81"/>
      <c r="CH280" s="81"/>
      <c r="CI280" s="81"/>
      <c r="CJ280" s="81"/>
    </row>
    <row r="281" spans="2:88" ht="15.75" customHeight="1">
      <c r="B281" s="80"/>
      <c r="C281" s="80"/>
      <c r="D281" s="81"/>
      <c r="E281" s="81"/>
      <c r="F281" s="81"/>
      <c r="G281" s="81"/>
      <c r="H281" s="81"/>
      <c r="I281" s="81"/>
      <c r="J281" s="81"/>
      <c r="K281" s="81"/>
      <c r="L281" s="81"/>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c r="CE281" s="81"/>
      <c r="CF281" s="81"/>
      <c r="CG281" s="81"/>
      <c r="CH281" s="81"/>
      <c r="CI281" s="81"/>
      <c r="CJ281" s="81"/>
    </row>
    <row r="282" spans="2:88" ht="15.75" customHeight="1">
      <c r="B282" s="80"/>
      <c r="C282" s="80"/>
      <c r="D282" s="81"/>
      <c r="E282" s="81"/>
      <c r="F282" s="81"/>
      <c r="G282" s="81"/>
      <c r="H282" s="81"/>
      <c r="I282" s="81"/>
      <c r="J282" s="81"/>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row>
    <row r="283" spans="2:88" ht="15.75" customHeight="1">
      <c r="B283" s="80"/>
      <c r="C283" s="80"/>
      <c r="D283" s="81"/>
      <c r="E283" s="81"/>
      <c r="F283" s="81"/>
      <c r="G283" s="81"/>
      <c r="H283" s="81"/>
      <c r="I283" s="81"/>
      <c r="J283" s="81"/>
      <c r="K283" s="81"/>
      <c r="L283" s="81"/>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row>
    <row r="284" spans="2:88" ht="15.75" customHeight="1">
      <c r="B284" s="80"/>
      <c r="C284" s="80"/>
      <c r="D284" s="81"/>
      <c r="E284" s="81"/>
      <c r="F284" s="81"/>
      <c r="G284" s="81"/>
      <c r="H284" s="81"/>
      <c r="I284" s="81"/>
      <c r="J284" s="81"/>
      <c r="K284" s="81"/>
      <c r="L284" s="81"/>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c r="CE284" s="81"/>
      <c r="CF284" s="81"/>
      <c r="CG284" s="81"/>
      <c r="CH284" s="81"/>
      <c r="CI284" s="81"/>
      <c r="CJ284" s="81"/>
    </row>
    <row r="285" spans="2:88" ht="15.75" customHeight="1">
      <c r="B285" s="80"/>
      <c r="C285" s="80"/>
      <c r="D285" s="81"/>
      <c r="E285" s="81"/>
      <c r="F285" s="81"/>
      <c r="G285" s="81"/>
      <c r="H285" s="81"/>
      <c r="I285" s="81"/>
      <c r="J285" s="81"/>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c r="CE285" s="81"/>
      <c r="CF285" s="81"/>
      <c r="CG285" s="81"/>
      <c r="CH285" s="81"/>
      <c r="CI285" s="81"/>
      <c r="CJ285" s="81"/>
    </row>
    <row r="286" spans="2:88" ht="15.75" customHeight="1">
      <c r="B286" s="80"/>
      <c r="C286" s="80"/>
      <c r="D286" s="81"/>
      <c r="E286" s="81"/>
      <c r="F286" s="81"/>
      <c r="G286" s="81"/>
      <c r="H286" s="81"/>
      <c r="I286" s="81"/>
      <c r="J286" s="81"/>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c r="CE286" s="81"/>
      <c r="CF286" s="81"/>
      <c r="CG286" s="81"/>
      <c r="CH286" s="81"/>
      <c r="CI286" s="81"/>
      <c r="CJ286" s="81"/>
    </row>
    <row r="287" spans="2:88" ht="15.75" customHeight="1">
      <c r="B287" s="80"/>
      <c r="C287" s="80"/>
      <c r="D287" s="81"/>
      <c r="E287" s="81"/>
      <c r="F287" s="81"/>
      <c r="G287" s="81"/>
      <c r="H287" s="81"/>
      <c r="I287" s="81"/>
      <c r="J287" s="81"/>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c r="CE287" s="81"/>
      <c r="CF287" s="81"/>
      <c r="CG287" s="81"/>
      <c r="CH287" s="81"/>
      <c r="CI287" s="81"/>
      <c r="CJ287" s="81"/>
    </row>
    <row r="288" spans="2:88" ht="15.75" customHeight="1">
      <c r="B288" s="80"/>
      <c r="C288" s="80"/>
      <c r="D288" s="81"/>
      <c r="E288" s="81"/>
      <c r="F288" s="81"/>
      <c r="G288" s="81"/>
      <c r="H288" s="81"/>
      <c r="I288" s="81"/>
      <c r="J288" s="81"/>
      <c r="K288" s="81"/>
      <c r="L288" s="81"/>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c r="CE288" s="81"/>
      <c r="CF288" s="81"/>
      <c r="CG288" s="81"/>
      <c r="CH288" s="81"/>
      <c r="CI288" s="81"/>
      <c r="CJ288" s="81"/>
    </row>
    <row r="289" spans="2:88" ht="15.75" customHeight="1">
      <c r="B289" s="80"/>
      <c r="C289" s="80"/>
      <c r="D289" s="81"/>
      <c r="E289" s="81"/>
      <c r="F289" s="81"/>
      <c r="G289" s="81"/>
      <c r="H289" s="81"/>
      <c r="I289" s="81"/>
      <c r="J289" s="81"/>
      <c r="K289" s="81"/>
      <c r="L289" s="81"/>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c r="CE289" s="81"/>
      <c r="CF289" s="81"/>
      <c r="CG289" s="81"/>
      <c r="CH289" s="81"/>
      <c r="CI289" s="81"/>
      <c r="CJ289" s="81"/>
    </row>
    <row r="290" spans="2:88" ht="15.75" customHeight="1">
      <c r="B290" s="80"/>
      <c r="C290" s="80"/>
      <c r="D290" s="81"/>
      <c r="E290" s="81"/>
      <c r="F290" s="81"/>
      <c r="G290" s="81"/>
      <c r="H290" s="81"/>
      <c r="I290" s="81"/>
      <c r="J290" s="81"/>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c r="CE290" s="81"/>
      <c r="CF290" s="81"/>
      <c r="CG290" s="81"/>
      <c r="CH290" s="81"/>
      <c r="CI290" s="81"/>
      <c r="CJ290" s="81"/>
    </row>
    <row r="291" spans="2:88" ht="15.75" customHeight="1">
      <c r="B291" s="80"/>
      <c r="C291" s="80"/>
      <c r="D291" s="81"/>
      <c r="E291" s="81"/>
      <c r="F291" s="81"/>
      <c r="G291" s="81"/>
      <c r="H291" s="81"/>
      <c r="I291" s="81"/>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c r="CE291" s="81"/>
      <c r="CF291" s="81"/>
      <c r="CG291" s="81"/>
      <c r="CH291" s="81"/>
      <c r="CI291" s="81"/>
      <c r="CJ291" s="81"/>
    </row>
    <row r="292" spans="2:88" ht="15.75" customHeight="1">
      <c r="B292" s="80"/>
      <c r="C292" s="80"/>
      <c r="D292" s="81"/>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c r="CE292" s="81"/>
      <c r="CF292" s="81"/>
      <c r="CG292" s="81"/>
      <c r="CH292" s="81"/>
      <c r="CI292" s="81"/>
      <c r="CJ292" s="81"/>
    </row>
    <row r="293" spans="2:88" ht="15.75" customHeight="1">
      <c r="B293" s="80"/>
      <c r="C293" s="80"/>
      <c r="D293" s="81"/>
      <c r="E293" s="81"/>
      <c r="F293" s="81"/>
      <c r="G293" s="81"/>
      <c r="H293" s="81"/>
      <c r="I293" s="81"/>
      <c r="J293" s="81"/>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c r="CE293" s="81"/>
      <c r="CF293" s="81"/>
      <c r="CG293" s="81"/>
      <c r="CH293" s="81"/>
      <c r="CI293" s="81"/>
      <c r="CJ293" s="81"/>
    </row>
    <row r="294" spans="2:88" ht="15.75" customHeight="1">
      <c r="B294" s="80"/>
      <c r="C294" s="80"/>
      <c r="D294" s="81"/>
      <c r="E294" s="81"/>
      <c r="F294" s="81"/>
      <c r="G294" s="81"/>
      <c r="H294" s="81"/>
      <c r="I294" s="81"/>
      <c r="J294" s="81"/>
      <c r="K294" s="81"/>
      <c r="L294" s="81"/>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c r="CE294" s="81"/>
      <c r="CF294" s="81"/>
      <c r="CG294" s="81"/>
      <c r="CH294" s="81"/>
      <c r="CI294" s="81"/>
      <c r="CJ294" s="81"/>
    </row>
    <row r="295" spans="2:88" ht="15.75" customHeight="1">
      <c r="B295" s="80"/>
      <c r="C295" s="80"/>
      <c r="D295" s="81"/>
      <c r="E295" s="81"/>
      <c r="F295" s="81"/>
      <c r="G295" s="81"/>
      <c r="H295" s="81"/>
      <c r="I295" s="81"/>
      <c r="J295" s="81"/>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c r="CE295" s="81"/>
      <c r="CF295" s="81"/>
      <c r="CG295" s="81"/>
      <c r="CH295" s="81"/>
      <c r="CI295" s="81"/>
      <c r="CJ295" s="81"/>
    </row>
    <row r="296" spans="2:88" ht="15.75" customHeight="1">
      <c r="B296" s="80"/>
      <c r="C296" s="80"/>
      <c r="D296" s="81"/>
      <c r="E296" s="81"/>
      <c r="F296" s="81"/>
      <c r="G296" s="81"/>
      <c r="H296" s="81"/>
      <c r="I296" s="81"/>
      <c r="J296" s="81"/>
      <c r="K296" s="81"/>
      <c r="L296" s="81"/>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c r="CE296" s="81"/>
      <c r="CF296" s="81"/>
      <c r="CG296" s="81"/>
      <c r="CH296" s="81"/>
      <c r="CI296" s="81"/>
      <c r="CJ296" s="81"/>
    </row>
    <row r="297" spans="2:88" ht="15.75" customHeight="1">
      <c r="B297" s="80"/>
      <c r="C297" s="80"/>
      <c r="D297" s="81"/>
      <c r="E297" s="81"/>
      <c r="F297" s="81"/>
      <c r="G297" s="81"/>
      <c r="H297" s="81"/>
      <c r="I297" s="81"/>
      <c r="J297" s="81"/>
      <c r="K297" s="81"/>
      <c r="L297" s="81"/>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c r="CE297" s="81"/>
      <c r="CF297" s="81"/>
      <c r="CG297" s="81"/>
      <c r="CH297" s="81"/>
      <c r="CI297" s="81"/>
      <c r="CJ297" s="81"/>
    </row>
    <row r="298" spans="2:88" ht="15.75" customHeight="1">
      <c r="B298" s="80"/>
      <c r="C298" s="80"/>
      <c r="D298" s="81"/>
      <c r="E298" s="81"/>
      <c r="F298" s="81"/>
      <c r="G298" s="81"/>
      <c r="H298" s="81"/>
      <c r="I298" s="81"/>
      <c r="J298" s="81"/>
      <c r="K298" s="81"/>
      <c r="L298" s="81"/>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c r="CE298" s="81"/>
      <c r="CF298" s="81"/>
      <c r="CG298" s="81"/>
      <c r="CH298" s="81"/>
      <c r="CI298" s="81"/>
      <c r="CJ298" s="81"/>
    </row>
    <row r="299" spans="2:88" ht="15.75" customHeight="1">
      <c r="B299" s="80"/>
      <c r="C299" s="80"/>
      <c r="D299" s="81"/>
      <c r="E299" s="81"/>
      <c r="F299" s="81"/>
      <c r="G299" s="81"/>
      <c r="H299" s="81"/>
      <c r="I299" s="81"/>
      <c r="J299" s="81"/>
      <c r="K299" s="81"/>
      <c r="L299" s="81"/>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c r="CE299" s="81"/>
      <c r="CF299" s="81"/>
      <c r="CG299" s="81"/>
      <c r="CH299" s="81"/>
      <c r="CI299" s="81"/>
      <c r="CJ299" s="81"/>
    </row>
    <row r="300" spans="2:88" ht="15.75" customHeight="1">
      <c r="B300" s="80"/>
      <c r="C300" s="80"/>
      <c r="D300" s="81"/>
      <c r="E300" s="81"/>
      <c r="F300" s="81"/>
      <c r="G300" s="81"/>
      <c r="H300" s="81"/>
      <c r="I300" s="81"/>
      <c r="J300" s="81"/>
      <c r="K300" s="81"/>
      <c r="L300" s="81"/>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c r="CE300" s="81"/>
      <c r="CF300" s="81"/>
      <c r="CG300" s="81"/>
      <c r="CH300" s="81"/>
      <c r="CI300" s="81"/>
      <c r="CJ300" s="81"/>
    </row>
    <row r="301" spans="2:88" ht="15.75" customHeight="1">
      <c r="B301" s="80"/>
      <c r="C301" s="80"/>
      <c r="D301" s="81"/>
      <c r="E301" s="81"/>
      <c r="F301" s="81"/>
      <c r="G301" s="81"/>
      <c r="H301" s="81"/>
      <c r="I301" s="81"/>
      <c r="J301" s="81"/>
      <c r="K301" s="81"/>
      <c r="L301" s="81"/>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c r="CE301" s="81"/>
      <c r="CF301" s="81"/>
      <c r="CG301" s="81"/>
      <c r="CH301" s="81"/>
      <c r="CI301" s="81"/>
      <c r="CJ301" s="81"/>
    </row>
    <row r="302" spans="2:88" ht="15.75" customHeight="1">
      <c r="B302" s="80"/>
      <c r="C302" s="80"/>
      <c r="D302" s="81"/>
      <c r="E302" s="81"/>
      <c r="F302" s="81"/>
      <c r="G302" s="81"/>
      <c r="H302" s="81"/>
      <c r="I302" s="81"/>
      <c r="J302" s="81"/>
      <c r="K302" s="81"/>
      <c r="L302" s="81"/>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c r="CE302" s="81"/>
      <c r="CF302" s="81"/>
      <c r="CG302" s="81"/>
      <c r="CH302" s="81"/>
      <c r="CI302" s="81"/>
      <c r="CJ302" s="81"/>
    </row>
    <row r="303" spans="2:88" ht="15.75" customHeight="1">
      <c r="B303" s="80"/>
      <c r="C303" s="80"/>
      <c r="D303" s="81"/>
      <c r="E303" s="81"/>
      <c r="F303" s="81"/>
      <c r="G303" s="81"/>
      <c r="H303" s="81"/>
      <c r="I303" s="81"/>
      <c r="J303" s="81"/>
      <c r="K303" s="81"/>
      <c r="L303" s="81"/>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c r="CE303" s="81"/>
      <c r="CF303" s="81"/>
      <c r="CG303" s="81"/>
      <c r="CH303" s="81"/>
      <c r="CI303" s="81"/>
      <c r="CJ303" s="81"/>
    </row>
    <row r="304" spans="2:88" ht="15.75" customHeight="1">
      <c r="B304" s="80"/>
      <c r="C304" s="80"/>
      <c r="D304" s="81"/>
      <c r="E304" s="81"/>
      <c r="F304" s="81"/>
      <c r="G304" s="81"/>
      <c r="H304" s="81"/>
      <c r="I304" s="81"/>
      <c r="J304" s="81"/>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c r="CE304" s="81"/>
      <c r="CF304" s="81"/>
      <c r="CG304" s="81"/>
      <c r="CH304" s="81"/>
      <c r="CI304" s="81"/>
      <c r="CJ304" s="81"/>
    </row>
    <row r="305" spans="2:88" ht="15.75" customHeight="1">
      <c r="B305" s="80"/>
      <c r="C305" s="80"/>
      <c r="D305" s="81"/>
      <c r="E305" s="81"/>
      <c r="F305" s="81"/>
      <c r="G305" s="81"/>
      <c r="H305" s="81"/>
      <c r="I305" s="81"/>
      <c r="J305" s="81"/>
      <c r="K305" s="81"/>
      <c r="L305" s="81"/>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c r="CE305" s="81"/>
      <c r="CF305" s="81"/>
      <c r="CG305" s="81"/>
      <c r="CH305" s="81"/>
      <c r="CI305" s="81"/>
      <c r="CJ305" s="81"/>
    </row>
    <row r="306" spans="2:88" ht="15.75" customHeight="1">
      <c r="B306" s="80"/>
      <c r="C306" s="80"/>
      <c r="D306" s="81"/>
      <c r="E306" s="81"/>
      <c r="F306" s="81"/>
      <c r="G306" s="81"/>
      <c r="H306" s="81"/>
      <c r="I306" s="81"/>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c r="CE306" s="81"/>
      <c r="CF306" s="81"/>
      <c r="CG306" s="81"/>
      <c r="CH306" s="81"/>
      <c r="CI306" s="81"/>
      <c r="CJ306" s="81"/>
    </row>
    <row r="307" spans="2:88" ht="15.75" customHeight="1">
      <c r="B307" s="80"/>
      <c r="C307" s="80"/>
      <c r="D307" s="81"/>
      <c r="E307" s="81"/>
      <c r="F307" s="81"/>
      <c r="G307" s="81"/>
      <c r="H307" s="81"/>
      <c r="I307" s="81"/>
      <c r="J307" s="81"/>
      <c r="K307" s="81"/>
      <c r="L307" s="81"/>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c r="CE307" s="81"/>
      <c r="CF307" s="81"/>
      <c r="CG307" s="81"/>
      <c r="CH307" s="81"/>
      <c r="CI307" s="81"/>
      <c r="CJ307" s="81"/>
    </row>
    <row r="308" spans="2:88" ht="15.75" customHeight="1">
      <c r="B308" s="80"/>
      <c r="C308" s="80"/>
      <c r="D308" s="81"/>
      <c r="E308" s="81"/>
      <c r="F308" s="81"/>
      <c r="G308" s="81"/>
      <c r="H308" s="81"/>
      <c r="I308" s="81"/>
      <c r="J308" s="81"/>
      <c r="K308" s="81"/>
      <c r="L308" s="81"/>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c r="CE308" s="81"/>
      <c r="CF308" s="81"/>
      <c r="CG308" s="81"/>
      <c r="CH308" s="81"/>
      <c r="CI308" s="81"/>
      <c r="CJ308" s="81"/>
    </row>
    <row r="309" spans="2:88" ht="15.75" customHeight="1">
      <c r="B309" s="80"/>
      <c r="C309" s="80"/>
      <c r="D309" s="81"/>
      <c r="E309" s="81"/>
      <c r="F309" s="81"/>
      <c r="G309" s="81"/>
      <c r="H309" s="81"/>
      <c r="I309" s="81"/>
      <c r="J309" s="81"/>
      <c r="K309" s="81"/>
      <c r="L309" s="81"/>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c r="CE309" s="81"/>
      <c r="CF309" s="81"/>
      <c r="CG309" s="81"/>
      <c r="CH309" s="81"/>
      <c r="CI309" s="81"/>
      <c r="CJ309" s="81"/>
    </row>
    <row r="310" spans="2:88" ht="15.75" customHeight="1">
      <c r="B310" s="80"/>
      <c r="C310" s="80"/>
      <c r="D310" s="81"/>
      <c r="E310" s="81"/>
      <c r="F310" s="81"/>
      <c r="G310" s="81"/>
      <c r="H310" s="81"/>
      <c r="I310" s="81"/>
      <c r="J310" s="81"/>
      <c r="K310" s="81"/>
      <c r="L310" s="81"/>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c r="CE310" s="81"/>
      <c r="CF310" s="81"/>
      <c r="CG310" s="81"/>
      <c r="CH310" s="81"/>
      <c r="CI310" s="81"/>
      <c r="CJ310" s="81"/>
    </row>
    <row r="311" spans="2:88" ht="15.75" customHeight="1">
      <c r="B311" s="80"/>
      <c r="C311" s="80"/>
      <c r="D311" s="81"/>
      <c r="E311" s="81"/>
      <c r="F311" s="81"/>
      <c r="G311" s="81"/>
      <c r="H311" s="81"/>
      <c r="I311" s="81"/>
      <c r="J311" s="81"/>
      <c r="K311" s="81"/>
      <c r="L311" s="81"/>
      <c r="M311" s="81"/>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c r="CE311" s="81"/>
      <c r="CF311" s="81"/>
      <c r="CG311" s="81"/>
      <c r="CH311" s="81"/>
      <c r="CI311" s="81"/>
      <c r="CJ311" s="81"/>
    </row>
    <row r="312" spans="2:88" ht="15.75" customHeight="1">
      <c r="B312" s="80"/>
      <c r="C312" s="80"/>
      <c r="D312" s="81"/>
      <c r="E312" s="81"/>
      <c r="F312" s="81"/>
      <c r="G312" s="81"/>
      <c r="H312" s="81"/>
      <c r="I312" s="81"/>
      <c r="J312" s="81"/>
      <c r="K312" s="81"/>
      <c r="L312" s="81"/>
      <c r="M312" s="81"/>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c r="CE312" s="81"/>
      <c r="CF312" s="81"/>
      <c r="CG312" s="81"/>
      <c r="CH312" s="81"/>
      <c r="CI312" s="81"/>
      <c r="CJ312" s="81"/>
    </row>
    <row r="313" spans="2:88" ht="15.75" customHeight="1">
      <c r="B313" s="80"/>
      <c r="C313" s="80"/>
      <c r="D313" s="81"/>
      <c r="E313" s="81"/>
      <c r="F313" s="81"/>
      <c r="G313" s="81"/>
      <c r="H313" s="81"/>
      <c r="I313" s="81"/>
      <c r="J313" s="81"/>
      <c r="K313" s="81"/>
      <c r="L313" s="81"/>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c r="CE313" s="81"/>
      <c r="CF313" s="81"/>
      <c r="CG313" s="81"/>
      <c r="CH313" s="81"/>
      <c r="CI313" s="81"/>
      <c r="CJ313" s="81"/>
    </row>
    <row r="314" spans="2:88" ht="15.75" customHeight="1">
      <c r="B314" s="80"/>
      <c r="C314" s="80"/>
      <c r="D314" s="81"/>
      <c r="E314" s="81"/>
      <c r="F314" s="81"/>
      <c r="G314" s="81"/>
      <c r="H314" s="81"/>
      <c r="I314" s="81"/>
      <c r="J314" s="81"/>
      <c r="K314" s="81"/>
      <c r="L314" s="81"/>
      <c r="M314" s="81"/>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c r="CE314" s="81"/>
      <c r="CF314" s="81"/>
      <c r="CG314" s="81"/>
      <c r="CH314" s="81"/>
      <c r="CI314" s="81"/>
      <c r="CJ314" s="81"/>
    </row>
    <row r="315" spans="2:88" ht="15.75" customHeight="1">
      <c r="B315" s="80"/>
      <c r="C315" s="80"/>
      <c r="D315" s="81"/>
      <c r="E315" s="81"/>
      <c r="F315" s="81"/>
      <c r="G315" s="81"/>
      <c r="H315" s="81"/>
      <c r="I315" s="81"/>
      <c r="J315" s="81"/>
      <c r="K315" s="81"/>
      <c r="L315" s="81"/>
      <c r="M315" s="81"/>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c r="CE315" s="81"/>
      <c r="CF315" s="81"/>
      <c r="CG315" s="81"/>
      <c r="CH315" s="81"/>
      <c r="CI315" s="81"/>
      <c r="CJ315" s="81"/>
    </row>
    <row r="316" spans="2:88" ht="15.75" customHeight="1">
      <c r="B316" s="80"/>
      <c r="C316" s="80"/>
      <c r="D316" s="81"/>
      <c r="E316" s="81"/>
      <c r="F316" s="81"/>
      <c r="G316" s="81"/>
      <c r="H316" s="81"/>
      <c r="I316" s="81"/>
      <c r="J316" s="81"/>
      <c r="K316" s="81"/>
      <c r="L316" s="81"/>
      <c r="M316" s="81"/>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c r="CE316" s="81"/>
      <c r="CF316" s="81"/>
      <c r="CG316" s="81"/>
      <c r="CH316" s="81"/>
      <c r="CI316" s="81"/>
      <c r="CJ316" s="81"/>
    </row>
    <row r="317" spans="2:88" ht="15.75" customHeight="1">
      <c r="B317" s="80"/>
      <c r="C317" s="80"/>
      <c r="D317" s="81"/>
      <c r="E317" s="81"/>
      <c r="F317" s="81"/>
      <c r="G317" s="81"/>
      <c r="H317" s="81"/>
      <c r="I317" s="81"/>
      <c r="J317" s="81"/>
      <c r="K317" s="81"/>
      <c r="L317" s="81"/>
      <c r="M317" s="81"/>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c r="CE317" s="81"/>
      <c r="CF317" s="81"/>
      <c r="CG317" s="81"/>
      <c r="CH317" s="81"/>
      <c r="CI317" s="81"/>
      <c r="CJ317" s="81"/>
    </row>
    <row r="318" spans="2:88" ht="15.75" customHeight="1">
      <c r="B318" s="80"/>
      <c r="C318" s="80"/>
      <c r="D318" s="81"/>
      <c r="E318" s="81"/>
      <c r="F318" s="81"/>
      <c r="G318" s="81"/>
      <c r="H318" s="81"/>
      <c r="I318" s="81"/>
      <c r="J318" s="81"/>
      <c r="K318" s="81"/>
      <c r="L318" s="81"/>
      <c r="M318" s="81"/>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c r="CE318" s="81"/>
      <c r="CF318" s="81"/>
      <c r="CG318" s="81"/>
      <c r="CH318" s="81"/>
      <c r="CI318" s="81"/>
      <c r="CJ318" s="81"/>
    </row>
    <row r="319" spans="2:88" ht="15.75" customHeight="1">
      <c r="B319" s="80"/>
      <c r="C319" s="80"/>
      <c r="D319" s="81"/>
      <c r="E319" s="81"/>
      <c r="F319" s="81"/>
      <c r="G319" s="81"/>
      <c r="H319" s="81"/>
      <c r="I319" s="81"/>
      <c r="J319" s="81"/>
      <c r="K319" s="81"/>
      <c r="L319" s="81"/>
      <c r="M319" s="81"/>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c r="CE319" s="81"/>
      <c r="CF319" s="81"/>
      <c r="CG319" s="81"/>
      <c r="CH319" s="81"/>
      <c r="CI319" s="81"/>
      <c r="CJ319" s="81"/>
    </row>
    <row r="320" spans="2:88" ht="15.75" customHeight="1">
      <c r="B320" s="80"/>
      <c r="C320" s="80"/>
      <c r="D320" s="81"/>
      <c r="E320" s="81"/>
      <c r="F320" s="81"/>
      <c r="G320" s="81"/>
      <c r="H320" s="81"/>
      <c r="I320" s="81"/>
      <c r="J320" s="81"/>
      <c r="K320" s="81"/>
      <c r="L320" s="81"/>
      <c r="M320" s="81"/>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c r="CE320" s="81"/>
      <c r="CF320" s="81"/>
      <c r="CG320" s="81"/>
      <c r="CH320" s="81"/>
      <c r="CI320" s="81"/>
      <c r="CJ320" s="81"/>
    </row>
    <row r="321" spans="2:88" ht="15.75" customHeight="1">
      <c r="B321" s="80"/>
      <c r="C321" s="80"/>
      <c r="D321" s="81"/>
      <c r="E321" s="81"/>
      <c r="F321" s="81"/>
      <c r="G321" s="81"/>
      <c r="H321" s="81"/>
      <c r="I321" s="81"/>
      <c r="J321" s="81"/>
      <c r="K321" s="81"/>
      <c r="L321" s="81"/>
      <c r="M321" s="81"/>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c r="CE321" s="81"/>
      <c r="CF321" s="81"/>
      <c r="CG321" s="81"/>
      <c r="CH321" s="81"/>
      <c r="CI321" s="81"/>
      <c r="CJ321" s="81"/>
    </row>
    <row r="322" spans="2:88" ht="15.75" customHeight="1">
      <c r="B322" s="80"/>
      <c r="C322" s="80"/>
      <c r="D322" s="81"/>
      <c r="E322" s="81"/>
      <c r="F322" s="81"/>
      <c r="G322" s="81"/>
      <c r="H322" s="81"/>
      <c r="I322" s="81"/>
      <c r="J322" s="81"/>
      <c r="K322" s="81"/>
      <c r="L322" s="81"/>
      <c r="M322" s="81"/>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c r="CE322" s="81"/>
      <c r="CF322" s="81"/>
      <c r="CG322" s="81"/>
      <c r="CH322" s="81"/>
      <c r="CI322" s="81"/>
      <c r="CJ322" s="81"/>
    </row>
    <row r="323" spans="2:88" ht="15.75" customHeight="1">
      <c r="B323" s="80"/>
      <c r="C323" s="80"/>
      <c r="D323" s="81"/>
      <c r="E323" s="81"/>
      <c r="F323" s="81"/>
      <c r="G323" s="81"/>
      <c r="H323" s="81"/>
      <c r="I323" s="81"/>
      <c r="J323" s="81"/>
      <c r="K323" s="81"/>
      <c r="L323" s="81"/>
      <c r="M323" s="81"/>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c r="CE323" s="81"/>
      <c r="CF323" s="81"/>
      <c r="CG323" s="81"/>
      <c r="CH323" s="81"/>
      <c r="CI323" s="81"/>
      <c r="CJ323" s="81"/>
    </row>
    <row r="324" spans="2:88" ht="15.75" customHeight="1">
      <c r="B324" s="80"/>
      <c r="C324" s="80"/>
      <c r="D324" s="81"/>
      <c r="E324" s="81"/>
      <c r="F324" s="81"/>
      <c r="G324" s="81"/>
      <c r="H324" s="81"/>
      <c r="I324" s="81"/>
      <c r="J324" s="81"/>
      <c r="K324" s="81"/>
      <c r="L324" s="81"/>
      <c r="M324" s="81"/>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c r="CE324" s="81"/>
      <c r="CF324" s="81"/>
      <c r="CG324" s="81"/>
      <c r="CH324" s="81"/>
      <c r="CI324" s="81"/>
      <c r="CJ324" s="81"/>
    </row>
    <row r="325" spans="2:88" ht="15.75" customHeight="1">
      <c r="B325" s="80"/>
      <c r="C325" s="80"/>
      <c r="D325" s="81"/>
      <c r="E325" s="81"/>
      <c r="F325" s="81"/>
      <c r="G325" s="81"/>
      <c r="H325" s="81"/>
      <c r="I325" s="81"/>
      <c r="J325" s="81"/>
      <c r="K325" s="81"/>
      <c r="L325" s="81"/>
      <c r="M325" s="81"/>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c r="CE325" s="81"/>
      <c r="CF325" s="81"/>
      <c r="CG325" s="81"/>
      <c r="CH325" s="81"/>
      <c r="CI325" s="81"/>
      <c r="CJ325" s="81"/>
    </row>
    <row r="326" spans="2:88" ht="15.75" customHeight="1">
      <c r="B326" s="80"/>
      <c r="C326" s="80"/>
      <c r="D326" s="81"/>
      <c r="E326" s="81"/>
      <c r="F326" s="81"/>
      <c r="G326" s="81"/>
      <c r="H326" s="81"/>
      <c r="I326" s="81"/>
      <c r="J326" s="81"/>
      <c r="K326" s="81"/>
      <c r="L326" s="81"/>
      <c r="M326" s="81"/>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c r="CE326" s="81"/>
      <c r="CF326" s="81"/>
      <c r="CG326" s="81"/>
      <c r="CH326" s="81"/>
      <c r="CI326" s="81"/>
      <c r="CJ326" s="81"/>
    </row>
    <row r="327" spans="2:88" ht="15.75" customHeight="1">
      <c r="B327" s="80"/>
      <c r="C327" s="80"/>
      <c r="D327" s="81"/>
      <c r="E327" s="81"/>
      <c r="F327" s="81"/>
      <c r="G327" s="81"/>
      <c r="H327" s="81"/>
      <c r="I327" s="81"/>
      <c r="J327" s="81"/>
      <c r="K327" s="81"/>
      <c r="L327" s="81"/>
      <c r="M327" s="81"/>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c r="CE327" s="81"/>
      <c r="CF327" s="81"/>
      <c r="CG327" s="81"/>
      <c r="CH327" s="81"/>
      <c r="CI327" s="81"/>
      <c r="CJ327" s="81"/>
    </row>
    <row r="328" spans="2:88" ht="15.75" customHeight="1">
      <c r="B328" s="80"/>
      <c r="C328" s="80"/>
      <c r="D328" s="81"/>
      <c r="E328" s="81"/>
      <c r="F328" s="81"/>
      <c r="G328" s="81"/>
      <c r="H328" s="81"/>
      <c r="I328" s="81"/>
      <c r="J328" s="81"/>
      <c r="K328" s="81"/>
      <c r="L328" s="81"/>
      <c r="M328" s="81"/>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c r="CE328" s="81"/>
      <c r="CF328" s="81"/>
      <c r="CG328" s="81"/>
      <c r="CH328" s="81"/>
      <c r="CI328" s="81"/>
      <c r="CJ328" s="81"/>
    </row>
    <row r="329" spans="2:88" ht="15.75" customHeight="1">
      <c r="B329" s="80"/>
      <c r="C329" s="80"/>
      <c r="D329" s="81"/>
      <c r="E329" s="81"/>
      <c r="F329" s="81"/>
      <c r="G329" s="81"/>
      <c r="H329" s="81"/>
      <c r="I329" s="81"/>
      <c r="J329" s="81"/>
      <c r="K329" s="81"/>
      <c r="L329" s="81"/>
      <c r="M329" s="81"/>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c r="CE329" s="81"/>
      <c r="CF329" s="81"/>
      <c r="CG329" s="81"/>
      <c r="CH329" s="81"/>
      <c r="CI329" s="81"/>
      <c r="CJ329" s="81"/>
    </row>
    <row r="330" spans="2:88" ht="15.75" customHeight="1">
      <c r="B330" s="80"/>
      <c r="C330" s="80"/>
      <c r="D330" s="81"/>
      <c r="E330" s="81"/>
      <c r="F330" s="81"/>
      <c r="G330" s="81"/>
      <c r="H330" s="81"/>
      <c r="I330" s="81"/>
      <c r="J330" s="81"/>
      <c r="K330" s="81"/>
      <c r="L330" s="81"/>
      <c r="M330" s="81"/>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c r="CE330" s="81"/>
      <c r="CF330" s="81"/>
      <c r="CG330" s="81"/>
      <c r="CH330" s="81"/>
      <c r="CI330" s="81"/>
      <c r="CJ330" s="81"/>
    </row>
    <row r="331" spans="2:88" ht="15.75" customHeight="1">
      <c r="B331" s="80"/>
      <c r="C331" s="80"/>
      <c r="D331" s="81"/>
      <c r="E331" s="81"/>
      <c r="F331" s="81"/>
      <c r="G331" s="81"/>
      <c r="H331" s="81"/>
      <c r="I331" s="81"/>
      <c r="J331" s="81"/>
      <c r="K331" s="81"/>
      <c r="L331" s="81"/>
      <c r="M331" s="81"/>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c r="CE331" s="81"/>
      <c r="CF331" s="81"/>
      <c r="CG331" s="81"/>
      <c r="CH331" s="81"/>
      <c r="CI331" s="81"/>
      <c r="CJ331" s="81"/>
    </row>
    <row r="332" spans="2:88" ht="15.75" customHeight="1">
      <c r="B332" s="80"/>
      <c r="C332" s="80"/>
      <c r="D332" s="81"/>
      <c r="E332" s="81"/>
      <c r="F332" s="81"/>
      <c r="G332" s="81"/>
      <c r="H332" s="81"/>
      <c r="I332" s="81"/>
      <c r="J332" s="81"/>
      <c r="K332" s="81"/>
      <c r="L332" s="81"/>
      <c r="M332" s="81"/>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c r="CE332" s="81"/>
      <c r="CF332" s="81"/>
      <c r="CG332" s="81"/>
      <c r="CH332" s="81"/>
      <c r="CI332" s="81"/>
      <c r="CJ332" s="81"/>
    </row>
    <row r="333" spans="2:88" ht="15.75" customHeight="1">
      <c r="B333" s="80"/>
      <c r="C333" s="80"/>
      <c r="D333" s="81"/>
      <c r="E333" s="81"/>
      <c r="F333" s="81"/>
      <c r="G333" s="81"/>
      <c r="H333" s="81"/>
      <c r="I333" s="81"/>
      <c r="J333" s="81"/>
      <c r="K333" s="81"/>
      <c r="L333" s="81"/>
      <c r="M333" s="81"/>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c r="CE333" s="81"/>
      <c r="CF333" s="81"/>
      <c r="CG333" s="81"/>
      <c r="CH333" s="81"/>
      <c r="CI333" s="81"/>
      <c r="CJ333" s="81"/>
    </row>
    <row r="334" spans="2:88" ht="15.75" customHeight="1">
      <c r="B334" s="80"/>
      <c r="C334" s="80"/>
      <c r="D334" s="81"/>
      <c r="E334" s="81"/>
      <c r="F334" s="81"/>
      <c r="G334" s="81"/>
      <c r="H334" s="81"/>
      <c r="I334" s="81"/>
      <c r="J334" s="81"/>
      <c r="K334" s="81"/>
      <c r="L334" s="81"/>
      <c r="M334" s="81"/>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c r="CE334" s="81"/>
      <c r="CF334" s="81"/>
      <c r="CG334" s="81"/>
      <c r="CH334" s="81"/>
      <c r="CI334" s="81"/>
      <c r="CJ334" s="81"/>
    </row>
    <row r="335" spans="2:88" ht="15.75" customHeight="1">
      <c r="B335" s="80"/>
      <c r="C335" s="80"/>
      <c r="D335" s="81"/>
      <c r="E335" s="81"/>
      <c r="F335" s="81"/>
      <c r="G335" s="81"/>
      <c r="H335" s="81"/>
      <c r="I335" s="81"/>
      <c r="J335" s="81"/>
      <c r="K335" s="81"/>
      <c r="L335" s="81"/>
      <c r="M335" s="81"/>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c r="CE335" s="81"/>
      <c r="CF335" s="81"/>
      <c r="CG335" s="81"/>
      <c r="CH335" s="81"/>
      <c r="CI335" s="81"/>
      <c r="CJ335" s="81"/>
    </row>
    <row r="336" spans="2:88" ht="15.75" customHeight="1">
      <c r="B336" s="80"/>
      <c r="C336" s="80"/>
      <c r="D336" s="81"/>
      <c r="E336" s="81"/>
      <c r="F336" s="81"/>
      <c r="G336" s="81"/>
      <c r="H336" s="81"/>
      <c r="I336" s="81"/>
      <c r="J336" s="81"/>
      <c r="K336" s="81"/>
      <c r="L336" s="81"/>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c r="CE336" s="81"/>
      <c r="CF336" s="81"/>
      <c r="CG336" s="81"/>
      <c r="CH336" s="81"/>
      <c r="CI336" s="81"/>
      <c r="CJ336" s="81"/>
    </row>
    <row r="337" spans="2:88" ht="15.75" customHeight="1">
      <c r="B337" s="80"/>
      <c r="C337" s="80"/>
      <c r="D337" s="81"/>
      <c r="E337" s="81"/>
      <c r="F337" s="81"/>
      <c r="G337" s="81"/>
      <c r="H337" s="81"/>
      <c r="I337" s="81"/>
      <c r="J337" s="81"/>
      <c r="K337" s="81"/>
      <c r="L337" s="81"/>
      <c r="M337" s="81"/>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c r="CE337" s="81"/>
      <c r="CF337" s="81"/>
      <c r="CG337" s="81"/>
      <c r="CH337" s="81"/>
      <c r="CI337" s="81"/>
      <c r="CJ337" s="81"/>
    </row>
    <row r="338" spans="2:88" ht="15.75" customHeight="1">
      <c r="B338" s="80"/>
      <c r="C338" s="80"/>
      <c r="D338" s="81"/>
      <c r="E338" s="81"/>
      <c r="F338" s="81"/>
      <c r="G338" s="81"/>
      <c r="H338" s="81"/>
      <c r="I338" s="81"/>
      <c r="J338" s="81"/>
      <c r="K338" s="81"/>
      <c r="L338" s="81"/>
      <c r="M338" s="81"/>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c r="CE338" s="81"/>
      <c r="CF338" s="81"/>
      <c r="CG338" s="81"/>
      <c r="CH338" s="81"/>
      <c r="CI338" s="81"/>
      <c r="CJ338" s="81"/>
    </row>
    <row r="339" spans="2:88" ht="15.75" customHeight="1">
      <c r="B339" s="80"/>
      <c r="C339" s="80"/>
      <c r="D339" s="81"/>
      <c r="E339" s="81"/>
      <c r="F339" s="81"/>
      <c r="G339" s="81"/>
      <c r="H339" s="81"/>
      <c r="I339" s="81"/>
      <c r="J339" s="81"/>
      <c r="K339" s="81"/>
      <c r="L339" s="81"/>
      <c r="M339" s="81"/>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c r="CE339" s="81"/>
      <c r="CF339" s="81"/>
      <c r="CG339" s="81"/>
      <c r="CH339" s="81"/>
      <c r="CI339" s="81"/>
      <c r="CJ339" s="81"/>
    </row>
    <row r="340" spans="2:88" ht="15.75" customHeight="1">
      <c r="B340" s="80"/>
      <c r="C340" s="80"/>
      <c r="D340" s="81"/>
      <c r="E340" s="81"/>
      <c r="F340" s="81"/>
      <c r="G340" s="81"/>
      <c r="H340" s="81"/>
      <c r="I340" s="81"/>
      <c r="J340" s="81"/>
      <c r="K340" s="81"/>
      <c r="L340" s="81"/>
      <c r="M340" s="81"/>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c r="CE340" s="81"/>
      <c r="CF340" s="81"/>
      <c r="CG340" s="81"/>
      <c r="CH340" s="81"/>
      <c r="CI340" s="81"/>
      <c r="CJ340" s="81"/>
    </row>
    <row r="341" spans="2:88" ht="15.75" customHeight="1">
      <c r="B341" s="80"/>
      <c r="C341" s="80"/>
      <c r="D341" s="81"/>
      <c r="E341" s="81"/>
      <c r="F341" s="81"/>
      <c r="G341" s="81"/>
      <c r="H341" s="81"/>
      <c r="I341" s="81"/>
      <c r="J341" s="81"/>
      <c r="K341" s="81"/>
      <c r="L341" s="81"/>
      <c r="M341" s="81"/>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c r="CE341" s="81"/>
      <c r="CF341" s="81"/>
      <c r="CG341" s="81"/>
      <c r="CH341" s="81"/>
      <c r="CI341" s="81"/>
      <c r="CJ341" s="81"/>
    </row>
    <row r="342" spans="2:88" ht="15.75" customHeight="1">
      <c r="B342" s="80"/>
      <c r="C342" s="80"/>
      <c r="D342" s="81"/>
      <c r="E342" s="81"/>
      <c r="F342" s="81"/>
      <c r="G342" s="81"/>
      <c r="H342" s="81"/>
      <c r="I342" s="81"/>
      <c r="J342" s="81"/>
      <c r="K342" s="81"/>
      <c r="L342" s="81"/>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c r="CE342" s="81"/>
      <c r="CF342" s="81"/>
      <c r="CG342" s="81"/>
      <c r="CH342" s="81"/>
      <c r="CI342" s="81"/>
      <c r="CJ342" s="81"/>
    </row>
    <row r="343" spans="2:88" ht="15.75" customHeight="1">
      <c r="B343" s="80"/>
      <c r="C343" s="80"/>
      <c r="D343" s="81"/>
      <c r="E343" s="81"/>
      <c r="F343" s="81"/>
      <c r="G343" s="81"/>
      <c r="H343" s="81"/>
      <c r="I343" s="81"/>
      <c r="J343" s="81"/>
      <c r="K343" s="81"/>
      <c r="L343" s="81"/>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c r="CE343" s="81"/>
      <c r="CF343" s="81"/>
      <c r="CG343" s="81"/>
      <c r="CH343" s="81"/>
      <c r="CI343" s="81"/>
      <c r="CJ343" s="81"/>
    </row>
    <row r="344" spans="2:88" ht="15.75" customHeight="1">
      <c r="B344" s="80"/>
      <c r="C344" s="80"/>
      <c r="D344" s="81"/>
      <c r="E344" s="81"/>
      <c r="F344" s="81"/>
      <c r="G344" s="81"/>
      <c r="H344" s="81"/>
      <c r="I344" s="81"/>
      <c r="J344" s="81"/>
      <c r="K344" s="81"/>
      <c r="L344" s="81"/>
      <c r="M344" s="81"/>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c r="CE344" s="81"/>
      <c r="CF344" s="81"/>
      <c r="CG344" s="81"/>
      <c r="CH344" s="81"/>
      <c r="CI344" s="81"/>
      <c r="CJ344" s="81"/>
    </row>
    <row r="345" spans="2:88" ht="15.75" customHeight="1">
      <c r="B345" s="80"/>
      <c r="C345" s="80"/>
      <c r="D345" s="81"/>
      <c r="E345" s="81"/>
      <c r="F345" s="81"/>
      <c r="G345" s="81"/>
      <c r="H345" s="81"/>
      <c r="I345" s="81"/>
      <c r="J345" s="81"/>
      <c r="K345" s="81"/>
      <c r="L345" s="81"/>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c r="CE345" s="81"/>
      <c r="CF345" s="81"/>
      <c r="CG345" s="81"/>
      <c r="CH345" s="81"/>
      <c r="CI345" s="81"/>
      <c r="CJ345" s="81"/>
    </row>
    <row r="346" spans="2:88" ht="15.75" customHeight="1">
      <c r="B346" s="80"/>
      <c r="C346" s="80"/>
      <c r="D346" s="81"/>
      <c r="E346" s="81"/>
      <c r="F346" s="81"/>
      <c r="G346" s="81"/>
      <c r="H346" s="81"/>
      <c r="I346" s="81"/>
      <c r="J346" s="81"/>
      <c r="K346" s="81"/>
      <c r="L346" s="81"/>
      <c r="M346" s="81"/>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c r="CE346" s="81"/>
      <c r="CF346" s="81"/>
      <c r="CG346" s="81"/>
      <c r="CH346" s="81"/>
      <c r="CI346" s="81"/>
      <c r="CJ346" s="81"/>
    </row>
    <row r="347" spans="2:88" ht="15.75" customHeight="1">
      <c r="B347" s="80"/>
      <c r="C347" s="80"/>
      <c r="D347" s="81"/>
      <c r="E347" s="81"/>
      <c r="F347" s="81"/>
      <c r="G347" s="81"/>
      <c r="H347" s="81"/>
      <c r="I347" s="81"/>
      <c r="J347" s="81"/>
      <c r="K347" s="81"/>
      <c r="L347" s="81"/>
      <c r="M347" s="81"/>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c r="CE347" s="81"/>
      <c r="CF347" s="81"/>
      <c r="CG347" s="81"/>
      <c r="CH347" s="81"/>
      <c r="CI347" s="81"/>
      <c r="CJ347" s="81"/>
    </row>
    <row r="348" spans="2:88" ht="15.75" customHeight="1">
      <c r="B348" s="80"/>
      <c r="C348" s="80"/>
      <c r="D348" s="81"/>
      <c r="E348" s="81"/>
      <c r="F348" s="81"/>
      <c r="G348" s="81"/>
      <c r="H348" s="81"/>
      <c r="I348" s="81"/>
      <c r="J348" s="81"/>
      <c r="K348" s="81"/>
      <c r="L348" s="81"/>
      <c r="M348" s="81"/>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c r="CE348" s="81"/>
      <c r="CF348" s="81"/>
      <c r="CG348" s="81"/>
      <c r="CH348" s="81"/>
      <c r="CI348" s="81"/>
      <c r="CJ348" s="81"/>
    </row>
    <row r="349" spans="2:88" ht="15.75" customHeight="1">
      <c r="B349" s="80"/>
      <c r="C349" s="80"/>
      <c r="D349" s="81"/>
      <c r="E349" s="81"/>
      <c r="F349" s="81"/>
      <c r="G349" s="81"/>
      <c r="H349" s="81"/>
      <c r="I349" s="81"/>
      <c r="J349" s="81"/>
      <c r="K349" s="81"/>
      <c r="L349" s="81"/>
      <c r="M349" s="81"/>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c r="CE349" s="81"/>
      <c r="CF349" s="81"/>
      <c r="CG349" s="81"/>
      <c r="CH349" s="81"/>
      <c r="CI349" s="81"/>
      <c r="CJ349" s="81"/>
    </row>
    <row r="350" spans="2:88" ht="15.75" customHeight="1">
      <c r="B350" s="80"/>
      <c r="C350" s="80"/>
      <c r="D350" s="81"/>
      <c r="E350" s="81"/>
      <c r="F350" s="81"/>
      <c r="G350" s="81"/>
      <c r="H350" s="81"/>
      <c r="I350" s="81"/>
      <c r="J350" s="81"/>
      <c r="K350" s="81"/>
      <c r="L350" s="81"/>
      <c r="M350" s="81"/>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c r="CE350" s="81"/>
      <c r="CF350" s="81"/>
      <c r="CG350" s="81"/>
      <c r="CH350" s="81"/>
      <c r="CI350" s="81"/>
      <c r="CJ350" s="81"/>
    </row>
    <row r="351" spans="2:88" ht="15.75" customHeight="1">
      <c r="B351" s="80"/>
      <c r="C351" s="80"/>
      <c r="D351" s="81"/>
      <c r="E351" s="81"/>
      <c r="F351" s="81"/>
      <c r="G351" s="81"/>
      <c r="H351" s="81"/>
      <c r="I351" s="81"/>
      <c r="J351" s="81"/>
      <c r="K351" s="81"/>
      <c r="L351" s="81"/>
      <c r="M351" s="81"/>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c r="CE351" s="81"/>
      <c r="CF351" s="81"/>
      <c r="CG351" s="81"/>
      <c r="CH351" s="81"/>
      <c r="CI351" s="81"/>
      <c r="CJ351" s="81"/>
    </row>
    <row r="352" spans="2:88" ht="15.75" customHeight="1">
      <c r="B352" s="80"/>
      <c r="C352" s="80"/>
      <c r="D352" s="81"/>
      <c r="E352" s="81"/>
      <c r="F352" s="81"/>
      <c r="G352" s="81"/>
      <c r="H352" s="81"/>
      <c r="I352" s="81"/>
      <c r="J352" s="81"/>
      <c r="K352" s="81"/>
      <c r="L352" s="81"/>
      <c r="M352" s="81"/>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c r="CE352" s="81"/>
      <c r="CF352" s="81"/>
      <c r="CG352" s="81"/>
      <c r="CH352" s="81"/>
      <c r="CI352" s="81"/>
      <c r="CJ352" s="81"/>
    </row>
    <row r="353" spans="2:88" ht="15.75" customHeight="1">
      <c r="B353" s="80"/>
      <c r="C353" s="80"/>
      <c r="D353" s="81"/>
      <c r="E353" s="81"/>
      <c r="F353" s="81"/>
      <c r="G353" s="81"/>
      <c r="H353" s="81"/>
      <c r="I353" s="81"/>
      <c r="J353" s="81"/>
      <c r="K353" s="81"/>
      <c r="L353" s="81"/>
      <c r="M353" s="81"/>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c r="CE353" s="81"/>
      <c r="CF353" s="81"/>
      <c r="CG353" s="81"/>
      <c r="CH353" s="81"/>
      <c r="CI353" s="81"/>
      <c r="CJ353" s="81"/>
    </row>
    <row r="354" spans="2:88" ht="15.75" customHeight="1">
      <c r="B354" s="80"/>
      <c r="C354" s="80"/>
      <c r="D354" s="81"/>
      <c r="E354" s="81"/>
      <c r="F354" s="81"/>
      <c r="G354" s="81"/>
      <c r="H354" s="81"/>
      <c r="I354" s="81"/>
      <c r="J354" s="81"/>
      <c r="K354" s="81"/>
      <c r="L354" s="81"/>
      <c r="M354" s="81"/>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c r="CE354" s="81"/>
      <c r="CF354" s="81"/>
      <c r="CG354" s="81"/>
      <c r="CH354" s="81"/>
      <c r="CI354" s="81"/>
      <c r="CJ354" s="81"/>
    </row>
    <row r="355" spans="2:88" ht="15.75" customHeight="1">
      <c r="B355" s="80"/>
      <c r="C355" s="80"/>
      <c r="D355" s="81"/>
      <c r="E355" s="81"/>
      <c r="F355" s="81"/>
      <c r="G355" s="81"/>
      <c r="H355" s="81"/>
      <c r="I355" s="81"/>
      <c r="J355" s="81"/>
      <c r="K355" s="81"/>
      <c r="L355" s="81"/>
      <c r="M355" s="81"/>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c r="CE355" s="81"/>
      <c r="CF355" s="81"/>
      <c r="CG355" s="81"/>
      <c r="CH355" s="81"/>
      <c r="CI355" s="81"/>
      <c r="CJ355" s="81"/>
    </row>
    <row r="356" spans="2:88" ht="15.75" customHeight="1">
      <c r="B356" s="80"/>
      <c r="C356" s="80"/>
      <c r="D356" s="81"/>
      <c r="E356" s="81"/>
      <c r="F356" s="81"/>
      <c r="G356" s="81"/>
      <c r="H356" s="81"/>
      <c r="I356" s="81"/>
      <c r="J356" s="81"/>
      <c r="K356" s="81"/>
      <c r="L356" s="81"/>
      <c r="M356" s="81"/>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c r="CE356" s="81"/>
      <c r="CF356" s="81"/>
      <c r="CG356" s="81"/>
      <c r="CH356" s="81"/>
      <c r="CI356" s="81"/>
      <c r="CJ356" s="81"/>
    </row>
    <row r="357" spans="2:88" ht="15.75" customHeight="1">
      <c r="B357" s="80"/>
      <c r="C357" s="80"/>
      <c r="D357" s="81"/>
      <c r="E357" s="81"/>
      <c r="F357" s="81"/>
      <c r="G357" s="81"/>
      <c r="H357" s="81"/>
      <c r="I357" s="81"/>
      <c r="J357" s="81"/>
      <c r="K357" s="81"/>
      <c r="L357" s="81"/>
      <c r="M357" s="81"/>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c r="CE357" s="81"/>
      <c r="CF357" s="81"/>
      <c r="CG357" s="81"/>
      <c r="CH357" s="81"/>
      <c r="CI357" s="81"/>
      <c r="CJ357" s="81"/>
    </row>
    <row r="358" spans="2:88" ht="15.75" customHeight="1">
      <c r="B358" s="80"/>
      <c r="C358" s="80"/>
      <c r="D358" s="81"/>
      <c r="E358" s="81"/>
      <c r="F358" s="81"/>
      <c r="G358" s="81"/>
      <c r="H358" s="81"/>
      <c r="I358" s="81"/>
      <c r="J358" s="81"/>
      <c r="K358" s="81"/>
      <c r="L358" s="81"/>
      <c r="M358" s="81"/>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c r="CE358" s="81"/>
      <c r="CF358" s="81"/>
      <c r="CG358" s="81"/>
      <c r="CH358" s="81"/>
      <c r="CI358" s="81"/>
      <c r="CJ358" s="81"/>
    </row>
    <row r="359" spans="2:88" ht="15.75" customHeight="1">
      <c r="B359" s="80"/>
      <c r="C359" s="80"/>
      <c r="D359" s="81"/>
      <c r="E359" s="81"/>
      <c r="F359" s="81"/>
      <c r="G359" s="81"/>
      <c r="H359" s="81"/>
      <c r="I359" s="81"/>
      <c r="J359" s="81"/>
      <c r="K359" s="81"/>
      <c r="L359" s="81"/>
      <c r="M359" s="81"/>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c r="CE359" s="81"/>
      <c r="CF359" s="81"/>
      <c r="CG359" s="81"/>
      <c r="CH359" s="81"/>
      <c r="CI359" s="81"/>
      <c r="CJ359" s="81"/>
    </row>
    <row r="360" spans="2:88" ht="15.75" customHeight="1">
      <c r="B360" s="80"/>
      <c r="C360" s="80"/>
      <c r="D360" s="81"/>
      <c r="E360" s="81"/>
      <c r="F360" s="81"/>
      <c r="G360" s="81"/>
      <c r="H360" s="81"/>
      <c r="I360" s="81"/>
      <c r="J360" s="81"/>
      <c r="K360" s="81"/>
      <c r="L360" s="81"/>
      <c r="M360" s="81"/>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c r="CE360" s="81"/>
      <c r="CF360" s="81"/>
      <c r="CG360" s="81"/>
      <c r="CH360" s="81"/>
      <c r="CI360" s="81"/>
      <c r="CJ360" s="81"/>
    </row>
    <row r="361" spans="2:88" ht="15.75" customHeight="1">
      <c r="B361" s="80"/>
      <c r="C361" s="80"/>
      <c r="D361" s="81"/>
      <c r="E361" s="81"/>
      <c r="F361" s="81"/>
      <c r="G361" s="81"/>
      <c r="H361" s="81"/>
      <c r="I361" s="81"/>
      <c r="J361" s="81"/>
      <c r="K361" s="81"/>
      <c r="L361" s="81"/>
      <c r="M361" s="81"/>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c r="CE361" s="81"/>
      <c r="CF361" s="81"/>
      <c r="CG361" s="81"/>
      <c r="CH361" s="81"/>
      <c r="CI361" s="81"/>
      <c r="CJ361" s="81"/>
    </row>
    <row r="362" spans="2:88" ht="15.75" customHeight="1">
      <c r="B362" s="80"/>
      <c r="C362" s="80"/>
      <c r="D362" s="81"/>
      <c r="E362" s="81"/>
      <c r="F362" s="81"/>
      <c r="G362" s="81"/>
      <c r="H362" s="81"/>
      <c r="I362" s="81"/>
      <c r="J362" s="81"/>
      <c r="K362" s="81"/>
      <c r="L362" s="81"/>
      <c r="M362" s="81"/>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c r="CE362" s="81"/>
      <c r="CF362" s="81"/>
      <c r="CG362" s="81"/>
      <c r="CH362" s="81"/>
      <c r="CI362" s="81"/>
      <c r="CJ362" s="81"/>
    </row>
    <row r="363" spans="2:88" ht="15.75" customHeight="1">
      <c r="B363" s="80"/>
      <c r="C363" s="80"/>
      <c r="D363" s="81"/>
      <c r="E363" s="81"/>
      <c r="F363" s="81"/>
      <c r="G363" s="81"/>
      <c r="H363" s="81"/>
      <c r="I363" s="81"/>
      <c r="J363" s="81"/>
      <c r="K363" s="81"/>
      <c r="L363" s="81"/>
      <c r="M363" s="81"/>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c r="CE363" s="81"/>
      <c r="CF363" s="81"/>
      <c r="CG363" s="81"/>
      <c r="CH363" s="81"/>
      <c r="CI363" s="81"/>
      <c r="CJ363" s="81"/>
    </row>
    <row r="364" spans="2:88" ht="15.75" customHeight="1">
      <c r="B364" s="80"/>
      <c r="C364" s="80"/>
      <c r="D364" s="81"/>
      <c r="E364" s="81"/>
      <c r="F364" s="81"/>
      <c r="G364" s="81"/>
      <c r="H364" s="81"/>
      <c r="I364" s="81"/>
      <c r="J364" s="81"/>
      <c r="K364" s="81"/>
      <c r="L364" s="81"/>
      <c r="M364" s="81"/>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c r="CE364" s="81"/>
      <c r="CF364" s="81"/>
      <c r="CG364" s="81"/>
      <c r="CH364" s="81"/>
      <c r="CI364" s="81"/>
      <c r="CJ364" s="81"/>
    </row>
    <row r="365" spans="2:88" ht="15.75" customHeight="1">
      <c r="B365" s="80"/>
      <c r="C365" s="80"/>
      <c r="D365" s="81"/>
      <c r="E365" s="81"/>
      <c r="F365" s="81"/>
      <c r="G365" s="81"/>
      <c r="H365" s="81"/>
      <c r="I365" s="81"/>
      <c r="J365" s="81"/>
      <c r="K365" s="81"/>
      <c r="L365" s="81"/>
      <c r="M365" s="81"/>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c r="CE365" s="81"/>
      <c r="CF365" s="81"/>
      <c r="CG365" s="81"/>
      <c r="CH365" s="81"/>
      <c r="CI365" s="81"/>
      <c r="CJ365" s="81"/>
    </row>
    <row r="366" spans="2:88" ht="15.75" customHeight="1">
      <c r="B366" s="80"/>
      <c r="C366" s="80"/>
      <c r="D366" s="81"/>
      <c r="E366" s="81"/>
      <c r="F366" s="81"/>
      <c r="G366" s="81"/>
      <c r="H366" s="81"/>
      <c r="I366" s="81"/>
      <c r="J366" s="81"/>
      <c r="K366" s="81"/>
      <c r="L366" s="81"/>
      <c r="M366" s="81"/>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c r="CE366" s="81"/>
      <c r="CF366" s="81"/>
      <c r="CG366" s="81"/>
      <c r="CH366" s="81"/>
      <c r="CI366" s="81"/>
      <c r="CJ366" s="81"/>
    </row>
    <row r="367" spans="2:88" ht="15.75" customHeight="1">
      <c r="B367" s="80"/>
      <c r="C367" s="80"/>
      <c r="D367" s="81"/>
      <c r="E367" s="81"/>
      <c r="F367" s="81"/>
      <c r="G367" s="81"/>
      <c r="H367" s="81"/>
      <c r="I367" s="81"/>
      <c r="J367" s="81"/>
      <c r="K367" s="81"/>
      <c r="L367" s="81"/>
      <c r="M367" s="81"/>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c r="CE367" s="81"/>
      <c r="CF367" s="81"/>
      <c r="CG367" s="81"/>
      <c r="CH367" s="81"/>
      <c r="CI367" s="81"/>
      <c r="CJ367" s="81"/>
    </row>
    <row r="368" spans="2:88" ht="15.75" customHeight="1">
      <c r="B368" s="80"/>
      <c r="C368" s="80"/>
      <c r="D368" s="81"/>
      <c r="E368" s="81"/>
      <c r="F368" s="81"/>
      <c r="G368" s="81"/>
      <c r="H368" s="81"/>
      <c r="I368" s="81"/>
      <c r="J368" s="81"/>
      <c r="K368" s="81"/>
      <c r="L368" s="81"/>
      <c r="M368" s="81"/>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c r="CE368" s="81"/>
      <c r="CF368" s="81"/>
      <c r="CG368" s="81"/>
      <c r="CH368" s="81"/>
      <c r="CI368" s="81"/>
      <c r="CJ368" s="81"/>
    </row>
    <row r="369" spans="2:88" ht="15.75" customHeight="1">
      <c r="B369" s="80"/>
      <c r="C369" s="80"/>
      <c r="D369" s="81"/>
      <c r="E369" s="81"/>
      <c r="F369" s="81"/>
      <c r="G369" s="81"/>
      <c r="H369" s="81"/>
      <c r="I369" s="81"/>
      <c r="J369" s="81"/>
      <c r="K369" s="81"/>
      <c r="L369" s="81"/>
      <c r="M369" s="81"/>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c r="CE369" s="81"/>
      <c r="CF369" s="81"/>
      <c r="CG369" s="81"/>
      <c r="CH369" s="81"/>
      <c r="CI369" s="81"/>
      <c r="CJ369" s="81"/>
    </row>
    <row r="370" spans="2:88" ht="15.75" customHeight="1">
      <c r="B370" s="80"/>
      <c r="C370" s="80"/>
      <c r="D370" s="81"/>
      <c r="E370" s="81"/>
      <c r="F370" s="81"/>
      <c r="G370" s="81"/>
      <c r="H370" s="81"/>
      <c r="I370" s="81"/>
      <c r="J370" s="81"/>
      <c r="K370" s="81"/>
      <c r="L370" s="81"/>
      <c r="M370" s="81"/>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c r="CE370" s="81"/>
      <c r="CF370" s="81"/>
      <c r="CG370" s="81"/>
      <c r="CH370" s="81"/>
      <c r="CI370" s="81"/>
      <c r="CJ370" s="81"/>
    </row>
    <row r="371" spans="2:88" ht="15.75" customHeight="1">
      <c r="B371" s="80"/>
      <c r="C371" s="80"/>
      <c r="D371" s="81"/>
      <c r="E371" s="81"/>
      <c r="F371" s="81"/>
      <c r="G371" s="81"/>
      <c r="H371" s="81"/>
      <c r="I371" s="81"/>
      <c r="J371" s="81"/>
      <c r="K371" s="81"/>
      <c r="L371" s="81"/>
      <c r="M371" s="81"/>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c r="CE371" s="81"/>
      <c r="CF371" s="81"/>
      <c r="CG371" s="81"/>
      <c r="CH371" s="81"/>
      <c r="CI371" s="81"/>
      <c r="CJ371" s="81"/>
    </row>
    <row r="372" spans="2:88" ht="15.75" customHeight="1">
      <c r="B372" s="80"/>
      <c r="C372" s="80"/>
      <c r="D372" s="81"/>
      <c r="E372" s="81"/>
      <c r="F372" s="81"/>
      <c r="G372" s="81"/>
      <c r="H372" s="81"/>
      <c r="I372" s="81"/>
      <c r="J372" s="81"/>
      <c r="K372" s="81"/>
      <c r="L372" s="81"/>
      <c r="M372" s="81"/>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c r="CE372" s="81"/>
      <c r="CF372" s="81"/>
      <c r="CG372" s="81"/>
      <c r="CH372" s="81"/>
      <c r="CI372" s="81"/>
      <c r="CJ372" s="81"/>
    </row>
    <row r="373" spans="2:88" ht="15.75" customHeight="1">
      <c r="B373" s="80"/>
      <c r="C373" s="80"/>
      <c r="D373" s="81"/>
      <c r="E373" s="81"/>
      <c r="F373" s="81"/>
      <c r="G373" s="81"/>
      <c r="H373" s="81"/>
      <c r="I373" s="81"/>
      <c r="J373" s="81"/>
      <c r="K373" s="81"/>
      <c r="L373" s="81"/>
      <c r="M373" s="81"/>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c r="CE373" s="81"/>
      <c r="CF373" s="81"/>
      <c r="CG373" s="81"/>
      <c r="CH373" s="81"/>
      <c r="CI373" s="81"/>
      <c r="CJ373" s="81"/>
    </row>
    <row r="374" spans="2:88" ht="15.75" customHeight="1">
      <c r="B374" s="80"/>
      <c r="C374" s="80"/>
      <c r="D374" s="81"/>
      <c r="E374" s="81"/>
      <c r="F374" s="81"/>
      <c r="G374" s="81"/>
      <c r="H374" s="81"/>
      <c r="I374" s="81"/>
      <c r="J374" s="81"/>
      <c r="K374" s="81"/>
      <c r="L374" s="81"/>
      <c r="M374" s="81"/>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c r="CE374" s="81"/>
      <c r="CF374" s="81"/>
      <c r="CG374" s="81"/>
      <c r="CH374" s="81"/>
      <c r="CI374" s="81"/>
      <c r="CJ374" s="81"/>
    </row>
    <row r="375" spans="2:88" ht="15.75" customHeight="1">
      <c r="B375" s="80"/>
      <c r="C375" s="80"/>
      <c r="D375" s="81"/>
      <c r="E375" s="81"/>
      <c r="F375" s="81"/>
      <c r="G375" s="81"/>
      <c r="H375" s="81"/>
      <c r="I375" s="81"/>
      <c r="J375" s="81"/>
      <c r="K375" s="81"/>
      <c r="L375" s="81"/>
      <c r="M375" s="81"/>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c r="CE375" s="81"/>
      <c r="CF375" s="81"/>
      <c r="CG375" s="81"/>
      <c r="CH375" s="81"/>
      <c r="CI375" s="81"/>
      <c r="CJ375" s="81"/>
    </row>
    <row r="376" spans="2:88" ht="15.75" customHeight="1">
      <c r="B376" s="80"/>
      <c r="C376" s="80"/>
      <c r="D376" s="81"/>
      <c r="E376" s="81"/>
      <c r="F376" s="81"/>
      <c r="G376" s="81"/>
      <c r="H376" s="81"/>
      <c r="I376" s="81"/>
      <c r="J376" s="81"/>
      <c r="K376" s="81"/>
      <c r="L376" s="81"/>
      <c r="M376" s="81"/>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c r="CE376" s="81"/>
      <c r="CF376" s="81"/>
      <c r="CG376" s="81"/>
      <c r="CH376" s="81"/>
      <c r="CI376" s="81"/>
      <c r="CJ376" s="81"/>
    </row>
    <row r="377" spans="2:88" ht="15.75" customHeight="1">
      <c r="B377" s="80"/>
      <c r="C377" s="80"/>
      <c r="D377" s="81"/>
      <c r="E377" s="81"/>
      <c r="F377" s="81"/>
      <c r="G377" s="81"/>
      <c r="H377" s="81"/>
      <c r="I377" s="81"/>
      <c r="J377" s="81"/>
      <c r="K377" s="81"/>
      <c r="L377" s="81"/>
      <c r="M377" s="81"/>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c r="CE377" s="81"/>
      <c r="CF377" s="81"/>
      <c r="CG377" s="81"/>
      <c r="CH377" s="81"/>
      <c r="CI377" s="81"/>
      <c r="CJ377" s="81"/>
    </row>
    <row r="378" spans="2:88" ht="15.75" customHeight="1">
      <c r="B378" s="80"/>
      <c r="C378" s="80"/>
      <c r="D378" s="81"/>
      <c r="E378" s="81"/>
      <c r="F378" s="81"/>
      <c r="G378" s="81"/>
      <c r="H378" s="81"/>
      <c r="I378" s="81"/>
      <c r="J378" s="81"/>
      <c r="K378" s="81"/>
      <c r="L378" s="81"/>
      <c r="M378" s="81"/>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c r="CE378" s="81"/>
      <c r="CF378" s="81"/>
      <c r="CG378" s="81"/>
      <c r="CH378" s="81"/>
      <c r="CI378" s="81"/>
      <c r="CJ378" s="81"/>
    </row>
    <row r="379" spans="2:88" ht="15.75" customHeight="1">
      <c r="B379" s="80"/>
      <c r="C379" s="80"/>
      <c r="D379" s="81"/>
      <c r="E379" s="81"/>
      <c r="F379" s="81"/>
      <c r="G379" s="81"/>
      <c r="H379" s="81"/>
      <c r="I379" s="81"/>
      <c r="J379" s="81"/>
      <c r="K379" s="81"/>
      <c r="L379" s="81"/>
      <c r="M379" s="81"/>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c r="CE379" s="81"/>
      <c r="CF379" s="81"/>
      <c r="CG379" s="81"/>
      <c r="CH379" s="81"/>
      <c r="CI379" s="81"/>
      <c r="CJ379" s="81"/>
    </row>
    <row r="380" spans="2:88" ht="15.75" customHeight="1">
      <c r="B380" s="80"/>
      <c r="C380" s="80"/>
      <c r="D380" s="81"/>
      <c r="E380" s="81"/>
      <c r="F380" s="81"/>
      <c r="G380" s="81"/>
      <c r="H380" s="81"/>
      <c r="I380" s="81"/>
      <c r="J380" s="81"/>
      <c r="K380" s="81"/>
      <c r="L380" s="81"/>
      <c r="M380" s="81"/>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c r="CE380" s="81"/>
      <c r="CF380" s="81"/>
      <c r="CG380" s="81"/>
      <c r="CH380" s="81"/>
      <c r="CI380" s="81"/>
      <c r="CJ380" s="81"/>
    </row>
    <row r="381" spans="2:88" ht="15.75" customHeight="1">
      <c r="B381" s="80"/>
      <c r="C381" s="80"/>
      <c r="D381" s="81"/>
      <c r="E381" s="81"/>
      <c r="F381" s="81"/>
      <c r="G381" s="81"/>
      <c r="H381" s="81"/>
      <c r="I381" s="81"/>
      <c r="J381" s="81"/>
      <c r="K381" s="81"/>
      <c r="L381" s="81"/>
      <c r="M381" s="81"/>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c r="CE381" s="81"/>
      <c r="CF381" s="81"/>
      <c r="CG381" s="81"/>
      <c r="CH381" s="81"/>
      <c r="CI381" s="81"/>
      <c r="CJ381" s="81"/>
    </row>
    <row r="382" spans="2:88" ht="15.75" customHeight="1">
      <c r="B382" s="80"/>
      <c r="C382" s="80"/>
      <c r="D382" s="81"/>
      <c r="E382" s="81"/>
      <c r="F382" s="81"/>
      <c r="G382" s="81"/>
      <c r="H382" s="81"/>
      <c r="I382" s="81"/>
      <c r="J382" s="81"/>
      <c r="K382" s="81"/>
      <c r="L382" s="81"/>
      <c r="M382" s="81"/>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c r="CE382" s="81"/>
      <c r="CF382" s="81"/>
      <c r="CG382" s="81"/>
      <c r="CH382" s="81"/>
      <c r="CI382" s="81"/>
      <c r="CJ382" s="81"/>
    </row>
    <row r="383" spans="2:88" ht="15.75" customHeight="1">
      <c r="B383" s="80"/>
      <c r="C383" s="80"/>
      <c r="D383" s="81"/>
      <c r="E383" s="81"/>
      <c r="F383" s="81"/>
      <c r="G383" s="81"/>
      <c r="H383" s="81"/>
      <c r="I383" s="81"/>
      <c r="J383" s="81"/>
      <c r="K383" s="81"/>
      <c r="L383" s="81"/>
      <c r="M383" s="81"/>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c r="CE383" s="81"/>
      <c r="CF383" s="81"/>
      <c r="CG383" s="81"/>
      <c r="CH383" s="81"/>
      <c r="CI383" s="81"/>
      <c r="CJ383" s="81"/>
    </row>
    <row r="384" spans="2:88" ht="15.75" customHeight="1">
      <c r="B384" s="80"/>
      <c r="C384" s="80"/>
      <c r="D384" s="81"/>
      <c r="E384" s="81"/>
      <c r="F384" s="81"/>
      <c r="G384" s="81"/>
      <c r="H384" s="81"/>
      <c r="I384" s="81"/>
      <c r="J384" s="81"/>
      <c r="K384" s="81"/>
      <c r="L384" s="81"/>
      <c r="M384" s="81"/>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c r="CE384" s="81"/>
      <c r="CF384" s="81"/>
      <c r="CG384" s="81"/>
      <c r="CH384" s="81"/>
      <c r="CI384" s="81"/>
      <c r="CJ384" s="81"/>
    </row>
    <row r="385" spans="2:88" ht="15.75" customHeight="1">
      <c r="B385" s="80"/>
      <c r="C385" s="80"/>
      <c r="D385" s="81"/>
      <c r="E385" s="81"/>
      <c r="F385" s="81"/>
      <c r="G385" s="81"/>
      <c r="H385" s="81"/>
      <c r="I385" s="81"/>
      <c r="J385" s="81"/>
      <c r="K385" s="81"/>
      <c r="L385" s="81"/>
      <c r="M385" s="81"/>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c r="CE385" s="81"/>
      <c r="CF385" s="81"/>
      <c r="CG385" s="81"/>
      <c r="CH385" s="81"/>
      <c r="CI385" s="81"/>
      <c r="CJ385" s="81"/>
    </row>
    <row r="386" spans="2:88" ht="15.75" customHeight="1">
      <c r="B386" s="80"/>
      <c r="C386" s="80"/>
      <c r="D386" s="81"/>
      <c r="E386" s="81"/>
      <c r="F386" s="81"/>
      <c r="G386" s="81"/>
      <c r="H386" s="81"/>
      <c r="I386" s="81"/>
      <c r="J386" s="81"/>
      <c r="K386" s="81"/>
      <c r="L386" s="81"/>
      <c r="M386" s="81"/>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c r="CE386" s="81"/>
      <c r="CF386" s="81"/>
      <c r="CG386" s="81"/>
      <c r="CH386" s="81"/>
      <c r="CI386" s="81"/>
      <c r="CJ386" s="81"/>
    </row>
    <row r="387" spans="2:88" ht="15.75" customHeight="1">
      <c r="B387" s="80"/>
      <c r="C387" s="80"/>
      <c r="D387" s="81"/>
      <c r="E387" s="81"/>
      <c r="F387" s="81"/>
      <c r="G387" s="81"/>
      <c r="H387" s="81"/>
      <c r="I387" s="81"/>
      <c r="J387" s="81"/>
      <c r="K387" s="81"/>
      <c r="L387" s="81"/>
      <c r="M387" s="81"/>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c r="CE387" s="81"/>
      <c r="CF387" s="81"/>
      <c r="CG387" s="81"/>
      <c r="CH387" s="81"/>
      <c r="CI387" s="81"/>
      <c r="CJ387" s="81"/>
    </row>
    <row r="388" spans="2:88" ht="15.75" customHeight="1">
      <c r="B388" s="80"/>
      <c r="C388" s="80"/>
      <c r="D388" s="81"/>
      <c r="E388" s="81"/>
      <c r="F388" s="81"/>
      <c r="G388" s="81"/>
      <c r="H388" s="81"/>
      <c r="I388" s="81"/>
      <c r="J388" s="81"/>
      <c r="K388" s="81"/>
      <c r="L388" s="81"/>
      <c r="M388" s="81"/>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c r="CE388" s="81"/>
      <c r="CF388" s="81"/>
      <c r="CG388" s="81"/>
      <c r="CH388" s="81"/>
      <c r="CI388" s="81"/>
      <c r="CJ388" s="81"/>
    </row>
    <row r="389" spans="2:88" ht="15.75" customHeight="1">
      <c r="B389" s="80"/>
      <c r="C389" s="80"/>
      <c r="D389" s="81"/>
      <c r="E389" s="81"/>
      <c r="F389" s="81"/>
      <c r="G389" s="81"/>
      <c r="H389" s="81"/>
      <c r="I389" s="81"/>
      <c r="J389" s="81"/>
      <c r="K389" s="81"/>
      <c r="L389" s="81"/>
      <c r="M389" s="81"/>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c r="CE389" s="81"/>
      <c r="CF389" s="81"/>
      <c r="CG389" s="81"/>
      <c r="CH389" s="81"/>
      <c r="CI389" s="81"/>
      <c r="CJ389" s="81"/>
    </row>
    <row r="390" spans="2:88" ht="15.75" customHeight="1">
      <c r="B390" s="80"/>
      <c r="C390" s="80"/>
      <c r="D390" s="81"/>
      <c r="E390" s="81"/>
      <c r="F390" s="81"/>
      <c r="G390" s="81"/>
      <c r="H390" s="81"/>
      <c r="I390" s="81"/>
      <c r="J390" s="81"/>
      <c r="K390" s="81"/>
      <c r="L390" s="81"/>
      <c r="M390" s="81"/>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c r="CE390" s="81"/>
      <c r="CF390" s="81"/>
      <c r="CG390" s="81"/>
      <c r="CH390" s="81"/>
      <c r="CI390" s="81"/>
      <c r="CJ390" s="81"/>
    </row>
    <row r="391" spans="2:88" ht="15.75" customHeight="1">
      <c r="B391" s="80"/>
      <c r="C391" s="80"/>
      <c r="D391" s="81"/>
      <c r="E391" s="81"/>
      <c r="F391" s="81"/>
      <c r="G391" s="81"/>
      <c r="H391" s="81"/>
      <c r="I391" s="81"/>
      <c r="J391" s="81"/>
      <c r="K391" s="81"/>
      <c r="L391" s="81"/>
      <c r="M391" s="81"/>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c r="CE391" s="81"/>
      <c r="CF391" s="81"/>
      <c r="CG391" s="81"/>
      <c r="CH391" s="81"/>
      <c r="CI391" s="81"/>
      <c r="CJ391" s="81"/>
    </row>
    <row r="392" spans="2:88" ht="15.75" customHeight="1">
      <c r="B392" s="80"/>
      <c r="C392" s="80"/>
      <c r="D392" s="81"/>
      <c r="E392" s="81"/>
      <c r="F392" s="81"/>
      <c r="G392" s="81"/>
      <c r="H392" s="81"/>
      <c r="I392" s="81"/>
      <c r="J392" s="81"/>
      <c r="K392" s="81"/>
      <c r="L392" s="81"/>
      <c r="M392" s="81"/>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c r="CE392" s="81"/>
      <c r="CF392" s="81"/>
      <c r="CG392" s="81"/>
      <c r="CH392" s="81"/>
      <c r="CI392" s="81"/>
      <c r="CJ392" s="81"/>
    </row>
    <row r="393" spans="2:88" ht="15.75" customHeight="1">
      <c r="B393" s="80"/>
      <c r="C393" s="80"/>
      <c r="D393" s="81"/>
      <c r="E393" s="81"/>
      <c r="F393" s="81"/>
      <c r="G393" s="81"/>
      <c r="H393" s="81"/>
      <c r="I393" s="81"/>
      <c r="J393" s="81"/>
      <c r="K393" s="81"/>
      <c r="L393" s="81"/>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c r="CE393" s="81"/>
      <c r="CF393" s="81"/>
      <c r="CG393" s="81"/>
      <c r="CH393" s="81"/>
      <c r="CI393" s="81"/>
      <c r="CJ393" s="81"/>
    </row>
    <row r="394" spans="2:88" ht="15.75" customHeight="1">
      <c r="B394" s="80"/>
      <c r="C394" s="80"/>
      <c r="D394" s="81"/>
      <c r="E394" s="81"/>
      <c r="F394" s="81"/>
      <c r="G394" s="81"/>
      <c r="H394" s="81"/>
      <c r="I394" s="81"/>
      <c r="J394" s="81"/>
      <c r="K394" s="81"/>
      <c r="L394" s="81"/>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c r="CE394" s="81"/>
      <c r="CF394" s="81"/>
      <c r="CG394" s="81"/>
      <c r="CH394" s="81"/>
      <c r="CI394" s="81"/>
      <c r="CJ394" s="81"/>
    </row>
    <row r="395" spans="2:88" ht="15.75" customHeight="1">
      <c r="B395" s="80"/>
      <c r="C395" s="80"/>
      <c r="D395" s="81"/>
      <c r="E395" s="81"/>
      <c r="F395" s="81"/>
      <c r="G395" s="81"/>
      <c r="H395" s="81"/>
      <c r="I395" s="81"/>
      <c r="J395" s="81"/>
      <c r="K395" s="81"/>
      <c r="L395" s="81"/>
      <c r="M395" s="81"/>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c r="CE395" s="81"/>
      <c r="CF395" s="81"/>
      <c r="CG395" s="81"/>
      <c r="CH395" s="81"/>
      <c r="CI395" s="81"/>
      <c r="CJ395" s="81"/>
    </row>
    <row r="396" spans="2:88" ht="15.75" customHeight="1">
      <c r="B396" s="80"/>
      <c r="C396" s="80"/>
      <c r="D396" s="81"/>
      <c r="E396" s="81"/>
      <c r="F396" s="81"/>
      <c r="G396" s="81"/>
      <c r="H396" s="81"/>
      <c r="I396" s="81"/>
      <c r="J396" s="81"/>
      <c r="K396" s="81"/>
      <c r="L396" s="81"/>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c r="CE396" s="81"/>
      <c r="CF396" s="81"/>
      <c r="CG396" s="81"/>
      <c r="CH396" s="81"/>
      <c r="CI396" s="81"/>
      <c r="CJ396" s="81"/>
    </row>
    <row r="397" spans="2:88" ht="15.75" customHeight="1">
      <c r="B397" s="80"/>
      <c r="C397" s="80"/>
      <c r="D397" s="81"/>
      <c r="E397" s="81"/>
      <c r="F397" s="81"/>
      <c r="G397" s="81"/>
      <c r="H397" s="81"/>
      <c r="I397" s="81"/>
      <c r="J397" s="81"/>
      <c r="K397" s="81"/>
      <c r="L397" s="81"/>
      <c r="M397" s="81"/>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c r="CE397" s="81"/>
      <c r="CF397" s="81"/>
      <c r="CG397" s="81"/>
      <c r="CH397" s="81"/>
      <c r="CI397" s="81"/>
      <c r="CJ397" s="81"/>
    </row>
    <row r="398" spans="2:88" ht="15.75" customHeight="1">
      <c r="B398" s="80"/>
      <c r="C398" s="80"/>
      <c r="D398" s="81"/>
      <c r="E398" s="81"/>
      <c r="F398" s="81"/>
      <c r="G398" s="81"/>
      <c r="H398" s="81"/>
      <c r="I398" s="81"/>
      <c r="J398" s="81"/>
      <c r="K398" s="81"/>
      <c r="L398" s="81"/>
      <c r="M398" s="81"/>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c r="CE398" s="81"/>
      <c r="CF398" s="81"/>
      <c r="CG398" s="81"/>
      <c r="CH398" s="81"/>
      <c r="CI398" s="81"/>
      <c r="CJ398" s="81"/>
    </row>
    <row r="399" spans="2:88" ht="15.75" customHeight="1">
      <c r="B399" s="80"/>
      <c r="C399" s="80"/>
      <c r="D399" s="81"/>
      <c r="E399" s="81"/>
      <c r="F399" s="81"/>
      <c r="G399" s="81"/>
      <c r="H399" s="81"/>
      <c r="I399" s="81"/>
      <c r="J399" s="81"/>
      <c r="K399" s="81"/>
      <c r="L399" s="81"/>
      <c r="M399" s="81"/>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c r="CE399" s="81"/>
      <c r="CF399" s="81"/>
      <c r="CG399" s="81"/>
      <c r="CH399" s="81"/>
      <c r="CI399" s="81"/>
      <c r="CJ399" s="81"/>
    </row>
    <row r="400" spans="2:88" ht="15.75" customHeight="1">
      <c r="B400" s="80"/>
      <c r="C400" s="80"/>
      <c r="D400" s="81"/>
      <c r="E400" s="81"/>
      <c r="F400" s="81"/>
      <c r="G400" s="81"/>
      <c r="H400" s="81"/>
      <c r="I400" s="81"/>
      <c r="J400" s="81"/>
      <c r="K400" s="81"/>
      <c r="L400" s="81"/>
      <c r="M400" s="81"/>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c r="CE400" s="81"/>
      <c r="CF400" s="81"/>
      <c r="CG400" s="81"/>
      <c r="CH400" s="81"/>
      <c r="CI400" s="81"/>
      <c r="CJ400" s="81"/>
    </row>
    <row r="401" spans="2:88" ht="15.75" customHeight="1">
      <c r="B401" s="80"/>
      <c r="C401" s="80"/>
      <c r="D401" s="81"/>
      <c r="E401" s="81"/>
      <c r="F401" s="81"/>
      <c r="G401" s="81"/>
      <c r="H401" s="81"/>
      <c r="I401" s="81"/>
      <c r="J401" s="81"/>
      <c r="K401" s="81"/>
      <c r="L401" s="81"/>
      <c r="M401" s="81"/>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c r="CE401" s="81"/>
      <c r="CF401" s="81"/>
      <c r="CG401" s="81"/>
      <c r="CH401" s="81"/>
      <c r="CI401" s="81"/>
      <c r="CJ401" s="81"/>
    </row>
    <row r="402" spans="2:88" ht="15.75" customHeight="1">
      <c r="B402" s="80"/>
      <c r="C402" s="80"/>
      <c r="D402" s="81"/>
      <c r="E402" s="81"/>
      <c r="F402" s="81"/>
      <c r="G402" s="81"/>
      <c r="H402" s="81"/>
      <c r="I402" s="81"/>
      <c r="J402" s="81"/>
      <c r="K402" s="81"/>
      <c r="L402" s="81"/>
      <c r="M402" s="81"/>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c r="CE402" s="81"/>
      <c r="CF402" s="81"/>
      <c r="CG402" s="81"/>
      <c r="CH402" s="81"/>
      <c r="CI402" s="81"/>
      <c r="CJ402" s="81"/>
    </row>
    <row r="403" spans="2:88" ht="15.75" customHeight="1">
      <c r="B403" s="80"/>
      <c r="C403" s="80"/>
      <c r="D403" s="81"/>
      <c r="E403" s="81"/>
      <c r="F403" s="81"/>
      <c r="G403" s="81"/>
      <c r="H403" s="81"/>
      <c r="I403" s="81"/>
      <c r="J403" s="81"/>
      <c r="K403" s="81"/>
      <c r="L403" s="81"/>
      <c r="M403" s="81"/>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c r="CE403" s="81"/>
      <c r="CF403" s="81"/>
      <c r="CG403" s="81"/>
      <c r="CH403" s="81"/>
      <c r="CI403" s="81"/>
      <c r="CJ403" s="81"/>
    </row>
    <row r="404" spans="2:88" ht="15.75" customHeight="1">
      <c r="B404" s="80"/>
      <c r="C404" s="80"/>
      <c r="D404" s="81"/>
      <c r="E404" s="81"/>
      <c r="F404" s="81"/>
      <c r="G404" s="81"/>
      <c r="H404" s="81"/>
      <c r="I404" s="81"/>
      <c r="J404" s="81"/>
      <c r="K404" s="81"/>
      <c r="L404" s="81"/>
      <c r="M404" s="81"/>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c r="CE404" s="81"/>
      <c r="CF404" s="81"/>
      <c r="CG404" s="81"/>
      <c r="CH404" s="81"/>
      <c r="CI404" s="81"/>
      <c r="CJ404" s="81"/>
    </row>
    <row r="405" spans="2:88" ht="15.75" customHeight="1">
      <c r="B405" s="80"/>
      <c r="C405" s="80"/>
      <c r="D405" s="81"/>
      <c r="E405" s="81"/>
      <c r="F405" s="81"/>
      <c r="G405" s="81"/>
      <c r="H405" s="81"/>
      <c r="I405" s="81"/>
      <c r="J405" s="81"/>
      <c r="K405" s="81"/>
      <c r="L405" s="81"/>
      <c r="M405" s="81"/>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c r="CE405" s="81"/>
      <c r="CF405" s="81"/>
      <c r="CG405" s="81"/>
      <c r="CH405" s="81"/>
      <c r="CI405" s="81"/>
      <c r="CJ405" s="81"/>
    </row>
    <row r="406" spans="2:88" ht="15.75" customHeight="1">
      <c r="B406" s="80"/>
      <c r="C406" s="80"/>
      <c r="D406" s="81"/>
      <c r="E406" s="81"/>
      <c r="F406" s="81"/>
      <c r="G406" s="81"/>
      <c r="H406" s="81"/>
      <c r="I406" s="81"/>
      <c r="J406" s="81"/>
      <c r="K406" s="81"/>
      <c r="L406" s="81"/>
      <c r="M406" s="81"/>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c r="CE406" s="81"/>
      <c r="CF406" s="81"/>
      <c r="CG406" s="81"/>
      <c r="CH406" s="81"/>
      <c r="CI406" s="81"/>
      <c r="CJ406" s="81"/>
    </row>
    <row r="407" spans="2:88" ht="15.75" customHeight="1">
      <c r="B407" s="80"/>
      <c r="C407" s="80"/>
      <c r="D407" s="81"/>
      <c r="E407" s="81"/>
      <c r="F407" s="81"/>
      <c r="G407" s="81"/>
      <c r="H407" s="81"/>
      <c r="I407" s="81"/>
      <c r="J407" s="81"/>
      <c r="K407" s="81"/>
      <c r="L407" s="81"/>
      <c r="M407" s="81"/>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c r="CE407" s="81"/>
      <c r="CF407" s="81"/>
      <c r="CG407" s="81"/>
      <c r="CH407" s="81"/>
      <c r="CI407" s="81"/>
      <c r="CJ407" s="81"/>
    </row>
    <row r="408" spans="2:88" ht="15.75" customHeight="1">
      <c r="B408" s="80"/>
      <c r="C408" s="80"/>
      <c r="D408" s="81"/>
      <c r="E408" s="81"/>
      <c r="F408" s="81"/>
      <c r="G408" s="81"/>
      <c r="H408" s="81"/>
      <c r="I408" s="81"/>
      <c r="J408" s="81"/>
      <c r="K408" s="81"/>
      <c r="L408" s="81"/>
      <c r="M408" s="81"/>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c r="CE408" s="81"/>
      <c r="CF408" s="81"/>
      <c r="CG408" s="81"/>
      <c r="CH408" s="81"/>
      <c r="CI408" s="81"/>
      <c r="CJ408" s="81"/>
    </row>
    <row r="409" spans="2:88" ht="15.75" customHeight="1">
      <c r="B409" s="80"/>
      <c r="C409" s="80"/>
      <c r="D409" s="81"/>
      <c r="E409" s="81"/>
      <c r="F409" s="81"/>
      <c r="G409" s="81"/>
      <c r="H409" s="81"/>
      <c r="I409" s="81"/>
      <c r="J409" s="81"/>
      <c r="K409" s="81"/>
      <c r="L409" s="81"/>
      <c r="M409" s="81"/>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c r="CE409" s="81"/>
      <c r="CF409" s="81"/>
      <c r="CG409" s="81"/>
      <c r="CH409" s="81"/>
      <c r="CI409" s="81"/>
      <c r="CJ409" s="81"/>
    </row>
    <row r="410" spans="2:88" ht="15.75" customHeight="1">
      <c r="B410" s="80"/>
      <c r="C410" s="80"/>
      <c r="D410" s="81"/>
      <c r="E410" s="81"/>
      <c r="F410" s="81"/>
      <c r="G410" s="81"/>
      <c r="H410" s="81"/>
      <c r="I410" s="81"/>
      <c r="J410" s="81"/>
      <c r="K410" s="81"/>
      <c r="L410" s="81"/>
      <c r="M410" s="81"/>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c r="CE410" s="81"/>
      <c r="CF410" s="81"/>
      <c r="CG410" s="81"/>
      <c r="CH410" s="81"/>
      <c r="CI410" s="81"/>
      <c r="CJ410" s="81"/>
    </row>
    <row r="411" spans="2:88" ht="15.75" customHeight="1">
      <c r="B411" s="80"/>
      <c r="C411" s="80"/>
      <c r="D411" s="81"/>
      <c r="E411" s="81"/>
      <c r="F411" s="81"/>
      <c r="G411" s="81"/>
      <c r="H411" s="81"/>
      <c r="I411" s="81"/>
      <c r="J411" s="81"/>
      <c r="K411" s="81"/>
      <c r="L411" s="81"/>
      <c r="M411" s="81"/>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c r="CE411" s="81"/>
      <c r="CF411" s="81"/>
      <c r="CG411" s="81"/>
      <c r="CH411" s="81"/>
      <c r="CI411" s="81"/>
      <c r="CJ411" s="81"/>
    </row>
    <row r="412" spans="2:88" ht="15.75" customHeight="1">
      <c r="B412" s="80"/>
      <c r="C412" s="80"/>
      <c r="D412" s="81"/>
      <c r="E412" s="81"/>
      <c r="F412" s="81"/>
      <c r="G412" s="81"/>
      <c r="H412" s="81"/>
      <c r="I412" s="81"/>
      <c r="J412" s="81"/>
      <c r="K412" s="81"/>
      <c r="L412" s="81"/>
      <c r="M412" s="81"/>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c r="CE412" s="81"/>
      <c r="CF412" s="81"/>
      <c r="CG412" s="81"/>
      <c r="CH412" s="81"/>
      <c r="CI412" s="81"/>
      <c r="CJ412" s="81"/>
    </row>
    <row r="413" spans="2:88" ht="15.75" customHeight="1">
      <c r="B413" s="80"/>
      <c r="C413" s="80"/>
      <c r="D413" s="81"/>
      <c r="E413" s="81"/>
      <c r="F413" s="81"/>
      <c r="G413" s="81"/>
      <c r="H413" s="81"/>
      <c r="I413" s="81"/>
      <c r="J413" s="81"/>
      <c r="K413" s="81"/>
      <c r="L413" s="81"/>
      <c r="M413" s="81"/>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c r="CE413" s="81"/>
      <c r="CF413" s="81"/>
      <c r="CG413" s="81"/>
      <c r="CH413" s="81"/>
      <c r="CI413" s="81"/>
      <c r="CJ413" s="81"/>
    </row>
    <row r="414" spans="2:88" ht="15.75" customHeight="1">
      <c r="B414" s="80"/>
      <c r="C414" s="80"/>
      <c r="D414" s="81"/>
      <c r="E414" s="81"/>
      <c r="F414" s="81"/>
      <c r="G414" s="81"/>
      <c r="H414" s="81"/>
      <c r="I414" s="81"/>
      <c r="J414" s="81"/>
      <c r="K414" s="81"/>
      <c r="L414" s="81"/>
      <c r="M414" s="81"/>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c r="CE414" s="81"/>
      <c r="CF414" s="81"/>
      <c r="CG414" s="81"/>
      <c r="CH414" s="81"/>
      <c r="CI414" s="81"/>
      <c r="CJ414" s="81"/>
    </row>
    <row r="415" spans="2:88" ht="15.75" customHeight="1">
      <c r="B415" s="80"/>
      <c r="C415" s="80"/>
      <c r="D415" s="81"/>
      <c r="E415" s="81"/>
      <c r="F415" s="81"/>
      <c r="G415" s="81"/>
      <c r="H415" s="81"/>
      <c r="I415" s="81"/>
      <c r="J415" s="81"/>
      <c r="K415" s="81"/>
      <c r="L415" s="81"/>
      <c r="M415" s="81"/>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c r="CE415" s="81"/>
      <c r="CF415" s="81"/>
      <c r="CG415" s="81"/>
      <c r="CH415" s="81"/>
      <c r="CI415" s="81"/>
      <c r="CJ415" s="81"/>
    </row>
    <row r="416" spans="2:88" ht="15.75" customHeight="1">
      <c r="B416" s="80"/>
      <c r="C416" s="80"/>
      <c r="D416" s="81"/>
      <c r="E416" s="81"/>
      <c r="F416" s="81"/>
      <c r="G416" s="81"/>
      <c r="H416" s="81"/>
      <c r="I416" s="81"/>
      <c r="J416" s="81"/>
      <c r="K416" s="81"/>
      <c r="L416" s="81"/>
      <c r="M416" s="81"/>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c r="CE416" s="81"/>
      <c r="CF416" s="81"/>
      <c r="CG416" s="81"/>
      <c r="CH416" s="81"/>
      <c r="CI416" s="81"/>
      <c r="CJ416" s="81"/>
    </row>
    <row r="417" spans="2:88" ht="15.75" customHeight="1">
      <c r="B417" s="80"/>
      <c r="C417" s="80"/>
      <c r="D417" s="81"/>
      <c r="E417" s="81"/>
      <c r="F417" s="81"/>
      <c r="G417" s="81"/>
      <c r="H417" s="81"/>
      <c r="I417" s="81"/>
      <c r="J417" s="81"/>
      <c r="K417" s="81"/>
      <c r="L417" s="81"/>
      <c r="M417" s="81"/>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c r="CE417" s="81"/>
      <c r="CF417" s="81"/>
      <c r="CG417" s="81"/>
      <c r="CH417" s="81"/>
      <c r="CI417" s="81"/>
      <c r="CJ417" s="81"/>
    </row>
    <row r="418" spans="2:88" ht="15.75" customHeight="1">
      <c r="B418" s="80"/>
      <c r="C418" s="80"/>
      <c r="D418" s="81"/>
      <c r="E418" s="81"/>
      <c r="F418" s="81"/>
      <c r="G418" s="81"/>
      <c r="H418" s="81"/>
      <c r="I418" s="81"/>
      <c r="J418" s="81"/>
      <c r="K418" s="81"/>
      <c r="L418" s="81"/>
      <c r="M418" s="81"/>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c r="CE418" s="81"/>
      <c r="CF418" s="81"/>
      <c r="CG418" s="81"/>
      <c r="CH418" s="81"/>
      <c r="CI418" s="81"/>
      <c r="CJ418" s="81"/>
    </row>
    <row r="419" spans="2:88" ht="15.75" customHeight="1">
      <c r="B419" s="80"/>
      <c r="C419" s="80"/>
      <c r="D419" s="81"/>
      <c r="E419" s="81"/>
      <c r="F419" s="81"/>
      <c r="G419" s="81"/>
      <c r="H419" s="81"/>
      <c r="I419" s="81"/>
      <c r="J419" s="81"/>
      <c r="K419" s="81"/>
      <c r="L419" s="81"/>
      <c r="M419" s="81"/>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c r="CE419" s="81"/>
      <c r="CF419" s="81"/>
      <c r="CG419" s="81"/>
      <c r="CH419" s="81"/>
      <c r="CI419" s="81"/>
      <c r="CJ419" s="81"/>
    </row>
    <row r="420" spans="2:88" ht="15.75" customHeight="1">
      <c r="B420" s="80"/>
      <c r="C420" s="80"/>
      <c r="D420" s="81"/>
      <c r="E420" s="81"/>
      <c r="F420" s="81"/>
      <c r="G420" s="81"/>
      <c r="H420" s="81"/>
      <c r="I420" s="81"/>
      <c r="J420" s="81"/>
      <c r="K420" s="81"/>
      <c r="L420" s="81"/>
      <c r="M420" s="81"/>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c r="CE420" s="81"/>
      <c r="CF420" s="81"/>
      <c r="CG420" s="81"/>
      <c r="CH420" s="81"/>
      <c r="CI420" s="81"/>
      <c r="CJ420" s="81"/>
    </row>
    <row r="421" spans="2:88" ht="15.75" customHeight="1">
      <c r="B421" s="80"/>
      <c r="C421" s="80"/>
      <c r="D421" s="81"/>
      <c r="E421" s="81"/>
      <c r="F421" s="81"/>
      <c r="G421" s="81"/>
      <c r="H421" s="81"/>
      <c r="I421" s="81"/>
      <c r="J421" s="81"/>
      <c r="K421" s="81"/>
      <c r="L421" s="81"/>
      <c r="M421" s="81"/>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c r="CE421" s="81"/>
      <c r="CF421" s="81"/>
      <c r="CG421" s="81"/>
      <c r="CH421" s="81"/>
      <c r="CI421" s="81"/>
      <c r="CJ421" s="81"/>
    </row>
    <row r="422" spans="2:88" ht="15.75" customHeight="1">
      <c r="B422" s="80"/>
      <c r="C422" s="80"/>
      <c r="D422" s="81"/>
      <c r="E422" s="81"/>
      <c r="F422" s="81"/>
      <c r="G422" s="81"/>
      <c r="H422" s="81"/>
      <c r="I422" s="81"/>
      <c r="J422" s="81"/>
      <c r="K422" s="81"/>
      <c r="L422" s="81"/>
      <c r="M422" s="81"/>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c r="CE422" s="81"/>
      <c r="CF422" s="81"/>
      <c r="CG422" s="81"/>
      <c r="CH422" s="81"/>
      <c r="CI422" s="81"/>
      <c r="CJ422" s="81"/>
    </row>
    <row r="423" spans="2:88" ht="15.75" customHeight="1">
      <c r="B423" s="80"/>
      <c r="C423" s="80"/>
      <c r="D423" s="81"/>
      <c r="E423" s="81"/>
      <c r="F423" s="81"/>
      <c r="G423" s="81"/>
      <c r="H423" s="81"/>
      <c r="I423" s="81"/>
      <c r="J423" s="81"/>
      <c r="K423" s="81"/>
      <c r="L423" s="81"/>
      <c r="M423" s="81"/>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c r="CE423" s="81"/>
      <c r="CF423" s="81"/>
      <c r="CG423" s="81"/>
      <c r="CH423" s="81"/>
      <c r="CI423" s="81"/>
      <c r="CJ423" s="81"/>
    </row>
    <row r="424" spans="2:88" ht="15.75" customHeight="1">
      <c r="B424" s="80"/>
      <c r="C424" s="80"/>
      <c r="D424" s="81"/>
      <c r="E424" s="81"/>
      <c r="F424" s="81"/>
      <c r="G424" s="81"/>
      <c r="H424" s="81"/>
      <c r="I424" s="81"/>
      <c r="J424" s="81"/>
      <c r="K424" s="81"/>
      <c r="L424" s="81"/>
      <c r="M424" s="81"/>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c r="CE424" s="81"/>
      <c r="CF424" s="81"/>
      <c r="CG424" s="81"/>
      <c r="CH424" s="81"/>
      <c r="CI424" s="81"/>
      <c r="CJ424" s="81"/>
    </row>
    <row r="425" spans="2:88" ht="15.75" customHeight="1">
      <c r="B425" s="80"/>
      <c r="C425" s="80"/>
      <c r="D425" s="81"/>
      <c r="E425" s="81"/>
      <c r="F425" s="81"/>
      <c r="G425" s="81"/>
      <c r="H425" s="81"/>
      <c r="I425" s="81"/>
      <c r="J425" s="81"/>
      <c r="K425" s="81"/>
      <c r="L425" s="81"/>
      <c r="M425" s="81"/>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c r="CE425" s="81"/>
      <c r="CF425" s="81"/>
      <c r="CG425" s="81"/>
      <c r="CH425" s="81"/>
      <c r="CI425" s="81"/>
      <c r="CJ425" s="81"/>
    </row>
    <row r="426" spans="2:88" ht="15.75" customHeight="1">
      <c r="B426" s="80"/>
      <c r="C426" s="80"/>
      <c r="D426" s="81"/>
      <c r="E426" s="81"/>
      <c r="F426" s="81"/>
      <c r="G426" s="81"/>
      <c r="H426" s="81"/>
      <c r="I426" s="81"/>
      <c r="J426" s="81"/>
      <c r="K426" s="81"/>
      <c r="L426" s="81"/>
      <c r="M426" s="81"/>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c r="CE426" s="81"/>
      <c r="CF426" s="81"/>
      <c r="CG426" s="81"/>
      <c r="CH426" s="81"/>
      <c r="CI426" s="81"/>
      <c r="CJ426" s="81"/>
    </row>
    <row r="427" spans="2:88" ht="15.75" customHeight="1">
      <c r="B427" s="80"/>
      <c r="C427" s="80"/>
      <c r="D427" s="81"/>
      <c r="E427" s="81"/>
      <c r="F427" s="81"/>
      <c r="G427" s="81"/>
      <c r="H427" s="81"/>
      <c r="I427" s="81"/>
      <c r="J427" s="81"/>
      <c r="K427" s="81"/>
      <c r="L427" s="81"/>
      <c r="M427" s="81"/>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c r="CE427" s="81"/>
      <c r="CF427" s="81"/>
      <c r="CG427" s="81"/>
      <c r="CH427" s="81"/>
      <c r="CI427" s="81"/>
      <c r="CJ427" s="81"/>
    </row>
    <row r="428" spans="2:88" ht="15.75" customHeight="1">
      <c r="B428" s="80"/>
      <c r="C428" s="80"/>
      <c r="D428" s="81"/>
      <c r="E428" s="81"/>
      <c r="F428" s="81"/>
      <c r="G428" s="81"/>
      <c r="H428" s="81"/>
      <c r="I428" s="81"/>
      <c r="J428" s="81"/>
      <c r="K428" s="81"/>
      <c r="L428" s="81"/>
      <c r="M428" s="81"/>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c r="CE428" s="81"/>
      <c r="CF428" s="81"/>
      <c r="CG428" s="81"/>
      <c r="CH428" s="81"/>
      <c r="CI428" s="81"/>
      <c r="CJ428" s="81"/>
    </row>
    <row r="429" spans="2:88" ht="15.75" customHeight="1">
      <c r="B429" s="80"/>
      <c r="C429" s="80"/>
      <c r="D429" s="81"/>
      <c r="E429" s="81"/>
      <c r="F429" s="81"/>
      <c r="G429" s="81"/>
      <c r="H429" s="81"/>
      <c r="I429" s="81"/>
      <c r="J429" s="81"/>
      <c r="K429" s="81"/>
      <c r="L429" s="81"/>
      <c r="M429" s="81"/>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c r="CE429" s="81"/>
      <c r="CF429" s="81"/>
      <c r="CG429" s="81"/>
      <c r="CH429" s="81"/>
      <c r="CI429" s="81"/>
      <c r="CJ429" s="81"/>
    </row>
    <row r="430" spans="2:88" ht="15.75" customHeight="1">
      <c r="B430" s="80"/>
      <c r="C430" s="80"/>
      <c r="D430" s="81"/>
      <c r="E430" s="81"/>
      <c r="F430" s="81"/>
      <c r="G430" s="81"/>
      <c r="H430" s="81"/>
      <c r="I430" s="81"/>
      <c r="J430" s="81"/>
      <c r="K430" s="81"/>
      <c r="L430" s="81"/>
      <c r="M430" s="81"/>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c r="CE430" s="81"/>
      <c r="CF430" s="81"/>
      <c r="CG430" s="81"/>
      <c r="CH430" s="81"/>
      <c r="CI430" s="81"/>
      <c r="CJ430" s="81"/>
    </row>
    <row r="431" spans="2:88" ht="15.75" customHeight="1">
      <c r="B431" s="80"/>
      <c r="C431" s="80"/>
      <c r="D431" s="81"/>
      <c r="E431" s="81"/>
      <c r="F431" s="81"/>
      <c r="G431" s="81"/>
      <c r="H431" s="81"/>
      <c r="I431" s="81"/>
      <c r="J431" s="81"/>
      <c r="K431" s="81"/>
      <c r="L431" s="81"/>
      <c r="M431" s="81"/>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c r="CE431" s="81"/>
      <c r="CF431" s="81"/>
      <c r="CG431" s="81"/>
      <c r="CH431" s="81"/>
      <c r="CI431" s="81"/>
      <c r="CJ431" s="81"/>
    </row>
    <row r="432" spans="2:88" ht="15.75" customHeight="1">
      <c r="B432" s="80"/>
      <c r="C432" s="80"/>
      <c r="D432" s="81"/>
      <c r="E432" s="81"/>
      <c r="F432" s="81"/>
      <c r="G432" s="81"/>
      <c r="H432" s="81"/>
      <c r="I432" s="81"/>
      <c r="J432" s="81"/>
      <c r="K432" s="81"/>
      <c r="L432" s="81"/>
      <c r="M432" s="81"/>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c r="CE432" s="81"/>
      <c r="CF432" s="81"/>
      <c r="CG432" s="81"/>
      <c r="CH432" s="81"/>
      <c r="CI432" s="81"/>
      <c r="CJ432" s="81"/>
    </row>
    <row r="433" spans="2:88" ht="15.75" customHeight="1">
      <c r="B433" s="80"/>
      <c r="C433" s="80"/>
      <c r="D433" s="81"/>
      <c r="E433" s="81"/>
      <c r="F433" s="81"/>
      <c r="G433" s="81"/>
      <c r="H433" s="81"/>
      <c r="I433" s="81"/>
      <c r="J433" s="81"/>
      <c r="K433" s="81"/>
      <c r="L433" s="81"/>
      <c r="M433" s="81"/>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c r="CE433" s="81"/>
      <c r="CF433" s="81"/>
      <c r="CG433" s="81"/>
      <c r="CH433" s="81"/>
      <c r="CI433" s="81"/>
      <c r="CJ433" s="81"/>
    </row>
    <row r="434" spans="2:88" ht="15.75" customHeight="1">
      <c r="B434" s="80"/>
      <c r="C434" s="80"/>
      <c r="D434" s="81"/>
      <c r="E434" s="81"/>
      <c r="F434" s="81"/>
      <c r="G434" s="81"/>
      <c r="H434" s="81"/>
      <c r="I434" s="81"/>
      <c r="J434" s="81"/>
      <c r="K434" s="81"/>
      <c r="L434" s="81"/>
      <c r="M434" s="81"/>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c r="CE434" s="81"/>
      <c r="CF434" s="81"/>
      <c r="CG434" s="81"/>
      <c r="CH434" s="81"/>
      <c r="CI434" s="81"/>
      <c r="CJ434" s="81"/>
    </row>
    <row r="435" spans="2:88" ht="15.75" customHeight="1">
      <c r="B435" s="80"/>
      <c r="C435" s="80"/>
      <c r="D435" s="81"/>
      <c r="E435" s="81"/>
      <c r="F435" s="81"/>
      <c r="G435" s="81"/>
      <c r="H435" s="81"/>
      <c r="I435" s="81"/>
      <c r="J435" s="81"/>
      <c r="K435" s="81"/>
      <c r="L435" s="81"/>
      <c r="M435" s="81"/>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c r="CE435" s="81"/>
      <c r="CF435" s="81"/>
      <c r="CG435" s="81"/>
      <c r="CH435" s="81"/>
      <c r="CI435" s="81"/>
      <c r="CJ435" s="81"/>
    </row>
    <row r="436" spans="2:88" ht="15.75" customHeight="1">
      <c r="B436" s="80"/>
      <c r="C436" s="80"/>
      <c r="D436" s="81"/>
      <c r="E436" s="81"/>
      <c r="F436" s="81"/>
      <c r="G436" s="81"/>
      <c r="H436" s="81"/>
      <c r="I436" s="81"/>
      <c r="J436" s="81"/>
      <c r="K436" s="81"/>
      <c r="L436" s="81"/>
      <c r="M436" s="81"/>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c r="CE436" s="81"/>
      <c r="CF436" s="81"/>
      <c r="CG436" s="81"/>
      <c r="CH436" s="81"/>
      <c r="CI436" s="81"/>
      <c r="CJ436" s="81"/>
    </row>
    <row r="437" spans="2:88" ht="15.75" customHeight="1">
      <c r="B437" s="80"/>
      <c r="C437" s="80"/>
      <c r="D437" s="81"/>
      <c r="E437" s="81"/>
      <c r="F437" s="81"/>
      <c r="G437" s="81"/>
      <c r="H437" s="81"/>
      <c r="I437" s="81"/>
      <c r="J437" s="81"/>
      <c r="K437" s="81"/>
      <c r="L437" s="81"/>
      <c r="M437" s="81"/>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c r="CE437" s="81"/>
      <c r="CF437" s="81"/>
      <c r="CG437" s="81"/>
      <c r="CH437" s="81"/>
      <c r="CI437" s="81"/>
      <c r="CJ437" s="81"/>
    </row>
    <row r="438" spans="2:88" ht="15.75" customHeight="1">
      <c r="B438" s="80"/>
      <c r="C438" s="80"/>
      <c r="D438" s="81"/>
      <c r="E438" s="81"/>
      <c r="F438" s="81"/>
      <c r="G438" s="81"/>
      <c r="H438" s="81"/>
      <c r="I438" s="81"/>
      <c r="J438" s="81"/>
      <c r="K438" s="81"/>
      <c r="L438" s="81"/>
      <c r="M438" s="81"/>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c r="CE438" s="81"/>
      <c r="CF438" s="81"/>
      <c r="CG438" s="81"/>
      <c r="CH438" s="81"/>
      <c r="CI438" s="81"/>
      <c r="CJ438" s="81"/>
    </row>
    <row r="439" spans="2:88" ht="15.75" customHeight="1">
      <c r="B439" s="80"/>
      <c r="C439" s="80"/>
      <c r="D439" s="81"/>
      <c r="E439" s="81"/>
      <c r="F439" s="81"/>
      <c r="G439" s="81"/>
      <c r="H439" s="81"/>
      <c r="I439" s="81"/>
      <c r="J439" s="81"/>
      <c r="K439" s="81"/>
      <c r="L439" s="81"/>
      <c r="M439" s="81"/>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c r="CE439" s="81"/>
      <c r="CF439" s="81"/>
      <c r="CG439" s="81"/>
      <c r="CH439" s="81"/>
      <c r="CI439" s="81"/>
      <c r="CJ439" s="81"/>
    </row>
    <row r="440" spans="2:88" ht="15.75" customHeight="1">
      <c r="B440" s="80"/>
      <c r="C440" s="80"/>
      <c r="D440" s="81"/>
      <c r="E440" s="81"/>
      <c r="F440" s="81"/>
      <c r="G440" s="81"/>
      <c r="H440" s="81"/>
      <c r="I440" s="81"/>
      <c r="J440" s="81"/>
      <c r="K440" s="81"/>
      <c r="L440" s="81"/>
      <c r="M440" s="81"/>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c r="CE440" s="81"/>
      <c r="CF440" s="81"/>
      <c r="CG440" s="81"/>
      <c r="CH440" s="81"/>
      <c r="CI440" s="81"/>
      <c r="CJ440" s="81"/>
    </row>
    <row r="441" spans="2:88" ht="15.75" customHeight="1">
      <c r="B441" s="80"/>
      <c r="C441" s="80"/>
      <c r="D441" s="81"/>
      <c r="E441" s="81"/>
      <c r="F441" s="81"/>
      <c r="G441" s="81"/>
      <c r="H441" s="81"/>
      <c r="I441" s="81"/>
      <c r="J441" s="81"/>
      <c r="K441" s="81"/>
      <c r="L441" s="81"/>
      <c r="M441" s="81"/>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c r="CE441" s="81"/>
      <c r="CF441" s="81"/>
      <c r="CG441" s="81"/>
      <c r="CH441" s="81"/>
      <c r="CI441" s="81"/>
      <c r="CJ441" s="81"/>
    </row>
    <row r="442" spans="2:88" ht="15.75" customHeight="1">
      <c r="B442" s="80"/>
      <c r="C442" s="80"/>
      <c r="D442" s="81"/>
      <c r="E442" s="81"/>
      <c r="F442" s="81"/>
      <c r="G442" s="81"/>
      <c r="H442" s="81"/>
      <c r="I442" s="81"/>
      <c r="J442" s="81"/>
      <c r="K442" s="81"/>
      <c r="L442" s="81"/>
      <c r="M442" s="81"/>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c r="CE442" s="81"/>
      <c r="CF442" s="81"/>
      <c r="CG442" s="81"/>
      <c r="CH442" s="81"/>
      <c r="CI442" s="81"/>
      <c r="CJ442" s="81"/>
    </row>
    <row r="443" spans="2:88" ht="15.75" customHeight="1">
      <c r="B443" s="80"/>
      <c r="C443" s="80"/>
      <c r="D443" s="81"/>
      <c r="E443" s="81"/>
      <c r="F443" s="81"/>
      <c r="G443" s="81"/>
      <c r="H443" s="81"/>
      <c r="I443" s="81"/>
      <c r="J443" s="81"/>
      <c r="K443" s="81"/>
      <c r="L443" s="81"/>
      <c r="M443" s="81"/>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c r="CE443" s="81"/>
      <c r="CF443" s="81"/>
      <c r="CG443" s="81"/>
      <c r="CH443" s="81"/>
      <c r="CI443" s="81"/>
      <c r="CJ443" s="81"/>
    </row>
    <row r="444" spans="2:88" ht="15.75" customHeight="1">
      <c r="B444" s="80"/>
      <c r="C444" s="80"/>
      <c r="D444" s="81"/>
      <c r="E444" s="81"/>
      <c r="F444" s="81"/>
      <c r="G444" s="81"/>
      <c r="H444" s="81"/>
      <c r="I444" s="81"/>
      <c r="J444" s="81"/>
      <c r="K444" s="81"/>
      <c r="L444" s="81"/>
      <c r="M444" s="81"/>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c r="CE444" s="81"/>
      <c r="CF444" s="81"/>
      <c r="CG444" s="81"/>
      <c r="CH444" s="81"/>
      <c r="CI444" s="81"/>
      <c r="CJ444" s="81"/>
    </row>
    <row r="445" spans="2:88" ht="15.75" customHeight="1">
      <c r="B445" s="80"/>
      <c r="C445" s="80"/>
      <c r="D445" s="81"/>
      <c r="E445" s="81"/>
      <c r="F445" s="81"/>
      <c r="G445" s="81"/>
      <c r="H445" s="81"/>
      <c r="I445" s="81"/>
      <c r="J445" s="81"/>
      <c r="K445" s="81"/>
      <c r="L445" s="81"/>
      <c r="M445" s="81"/>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c r="CE445" s="81"/>
      <c r="CF445" s="81"/>
      <c r="CG445" s="81"/>
      <c r="CH445" s="81"/>
      <c r="CI445" s="81"/>
      <c r="CJ445" s="81"/>
    </row>
    <row r="446" spans="2:88" ht="15.75" customHeight="1">
      <c r="B446" s="80"/>
      <c r="C446" s="80"/>
      <c r="D446" s="81"/>
      <c r="E446" s="81"/>
      <c r="F446" s="81"/>
      <c r="G446" s="81"/>
      <c r="H446" s="81"/>
      <c r="I446" s="81"/>
      <c r="J446" s="81"/>
      <c r="K446" s="81"/>
      <c r="L446" s="81"/>
      <c r="M446" s="81"/>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c r="CE446" s="81"/>
      <c r="CF446" s="81"/>
      <c r="CG446" s="81"/>
      <c r="CH446" s="81"/>
      <c r="CI446" s="81"/>
      <c r="CJ446" s="81"/>
    </row>
    <row r="447" spans="2:88" ht="15.75" customHeight="1">
      <c r="B447" s="80"/>
      <c r="C447" s="80"/>
      <c r="D447" s="81"/>
      <c r="E447" s="81"/>
      <c r="F447" s="81"/>
      <c r="G447" s="81"/>
      <c r="H447" s="81"/>
      <c r="I447" s="81"/>
      <c r="J447" s="81"/>
      <c r="K447" s="81"/>
      <c r="L447" s="81"/>
      <c r="M447" s="81"/>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c r="CE447" s="81"/>
      <c r="CF447" s="81"/>
      <c r="CG447" s="81"/>
      <c r="CH447" s="81"/>
      <c r="CI447" s="81"/>
      <c r="CJ447" s="81"/>
    </row>
    <row r="448" spans="2:88" ht="15.75" customHeight="1">
      <c r="B448" s="80"/>
      <c r="C448" s="80"/>
      <c r="D448" s="81"/>
      <c r="E448" s="81"/>
      <c r="F448" s="81"/>
      <c r="G448" s="81"/>
      <c r="H448" s="81"/>
      <c r="I448" s="81"/>
      <c r="J448" s="81"/>
      <c r="K448" s="81"/>
      <c r="L448" s="81"/>
      <c r="M448" s="81"/>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c r="CE448" s="81"/>
      <c r="CF448" s="81"/>
      <c r="CG448" s="81"/>
      <c r="CH448" s="81"/>
      <c r="CI448" s="81"/>
      <c r="CJ448" s="81"/>
    </row>
    <row r="449" spans="2:88" ht="15.75" customHeight="1">
      <c r="B449" s="80"/>
      <c r="C449" s="80"/>
      <c r="D449" s="81"/>
      <c r="E449" s="81"/>
      <c r="F449" s="81"/>
      <c r="G449" s="81"/>
      <c r="H449" s="81"/>
      <c r="I449" s="81"/>
      <c r="J449" s="81"/>
      <c r="K449" s="81"/>
      <c r="L449" s="81"/>
      <c r="M449" s="81"/>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c r="CE449" s="81"/>
      <c r="CF449" s="81"/>
      <c r="CG449" s="81"/>
      <c r="CH449" s="81"/>
      <c r="CI449" s="81"/>
      <c r="CJ449" s="81"/>
    </row>
    <row r="450" spans="2:88" ht="15.75" customHeight="1">
      <c r="B450" s="80"/>
      <c r="C450" s="80"/>
      <c r="D450" s="81"/>
      <c r="E450" s="81"/>
      <c r="F450" s="81"/>
      <c r="G450" s="81"/>
      <c r="H450" s="81"/>
      <c r="I450" s="81"/>
      <c r="J450" s="81"/>
      <c r="K450" s="81"/>
      <c r="L450" s="81"/>
      <c r="M450" s="81"/>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c r="CE450" s="81"/>
      <c r="CF450" s="81"/>
      <c r="CG450" s="81"/>
      <c r="CH450" s="81"/>
      <c r="CI450" s="81"/>
      <c r="CJ450" s="81"/>
    </row>
    <row r="451" spans="2:88" ht="15.75" customHeight="1">
      <c r="B451" s="80"/>
      <c r="C451" s="80"/>
      <c r="D451" s="81"/>
      <c r="E451" s="81"/>
      <c r="F451" s="81"/>
      <c r="G451" s="81"/>
      <c r="H451" s="81"/>
      <c r="I451" s="81"/>
      <c r="J451" s="81"/>
      <c r="K451" s="81"/>
      <c r="L451" s="81"/>
      <c r="M451" s="81"/>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c r="CE451" s="81"/>
      <c r="CF451" s="81"/>
      <c r="CG451" s="81"/>
      <c r="CH451" s="81"/>
      <c r="CI451" s="81"/>
      <c r="CJ451" s="81"/>
    </row>
    <row r="452" spans="2:88" ht="15.75" customHeight="1">
      <c r="B452" s="80"/>
      <c r="C452" s="80"/>
      <c r="D452" s="81"/>
      <c r="E452" s="81"/>
      <c r="F452" s="81"/>
      <c r="G452" s="81"/>
      <c r="H452" s="81"/>
      <c r="I452" s="81"/>
      <c r="J452" s="81"/>
      <c r="K452" s="81"/>
      <c r="L452" s="81"/>
      <c r="M452" s="81"/>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c r="CE452" s="81"/>
      <c r="CF452" s="81"/>
      <c r="CG452" s="81"/>
      <c r="CH452" s="81"/>
      <c r="CI452" s="81"/>
      <c r="CJ452" s="81"/>
    </row>
    <row r="453" spans="2:88" ht="15.75" customHeight="1">
      <c r="B453" s="80"/>
      <c r="C453" s="80"/>
      <c r="D453" s="81"/>
      <c r="E453" s="81"/>
      <c r="F453" s="81"/>
      <c r="G453" s="81"/>
      <c r="H453" s="81"/>
      <c r="I453" s="81"/>
      <c r="J453" s="81"/>
      <c r="K453" s="81"/>
      <c r="L453" s="81"/>
      <c r="M453" s="81"/>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c r="CE453" s="81"/>
      <c r="CF453" s="81"/>
      <c r="CG453" s="81"/>
      <c r="CH453" s="81"/>
      <c r="CI453" s="81"/>
      <c r="CJ453" s="81"/>
    </row>
    <row r="454" spans="2:88" ht="15.75" customHeight="1">
      <c r="B454" s="80"/>
      <c r="C454" s="80"/>
      <c r="D454" s="81"/>
      <c r="E454" s="81"/>
      <c r="F454" s="81"/>
      <c r="G454" s="81"/>
      <c r="H454" s="81"/>
      <c r="I454" s="81"/>
      <c r="J454" s="81"/>
      <c r="K454" s="81"/>
      <c r="L454" s="81"/>
      <c r="M454" s="81"/>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c r="CE454" s="81"/>
      <c r="CF454" s="81"/>
      <c r="CG454" s="81"/>
      <c r="CH454" s="81"/>
      <c r="CI454" s="81"/>
      <c r="CJ454" s="81"/>
    </row>
    <row r="455" spans="2:88" ht="15.75" customHeight="1">
      <c r="B455" s="80"/>
      <c r="C455" s="80"/>
      <c r="D455" s="81"/>
      <c r="E455" s="81"/>
      <c r="F455" s="81"/>
      <c r="G455" s="81"/>
      <c r="H455" s="81"/>
      <c r="I455" s="81"/>
      <c r="J455" s="81"/>
      <c r="K455" s="81"/>
      <c r="L455" s="81"/>
      <c r="M455" s="81"/>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c r="CE455" s="81"/>
      <c r="CF455" s="81"/>
      <c r="CG455" s="81"/>
      <c r="CH455" s="81"/>
      <c r="CI455" s="81"/>
      <c r="CJ455" s="81"/>
    </row>
    <row r="456" spans="2:88" ht="15.75" customHeight="1">
      <c r="B456" s="80"/>
      <c r="C456" s="80"/>
      <c r="D456" s="81"/>
      <c r="E456" s="81"/>
      <c r="F456" s="81"/>
      <c r="G456" s="81"/>
      <c r="H456" s="81"/>
      <c r="I456" s="81"/>
      <c r="J456" s="81"/>
      <c r="K456" s="81"/>
      <c r="L456" s="81"/>
      <c r="M456" s="81"/>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c r="CE456" s="81"/>
      <c r="CF456" s="81"/>
      <c r="CG456" s="81"/>
      <c r="CH456" s="81"/>
      <c r="CI456" s="81"/>
      <c r="CJ456" s="81"/>
    </row>
    <row r="457" spans="2:88" ht="15.75" customHeight="1">
      <c r="B457" s="80"/>
      <c r="C457" s="80"/>
      <c r="D457" s="81"/>
      <c r="E457" s="81"/>
      <c r="F457" s="81"/>
      <c r="G457" s="81"/>
      <c r="H457" s="81"/>
      <c r="I457" s="81"/>
      <c r="J457" s="81"/>
      <c r="K457" s="81"/>
      <c r="L457" s="81"/>
      <c r="M457" s="81"/>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c r="CE457" s="81"/>
      <c r="CF457" s="81"/>
      <c r="CG457" s="81"/>
      <c r="CH457" s="81"/>
      <c r="CI457" s="81"/>
      <c r="CJ457" s="81"/>
    </row>
    <row r="458" spans="2:88" ht="15.75" customHeight="1">
      <c r="B458" s="80"/>
      <c r="C458" s="80"/>
      <c r="D458" s="81"/>
      <c r="E458" s="81"/>
      <c r="F458" s="81"/>
      <c r="G458" s="81"/>
      <c r="H458" s="81"/>
      <c r="I458" s="81"/>
      <c r="J458" s="81"/>
      <c r="K458" s="81"/>
      <c r="L458" s="81"/>
      <c r="M458" s="81"/>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c r="CE458" s="81"/>
      <c r="CF458" s="81"/>
      <c r="CG458" s="81"/>
      <c r="CH458" s="81"/>
      <c r="CI458" s="81"/>
      <c r="CJ458" s="81"/>
    </row>
    <row r="459" spans="2:88" ht="15.75" customHeight="1">
      <c r="B459" s="80"/>
      <c r="C459" s="80"/>
      <c r="D459" s="81"/>
      <c r="E459" s="81"/>
      <c r="F459" s="81"/>
      <c r="G459" s="81"/>
      <c r="H459" s="81"/>
      <c r="I459" s="81"/>
      <c r="J459" s="81"/>
      <c r="K459" s="81"/>
      <c r="L459" s="81"/>
      <c r="M459" s="81"/>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c r="CE459" s="81"/>
      <c r="CF459" s="81"/>
      <c r="CG459" s="81"/>
      <c r="CH459" s="81"/>
      <c r="CI459" s="81"/>
      <c r="CJ459" s="81"/>
    </row>
    <row r="460" spans="2:88" ht="15.75" customHeight="1">
      <c r="B460" s="80"/>
      <c r="C460" s="80"/>
      <c r="D460" s="81"/>
      <c r="E460" s="81"/>
      <c r="F460" s="81"/>
      <c r="G460" s="81"/>
      <c r="H460" s="81"/>
      <c r="I460" s="81"/>
      <c r="J460" s="81"/>
      <c r="K460" s="81"/>
      <c r="L460" s="81"/>
      <c r="M460" s="81"/>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c r="CE460" s="81"/>
      <c r="CF460" s="81"/>
      <c r="CG460" s="81"/>
      <c r="CH460" s="81"/>
      <c r="CI460" s="81"/>
      <c r="CJ460" s="81"/>
    </row>
    <row r="461" spans="2:88" ht="15.75" customHeight="1">
      <c r="B461" s="80"/>
      <c r="C461" s="80"/>
      <c r="D461" s="81"/>
      <c r="E461" s="81"/>
      <c r="F461" s="81"/>
      <c r="G461" s="81"/>
      <c r="H461" s="81"/>
      <c r="I461" s="81"/>
      <c r="J461" s="81"/>
      <c r="K461" s="81"/>
      <c r="L461" s="81"/>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c r="CE461" s="81"/>
      <c r="CF461" s="81"/>
      <c r="CG461" s="81"/>
      <c r="CH461" s="81"/>
      <c r="CI461" s="81"/>
      <c r="CJ461" s="81"/>
    </row>
    <row r="462" spans="2:88" ht="15.75" customHeight="1">
      <c r="B462" s="80"/>
      <c r="C462" s="80"/>
      <c r="D462" s="81"/>
      <c r="E462" s="81"/>
      <c r="F462" s="81"/>
      <c r="G462" s="81"/>
      <c r="H462" s="81"/>
      <c r="I462" s="81"/>
      <c r="J462" s="81"/>
      <c r="K462" s="81"/>
      <c r="L462" s="81"/>
      <c r="M462" s="81"/>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c r="CE462" s="81"/>
      <c r="CF462" s="81"/>
      <c r="CG462" s="81"/>
      <c r="CH462" s="81"/>
      <c r="CI462" s="81"/>
      <c r="CJ462" s="81"/>
    </row>
    <row r="463" spans="2:88" ht="15.75" customHeight="1">
      <c r="B463" s="80"/>
      <c r="C463" s="80"/>
      <c r="D463" s="81"/>
      <c r="E463" s="81"/>
      <c r="F463" s="81"/>
      <c r="G463" s="81"/>
      <c r="H463" s="81"/>
      <c r="I463" s="81"/>
      <c r="J463" s="81"/>
      <c r="K463" s="81"/>
      <c r="L463" s="81"/>
      <c r="M463" s="81"/>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c r="CE463" s="81"/>
      <c r="CF463" s="81"/>
      <c r="CG463" s="81"/>
      <c r="CH463" s="81"/>
      <c r="CI463" s="81"/>
      <c r="CJ463" s="81"/>
    </row>
    <row r="464" spans="2:88" ht="15.75" customHeight="1">
      <c r="B464" s="80"/>
      <c r="C464" s="80"/>
      <c r="D464" s="81"/>
      <c r="E464" s="81"/>
      <c r="F464" s="81"/>
      <c r="G464" s="81"/>
      <c r="H464" s="81"/>
      <c r="I464" s="81"/>
      <c r="J464" s="81"/>
      <c r="K464" s="81"/>
      <c r="L464" s="81"/>
      <c r="M464" s="81"/>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c r="CE464" s="81"/>
      <c r="CF464" s="81"/>
      <c r="CG464" s="81"/>
      <c r="CH464" s="81"/>
      <c r="CI464" s="81"/>
      <c r="CJ464" s="81"/>
    </row>
    <row r="465" spans="2:88" ht="15.75" customHeight="1">
      <c r="B465" s="80"/>
      <c r="C465" s="80"/>
      <c r="D465" s="81"/>
      <c r="E465" s="81"/>
      <c r="F465" s="81"/>
      <c r="G465" s="81"/>
      <c r="H465" s="81"/>
      <c r="I465" s="81"/>
      <c r="J465" s="81"/>
      <c r="K465" s="81"/>
      <c r="L465" s="81"/>
      <c r="M465" s="81"/>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c r="CE465" s="81"/>
      <c r="CF465" s="81"/>
      <c r="CG465" s="81"/>
      <c r="CH465" s="81"/>
      <c r="CI465" s="81"/>
      <c r="CJ465" s="81"/>
    </row>
    <row r="466" spans="2:88" ht="15.75" customHeight="1">
      <c r="B466" s="80"/>
      <c r="C466" s="80"/>
      <c r="D466" s="81"/>
      <c r="E466" s="81"/>
      <c r="F466" s="81"/>
      <c r="G466" s="81"/>
      <c r="H466" s="81"/>
      <c r="I466" s="81"/>
      <c r="J466" s="81"/>
      <c r="K466" s="81"/>
      <c r="L466" s="81"/>
      <c r="M466" s="81"/>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c r="CE466" s="81"/>
      <c r="CF466" s="81"/>
      <c r="CG466" s="81"/>
      <c r="CH466" s="81"/>
      <c r="CI466" s="81"/>
      <c r="CJ466" s="81"/>
    </row>
    <row r="467" spans="2:88" ht="15.75" customHeight="1">
      <c r="B467" s="80"/>
      <c r="C467" s="80"/>
      <c r="D467" s="81"/>
      <c r="E467" s="81"/>
      <c r="F467" s="81"/>
      <c r="G467" s="81"/>
      <c r="H467" s="81"/>
      <c r="I467" s="81"/>
      <c r="J467" s="81"/>
      <c r="K467" s="81"/>
      <c r="L467" s="81"/>
      <c r="M467" s="81"/>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c r="CE467" s="81"/>
      <c r="CF467" s="81"/>
      <c r="CG467" s="81"/>
      <c r="CH467" s="81"/>
      <c r="CI467" s="81"/>
      <c r="CJ467" s="81"/>
    </row>
    <row r="468" spans="2:88" ht="15.75" customHeight="1">
      <c r="B468" s="80"/>
      <c r="C468" s="80"/>
      <c r="D468" s="81"/>
      <c r="E468" s="81"/>
      <c r="F468" s="81"/>
      <c r="G468" s="81"/>
      <c r="H468" s="81"/>
      <c r="I468" s="81"/>
      <c r="J468" s="81"/>
      <c r="K468" s="81"/>
      <c r="L468" s="81"/>
      <c r="M468" s="81"/>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c r="CE468" s="81"/>
      <c r="CF468" s="81"/>
      <c r="CG468" s="81"/>
      <c r="CH468" s="81"/>
      <c r="CI468" s="81"/>
      <c r="CJ468" s="81"/>
    </row>
    <row r="469" spans="2:88" ht="15.75" customHeight="1">
      <c r="B469" s="80"/>
      <c r="C469" s="80"/>
      <c r="D469" s="81"/>
      <c r="E469" s="81"/>
      <c r="F469" s="81"/>
      <c r="G469" s="81"/>
      <c r="H469" s="81"/>
      <c r="I469" s="81"/>
      <c r="J469" s="81"/>
      <c r="K469" s="81"/>
      <c r="L469" s="81"/>
      <c r="M469" s="81"/>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c r="CE469" s="81"/>
      <c r="CF469" s="81"/>
      <c r="CG469" s="81"/>
      <c r="CH469" s="81"/>
      <c r="CI469" s="81"/>
      <c r="CJ469" s="81"/>
    </row>
    <row r="470" spans="2:88" ht="15.75" customHeight="1">
      <c r="B470" s="80"/>
      <c r="C470" s="80"/>
      <c r="D470" s="81"/>
      <c r="E470" s="81"/>
      <c r="F470" s="81"/>
      <c r="G470" s="81"/>
      <c r="H470" s="81"/>
      <c r="I470" s="81"/>
      <c r="J470" s="81"/>
      <c r="K470" s="81"/>
      <c r="L470" s="81"/>
      <c r="M470" s="81"/>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c r="CE470" s="81"/>
      <c r="CF470" s="81"/>
      <c r="CG470" s="81"/>
      <c r="CH470" s="81"/>
      <c r="CI470" s="81"/>
      <c r="CJ470" s="81"/>
    </row>
    <row r="471" spans="2:88" ht="15.75" customHeight="1">
      <c r="B471" s="80"/>
      <c r="C471" s="80"/>
      <c r="D471" s="81"/>
      <c r="E471" s="81"/>
      <c r="F471" s="81"/>
      <c r="G471" s="81"/>
      <c r="H471" s="81"/>
      <c r="I471" s="81"/>
      <c r="J471" s="81"/>
      <c r="K471" s="81"/>
      <c r="L471" s="81"/>
      <c r="M471" s="81"/>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c r="CE471" s="81"/>
      <c r="CF471" s="81"/>
      <c r="CG471" s="81"/>
      <c r="CH471" s="81"/>
      <c r="CI471" s="81"/>
      <c r="CJ471" s="81"/>
    </row>
    <row r="472" spans="2:88" ht="15.75" customHeight="1">
      <c r="B472" s="80"/>
      <c r="C472" s="80"/>
      <c r="D472" s="81"/>
      <c r="E472" s="81"/>
      <c r="F472" s="81"/>
      <c r="G472" s="81"/>
      <c r="H472" s="81"/>
      <c r="I472" s="81"/>
      <c r="J472" s="81"/>
      <c r="K472" s="81"/>
      <c r="L472" s="81"/>
      <c r="M472" s="81"/>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c r="CE472" s="81"/>
      <c r="CF472" s="81"/>
      <c r="CG472" s="81"/>
      <c r="CH472" s="81"/>
      <c r="CI472" s="81"/>
      <c r="CJ472" s="81"/>
    </row>
    <row r="473" spans="2:88" ht="15.75" customHeight="1">
      <c r="B473" s="80"/>
      <c r="C473" s="80"/>
      <c r="D473" s="81"/>
      <c r="E473" s="81"/>
      <c r="F473" s="81"/>
      <c r="G473" s="81"/>
      <c r="H473" s="81"/>
      <c r="I473" s="81"/>
      <c r="J473" s="81"/>
      <c r="K473" s="81"/>
      <c r="L473" s="81"/>
      <c r="M473" s="81"/>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c r="CE473" s="81"/>
      <c r="CF473" s="81"/>
      <c r="CG473" s="81"/>
      <c r="CH473" s="81"/>
      <c r="CI473" s="81"/>
      <c r="CJ473" s="81"/>
    </row>
    <row r="474" spans="2:88" ht="15.75" customHeight="1">
      <c r="B474" s="80"/>
      <c r="C474" s="80"/>
      <c r="D474" s="81"/>
      <c r="E474" s="81"/>
      <c r="F474" s="81"/>
      <c r="G474" s="81"/>
      <c r="H474" s="81"/>
      <c r="I474" s="81"/>
      <c r="J474" s="81"/>
      <c r="K474" s="81"/>
      <c r="L474" s="81"/>
      <c r="M474" s="81"/>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c r="CE474" s="81"/>
      <c r="CF474" s="81"/>
      <c r="CG474" s="81"/>
      <c r="CH474" s="81"/>
      <c r="CI474" s="81"/>
      <c r="CJ474" s="81"/>
    </row>
    <row r="475" spans="2:88" ht="15.75" customHeight="1">
      <c r="B475" s="80"/>
      <c r="C475" s="80"/>
      <c r="D475" s="81"/>
      <c r="E475" s="81"/>
      <c r="F475" s="81"/>
      <c r="G475" s="81"/>
      <c r="H475" s="81"/>
      <c r="I475" s="81"/>
      <c r="J475" s="81"/>
      <c r="K475" s="81"/>
      <c r="L475" s="81"/>
      <c r="M475" s="81"/>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c r="CE475" s="81"/>
      <c r="CF475" s="81"/>
      <c r="CG475" s="81"/>
      <c r="CH475" s="81"/>
      <c r="CI475" s="81"/>
      <c r="CJ475" s="81"/>
    </row>
    <row r="476" spans="2:88" ht="15.75" customHeight="1">
      <c r="B476" s="80"/>
      <c r="C476" s="80"/>
      <c r="D476" s="81"/>
      <c r="E476" s="81"/>
      <c r="F476" s="81"/>
      <c r="G476" s="81"/>
      <c r="H476" s="81"/>
      <c r="I476" s="81"/>
      <c r="J476" s="81"/>
      <c r="K476" s="81"/>
      <c r="L476" s="81"/>
      <c r="M476" s="81"/>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c r="CE476" s="81"/>
      <c r="CF476" s="81"/>
      <c r="CG476" s="81"/>
      <c r="CH476" s="81"/>
      <c r="CI476" s="81"/>
      <c r="CJ476" s="81"/>
    </row>
    <row r="477" spans="2:88" ht="15.75" customHeight="1">
      <c r="B477" s="80"/>
      <c r="C477" s="80"/>
      <c r="D477" s="81"/>
      <c r="E477" s="81"/>
      <c r="F477" s="81"/>
      <c r="G477" s="81"/>
      <c r="H477" s="81"/>
      <c r="I477" s="81"/>
      <c r="J477" s="81"/>
      <c r="K477" s="81"/>
      <c r="L477" s="81"/>
      <c r="M477" s="81"/>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c r="CE477" s="81"/>
      <c r="CF477" s="81"/>
      <c r="CG477" s="81"/>
      <c r="CH477" s="81"/>
      <c r="CI477" s="81"/>
      <c r="CJ477" s="81"/>
    </row>
    <row r="478" spans="2:88" ht="15.75" customHeight="1">
      <c r="B478" s="80"/>
      <c r="C478" s="80"/>
      <c r="D478" s="81"/>
      <c r="E478" s="81"/>
      <c r="F478" s="81"/>
      <c r="G478" s="81"/>
      <c r="H478" s="81"/>
      <c r="I478" s="81"/>
      <c r="J478" s="81"/>
      <c r="K478" s="81"/>
      <c r="L478" s="81"/>
      <c r="M478" s="81"/>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c r="CE478" s="81"/>
      <c r="CF478" s="81"/>
      <c r="CG478" s="81"/>
      <c r="CH478" s="81"/>
      <c r="CI478" s="81"/>
      <c r="CJ478" s="81"/>
    </row>
    <row r="479" spans="2:88" ht="15.75" customHeight="1">
      <c r="B479" s="80"/>
      <c r="C479" s="80"/>
      <c r="D479" s="81"/>
      <c r="E479" s="81"/>
      <c r="F479" s="81"/>
      <c r="G479" s="81"/>
      <c r="H479" s="81"/>
      <c r="I479" s="81"/>
      <c r="J479" s="81"/>
      <c r="K479" s="81"/>
      <c r="L479" s="81"/>
      <c r="M479" s="81"/>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c r="CE479" s="81"/>
      <c r="CF479" s="81"/>
      <c r="CG479" s="81"/>
      <c r="CH479" s="81"/>
      <c r="CI479" s="81"/>
      <c r="CJ479" s="81"/>
    </row>
    <row r="480" spans="2:88" ht="15.75" customHeight="1">
      <c r="B480" s="80"/>
      <c r="C480" s="80"/>
      <c r="D480" s="81"/>
      <c r="E480" s="81"/>
      <c r="F480" s="81"/>
      <c r="G480" s="81"/>
      <c r="H480" s="81"/>
      <c r="I480" s="81"/>
      <c r="J480" s="81"/>
      <c r="K480" s="81"/>
      <c r="L480" s="81"/>
      <c r="M480" s="81"/>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c r="CE480" s="81"/>
      <c r="CF480" s="81"/>
      <c r="CG480" s="81"/>
      <c r="CH480" s="81"/>
      <c r="CI480" s="81"/>
      <c r="CJ480" s="81"/>
    </row>
    <row r="481" spans="2:88" ht="15.75" customHeight="1">
      <c r="B481" s="80"/>
      <c r="C481" s="80"/>
      <c r="D481" s="81"/>
      <c r="E481" s="81"/>
      <c r="F481" s="81"/>
      <c r="G481" s="81"/>
      <c r="H481" s="81"/>
      <c r="I481" s="81"/>
      <c r="J481" s="81"/>
      <c r="K481" s="81"/>
      <c r="L481" s="81"/>
      <c r="M481" s="81"/>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c r="CE481" s="81"/>
      <c r="CF481" s="81"/>
      <c r="CG481" s="81"/>
      <c r="CH481" s="81"/>
      <c r="CI481" s="81"/>
      <c r="CJ481" s="81"/>
    </row>
    <row r="482" spans="2:88" ht="15.75" customHeight="1">
      <c r="B482" s="80"/>
      <c r="C482" s="80"/>
      <c r="D482" s="81"/>
      <c r="E482" s="81"/>
      <c r="F482" s="81"/>
      <c r="G482" s="81"/>
      <c r="H482" s="81"/>
      <c r="I482" s="81"/>
      <c r="J482" s="81"/>
      <c r="K482" s="81"/>
      <c r="L482" s="81"/>
      <c r="M482" s="81"/>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c r="CE482" s="81"/>
      <c r="CF482" s="81"/>
      <c r="CG482" s="81"/>
      <c r="CH482" s="81"/>
      <c r="CI482" s="81"/>
      <c r="CJ482" s="81"/>
    </row>
    <row r="483" spans="2:88" ht="15.75" customHeight="1">
      <c r="B483" s="80"/>
      <c r="C483" s="80"/>
      <c r="D483" s="81"/>
      <c r="E483" s="81"/>
      <c r="F483" s="81"/>
      <c r="G483" s="81"/>
      <c r="H483" s="81"/>
      <c r="I483" s="81"/>
      <c r="J483" s="81"/>
      <c r="K483" s="81"/>
      <c r="L483" s="81"/>
      <c r="M483" s="81"/>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c r="CE483" s="81"/>
      <c r="CF483" s="81"/>
      <c r="CG483" s="81"/>
      <c r="CH483" s="81"/>
      <c r="CI483" s="81"/>
      <c r="CJ483" s="81"/>
    </row>
    <row r="484" spans="2:88" ht="15.75" customHeight="1">
      <c r="B484" s="80"/>
      <c r="C484" s="80"/>
      <c r="D484" s="81"/>
      <c r="E484" s="81"/>
      <c r="F484" s="81"/>
      <c r="G484" s="81"/>
      <c r="H484" s="81"/>
      <c r="I484" s="81"/>
      <c r="J484" s="81"/>
      <c r="K484" s="81"/>
      <c r="L484" s="81"/>
      <c r="M484" s="81"/>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c r="CE484" s="81"/>
      <c r="CF484" s="81"/>
      <c r="CG484" s="81"/>
      <c r="CH484" s="81"/>
      <c r="CI484" s="81"/>
      <c r="CJ484" s="81"/>
    </row>
    <row r="485" spans="2:88" ht="15.75" customHeight="1">
      <c r="B485" s="80"/>
      <c r="C485" s="80"/>
      <c r="D485" s="81"/>
      <c r="E485" s="81"/>
      <c r="F485" s="81"/>
      <c r="G485" s="81"/>
      <c r="H485" s="81"/>
      <c r="I485" s="81"/>
      <c r="J485" s="81"/>
      <c r="K485" s="81"/>
      <c r="L485" s="81"/>
      <c r="M485" s="81"/>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c r="CE485" s="81"/>
      <c r="CF485" s="81"/>
      <c r="CG485" s="81"/>
      <c r="CH485" s="81"/>
      <c r="CI485" s="81"/>
      <c r="CJ485" s="81"/>
    </row>
    <row r="486" spans="2:88" ht="15.75" customHeight="1">
      <c r="B486" s="80"/>
      <c r="C486" s="80"/>
      <c r="D486" s="81"/>
      <c r="E486" s="81"/>
      <c r="F486" s="81"/>
      <c r="G486" s="81"/>
      <c r="H486" s="81"/>
      <c r="I486" s="81"/>
      <c r="J486" s="81"/>
      <c r="K486" s="81"/>
      <c r="L486" s="81"/>
      <c r="M486" s="81"/>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c r="CE486" s="81"/>
      <c r="CF486" s="81"/>
      <c r="CG486" s="81"/>
      <c r="CH486" s="81"/>
      <c r="CI486" s="81"/>
      <c r="CJ486" s="81"/>
    </row>
    <row r="487" spans="2:88" ht="15.75" customHeight="1">
      <c r="B487" s="80"/>
      <c r="C487" s="80"/>
      <c r="D487" s="81"/>
      <c r="E487" s="81"/>
      <c r="F487" s="81"/>
      <c r="G487" s="81"/>
      <c r="H487" s="81"/>
      <c r="I487" s="81"/>
      <c r="J487" s="81"/>
      <c r="K487" s="81"/>
      <c r="L487" s="81"/>
      <c r="M487" s="81"/>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c r="CE487" s="81"/>
      <c r="CF487" s="81"/>
      <c r="CG487" s="81"/>
      <c r="CH487" s="81"/>
      <c r="CI487" s="81"/>
      <c r="CJ487" s="81"/>
    </row>
    <row r="488" spans="2:88" ht="15.75" customHeight="1">
      <c r="B488" s="80"/>
      <c r="C488" s="80"/>
      <c r="D488" s="81"/>
      <c r="E488" s="81"/>
      <c r="F488" s="81"/>
      <c r="G488" s="81"/>
      <c r="H488" s="81"/>
      <c r="I488" s="81"/>
      <c r="J488" s="81"/>
      <c r="K488" s="81"/>
      <c r="L488" s="81"/>
      <c r="M488" s="81"/>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c r="CE488" s="81"/>
      <c r="CF488" s="81"/>
      <c r="CG488" s="81"/>
      <c r="CH488" s="81"/>
      <c r="CI488" s="81"/>
      <c r="CJ488" s="81"/>
    </row>
    <row r="489" spans="2:88" ht="15.75" customHeight="1">
      <c r="B489" s="80"/>
      <c r="C489" s="80"/>
      <c r="D489" s="81"/>
      <c r="E489" s="81"/>
      <c r="F489" s="81"/>
      <c r="G489" s="81"/>
      <c r="H489" s="81"/>
      <c r="I489" s="81"/>
      <c r="J489" s="81"/>
      <c r="K489" s="81"/>
      <c r="L489" s="81"/>
      <c r="M489" s="81"/>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c r="CE489" s="81"/>
      <c r="CF489" s="81"/>
      <c r="CG489" s="81"/>
      <c r="CH489" s="81"/>
      <c r="CI489" s="81"/>
      <c r="CJ489" s="81"/>
    </row>
    <row r="490" spans="2:88" ht="15.75" customHeight="1">
      <c r="B490" s="80"/>
      <c r="C490" s="80"/>
      <c r="D490" s="81"/>
      <c r="E490" s="81"/>
      <c r="F490" s="81"/>
      <c r="G490" s="81"/>
      <c r="H490" s="81"/>
      <c r="I490" s="81"/>
      <c r="J490" s="81"/>
      <c r="K490" s="81"/>
      <c r="L490" s="81"/>
      <c r="M490" s="81"/>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c r="CE490" s="81"/>
      <c r="CF490" s="81"/>
      <c r="CG490" s="81"/>
      <c r="CH490" s="81"/>
      <c r="CI490" s="81"/>
      <c r="CJ490" s="81"/>
    </row>
    <row r="491" spans="2:88" ht="15.75" customHeight="1">
      <c r="B491" s="80"/>
      <c r="C491" s="80"/>
      <c r="D491" s="81"/>
      <c r="E491" s="81"/>
      <c r="F491" s="81"/>
      <c r="G491" s="81"/>
      <c r="H491" s="81"/>
      <c r="I491" s="81"/>
      <c r="J491" s="81"/>
      <c r="K491" s="81"/>
      <c r="L491" s="81"/>
      <c r="M491" s="81"/>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c r="CE491" s="81"/>
      <c r="CF491" s="81"/>
      <c r="CG491" s="81"/>
      <c r="CH491" s="81"/>
      <c r="CI491" s="81"/>
      <c r="CJ491" s="81"/>
    </row>
    <row r="492" spans="2:88" ht="15.75" customHeight="1">
      <c r="B492" s="80"/>
      <c r="C492" s="80"/>
      <c r="D492" s="81"/>
      <c r="E492" s="81"/>
      <c r="F492" s="81"/>
      <c r="G492" s="81"/>
      <c r="H492" s="81"/>
      <c r="I492" s="81"/>
      <c r="J492" s="81"/>
      <c r="K492" s="81"/>
      <c r="L492" s="81"/>
      <c r="M492" s="81"/>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c r="CE492" s="81"/>
      <c r="CF492" s="81"/>
      <c r="CG492" s="81"/>
      <c r="CH492" s="81"/>
      <c r="CI492" s="81"/>
      <c r="CJ492" s="81"/>
    </row>
    <row r="493" spans="2:88" ht="15.75" customHeight="1">
      <c r="B493" s="80"/>
      <c r="C493" s="80"/>
      <c r="D493" s="81"/>
      <c r="E493" s="81"/>
      <c r="F493" s="81"/>
      <c r="G493" s="81"/>
      <c r="H493" s="81"/>
      <c r="I493" s="81"/>
      <c r="J493" s="81"/>
      <c r="K493" s="81"/>
      <c r="L493" s="81"/>
      <c r="M493" s="81"/>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c r="CE493" s="81"/>
      <c r="CF493" s="81"/>
      <c r="CG493" s="81"/>
      <c r="CH493" s="81"/>
      <c r="CI493" s="81"/>
      <c r="CJ493" s="81"/>
    </row>
    <row r="494" spans="2:88" ht="15.75" customHeight="1">
      <c r="B494" s="80"/>
      <c r="C494" s="80"/>
      <c r="D494" s="81"/>
      <c r="E494" s="81"/>
      <c r="F494" s="81"/>
      <c r="G494" s="81"/>
      <c r="H494" s="81"/>
      <c r="I494" s="81"/>
      <c r="J494" s="81"/>
      <c r="K494" s="81"/>
      <c r="L494" s="81"/>
      <c r="M494" s="81"/>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c r="CE494" s="81"/>
      <c r="CF494" s="81"/>
      <c r="CG494" s="81"/>
      <c r="CH494" s="81"/>
      <c r="CI494" s="81"/>
      <c r="CJ494" s="81"/>
    </row>
    <row r="495" spans="2:88" ht="15.75" customHeight="1">
      <c r="B495" s="80"/>
      <c r="C495" s="80"/>
      <c r="D495" s="81"/>
      <c r="E495" s="81"/>
      <c r="F495" s="81"/>
      <c r="G495" s="81"/>
      <c r="H495" s="81"/>
      <c r="I495" s="81"/>
      <c r="J495" s="81"/>
      <c r="K495" s="81"/>
      <c r="L495" s="81"/>
      <c r="M495" s="81"/>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c r="CE495" s="81"/>
      <c r="CF495" s="81"/>
      <c r="CG495" s="81"/>
      <c r="CH495" s="81"/>
      <c r="CI495" s="81"/>
      <c r="CJ495" s="81"/>
    </row>
    <row r="496" spans="2:88" ht="15.75" customHeight="1">
      <c r="B496" s="80"/>
      <c r="C496" s="80"/>
      <c r="D496" s="81"/>
      <c r="E496" s="81"/>
      <c r="F496" s="81"/>
      <c r="G496" s="81"/>
      <c r="H496" s="81"/>
      <c r="I496" s="81"/>
      <c r="J496" s="81"/>
      <c r="K496" s="81"/>
      <c r="L496" s="81"/>
      <c r="M496" s="81"/>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c r="CE496" s="81"/>
      <c r="CF496" s="81"/>
      <c r="CG496" s="81"/>
      <c r="CH496" s="81"/>
      <c r="CI496" s="81"/>
      <c r="CJ496" s="81"/>
    </row>
    <row r="497" spans="2:88" ht="15.75" customHeight="1">
      <c r="B497" s="80"/>
      <c r="C497" s="80"/>
      <c r="D497" s="81"/>
      <c r="E497" s="81"/>
      <c r="F497" s="81"/>
      <c r="G497" s="81"/>
      <c r="H497" s="81"/>
      <c r="I497" s="81"/>
      <c r="J497" s="81"/>
      <c r="K497" s="81"/>
      <c r="L497" s="81"/>
      <c r="M497" s="81"/>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c r="CE497" s="81"/>
      <c r="CF497" s="81"/>
      <c r="CG497" s="81"/>
      <c r="CH497" s="81"/>
      <c r="CI497" s="81"/>
      <c r="CJ497" s="81"/>
    </row>
    <row r="498" spans="2:88" ht="15.75" customHeight="1">
      <c r="B498" s="80"/>
      <c r="C498" s="80"/>
      <c r="D498" s="81"/>
      <c r="E498" s="81"/>
      <c r="F498" s="81"/>
      <c r="G498" s="81"/>
      <c r="H498" s="81"/>
      <c r="I498" s="81"/>
      <c r="J498" s="81"/>
      <c r="K498" s="81"/>
      <c r="L498" s="81"/>
      <c r="M498" s="81"/>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c r="CE498" s="81"/>
      <c r="CF498" s="81"/>
      <c r="CG498" s="81"/>
      <c r="CH498" s="81"/>
      <c r="CI498" s="81"/>
      <c r="CJ498" s="81"/>
    </row>
    <row r="499" spans="2:88" ht="15.75" customHeight="1">
      <c r="B499" s="80"/>
      <c r="C499" s="80"/>
      <c r="D499" s="81"/>
      <c r="E499" s="81"/>
      <c r="F499" s="81"/>
      <c r="G499" s="81"/>
      <c r="H499" s="81"/>
      <c r="I499" s="81"/>
      <c r="J499" s="81"/>
      <c r="K499" s="81"/>
      <c r="L499" s="81"/>
      <c r="M499" s="81"/>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c r="CE499" s="81"/>
      <c r="CF499" s="81"/>
      <c r="CG499" s="81"/>
      <c r="CH499" s="81"/>
      <c r="CI499" s="81"/>
      <c r="CJ499" s="81"/>
    </row>
    <row r="500" spans="2:88" ht="15.75" customHeight="1">
      <c r="B500" s="80"/>
      <c r="C500" s="80"/>
      <c r="D500" s="81"/>
      <c r="E500" s="81"/>
      <c r="F500" s="81"/>
      <c r="G500" s="81"/>
      <c r="H500" s="81"/>
      <c r="I500" s="81"/>
      <c r="J500" s="81"/>
      <c r="K500" s="81"/>
      <c r="L500" s="81"/>
      <c r="M500" s="81"/>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c r="CE500" s="81"/>
      <c r="CF500" s="81"/>
      <c r="CG500" s="81"/>
      <c r="CH500" s="81"/>
      <c r="CI500" s="81"/>
      <c r="CJ500" s="81"/>
    </row>
    <row r="501" spans="2:88" ht="15.75" customHeight="1">
      <c r="B501" s="80"/>
      <c r="C501" s="80"/>
      <c r="D501" s="81"/>
      <c r="E501" s="81"/>
      <c r="F501" s="81"/>
      <c r="G501" s="81"/>
      <c r="H501" s="81"/>
      <c r="I501" s="81"/>
      <c r="J501" s="81"/>
      <c r="K501" s="81"/>
      <c r="L501" s="81"/>
      <c r="M501" s="81"/>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c r="CE501" s="81"/>
      <c r="CF501" s="81"/>
      <c r="CG501" s="81"/>
      <c r="CH501" s="81"/>
      <c r="CI501" s="81"/>
      <c r="CJ501" s="81"/>
    </row>
    <row r="502" spans="2:88" ht="15.75" customHeight="1">
      <c r="B502" s="80"/>
      <c r="C502" s="80"/>
      <c r="D502" s="81"/>
      <c r="E502" s="81"/>
      <c r="F502" s="81"/>
      <c r="G502" s="81"/>
      <c r="H502" s="81"/>
      <c r="I502" s="81"/>
      <c r="J502" s="81"/>
      <c r="K502" s="81"/>
      <c r="L502" s="81"/>
      <c r="M502" s="81"/>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c r="CE502" s="81"/>
      <c r="CF502" s="81"/>
      <c r="CG502" s="81"/>
      <c r="CH502" s="81"/>
      <c r="CI502" s="81"/>
      <c r="CJ502" s="81"/>
    </row>
    <row r="503" spans="2:88" ht="15.75" customHeight="1">
      <c r="B503" s="80"/>
      <c r="C503" s="80"/>
      <c r="D503" s="81"/>
      <c r="E503" s="81"/>
      <c r="F503" s="81"/>
      <c r="G503" s="81"/>
      <c r="H503" s="81"/>
      <c r="I503" s="81"/>
      <c r="J503" s="81"/>
      <c r="K503" s="81"/>
      <c r="L503" s="81"/>
      <c r="M503" s="81"/>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c r="CE503" s="81"/>
      <c r="CF503" s="81"/>
      <c r="CG503" s="81"/>
      <c r="CH503" s="81"/>
      <c r="CI503" s="81"/>
      <c r="CJ503" s="81"/>
    </row>
    <row r="504" spans="2:88" ht="15.75" customHeight="1">
      <c r="B504" s="80"/>
      <c r="C504" s="80"/>
      <c r="D504" s="81"/>
      <c r="E504" s="81"/>
      <c r="F504" s="81"/>
      <c r="G504" s="81"/>
      <c r="H504" s="81"/>
      <c r="I504" s="81"/>
      <c r="J504" s="81"/>
      <c r="K504" s="81"/>
      <c r="L504" s="81"/>
      <c r="M504" s="81"/>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c r="CE504" s="81"/>
      <c r="CF504" s="81"/>
      <c r="CG504" s="81"/>
      <c r="CH504" s="81"/>
      <c r="CI504" s="81"/>
      <c r="CJ504" s="81"/>
    </row>
    <row r="505" spans="2:88" ht="15.75" customHeight="1">
      <c r="B505" s="80"/>
      <c r="C505" s="80"/>
      <c r="D505" s="81"/>
      <c r="E505" s="81"/>
      <c r="F505" s="81"/>
      <c r="G505" s="81"/>
      <c r="H505" s="81"/>
      <c r="I505" s="81"/>
      <c r="J505" s="81"/>
      <c r="K505" s="81"/>
      <c r="L505" s="81"/>
      <c r="M505" s="81"/>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c r="CE505" s="81"/>
      <c r="CF505" s="81"/>
      <c r="CG505" s="81"/>
      <c r="CH505" s="81"/>
      <c r="CI505" s="81"/>
      <c r="CJ505" s="81"/>
    </row>
    <row r="506" spans="2:88" ht="15.75" customHeight="1">
      <c r="B506" s="80"/>
      <c r="C506" s="80"/>
      <c r="D506" s="81"/>
      <c r="E506" s="81"/>
      <c r="F506" s="81"/>
      <c r="G506" s="81"/>
      <c r="H506" s="81"/>
      <c r="I506" s="81"/>
      <c r="J506" s="81"/>
      <c r="K506" s="81"/>
      <c r="L506" s="81"/>
      <c r="M506" s="81"/>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c r="CE506" s="81"/>
      <c r="CF506" s="81"/>
      <c r="CG506" s="81"/>
      <c r="CH506" s="81"/>
      <c r="CI506" s="81"/>
      <c r="CJ506" s="81"/>
    </row>
    <row r="507" spans="2:88" ht="15.75" customHeight="1">
      <c r="B507" s="80"/>
      <c r="C507" s="80"/>
      <c r="D507" s="81"/>
      <c r="E507" s="81"/>
      <c r="F507" s="81"/>
      <c r="G507" s="81"/>
      <c r="H507" s="81"/>
      <c r="I507" s="81"/>
      <c r="J507" s="81"/>
      <c r="K507" s="81"/>
      <c r="L507" s="81"/>
      <c r="M507" s="81"/>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c r="CE507" s="81"/>
      <c r="CF507" s="81"/>
      <c r="CG507" s="81"/>
      <c r="CH507" s="81"/>
      <c r="CI507" s="81"/>
      <c r="CJ507" s="81"/>
    </row>
    <row r="508" spans="2:88" ht="15.75" customHeight="1">
      <c r="B508" s="80"/>
      <c r="C508" s="80"/>
      <c r="D508" s="81"/>
      <c r="E508" s="81"/>
      <c r="F508" s="81"/>
      <c r="G508" s="81"/>
      <c r="H508" s="81"/>
      <c r="I508" s="81"/>
      <c r="J508" s="81"/>
      <c r="K508" s="81"/>
      <c r="L508" s="81"/>
      <c r="M508" s="81"/>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c r="CE508" s="81"/>
      <c r="CF508" s="81"/>
      <c r="CG508" s="81"/>
      <c r="CH508" s="81"/>
      <c r="CI508" s="81"/>
      <c r="CJ508" s="81"/>
    </row>
    <row r="509" spans="2:88" ht="15.75" customHeight="1">
      <c r="B509" s="80"/>
      <c r="C509" s="80"/>
      <c r="D509" s="81"/>
      <c r="E509" s="81"/>
      <c r="F509" s="81"/>
      <c r="G509" s="81"/>
      <c r="H509" s="81"/>
      <c r="I509" s="81"/>
      <c r="J509" s="81"/>
      <c r="K509" s="81"/>
      <c r="L509" s="81"/>
      <c r="M509" s="81"/>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c r="CE509" s="81"/>
      <c r="CF509" s="81"/>
      <c r="CG509" s="81"/>
      <c r="CH509" s="81"/>
      <c r="CI509" s="81"/>
      <c r="CJ509" s="81"/>
    </row>
    <row r="510" spans="2:88" ht="15.75" customHeight="1">
      <c r="B510" s="80"/>
      <c r="C510" s="80"/>
      <c r="D510" s="81"/>
      <c r="E510" s="81"/>
      <c r="F510" s="81"/>
      <c r="G510" s="81"/>
      <c r="H510" s="81"/>
      <c r="I510" s="81"/>
      <c r="J510" s="81"/>
      <c r="K510" s="81"/>
      <c r="L510" s="81"/>
      <c r="M510" s="81"/>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c r="CE510" s="81"/>
      <c r="CF510" s="81"/>
      <c r="CG510" s="81"/>
      <c r="CH510" s="81"/>
      <c r="CI510" s="81"/>
      <c r="CJ510" s="81"/>
    </row>
    <row r="511" spans="2:88" ht="15.75" customHeight="1">
      <c r="B511" s="80"/>
      <c r="C511" s="80"/>
      <c r="D511" s="81"/>
      <c r="E511" s="81"/>
      <c r="F511" s="81"/>
      <c r="G511" s="81"/>
      <c r="H511" s="81"/>
      <c r="I511" s="81"/>
      <c r="J511" s="81"/>
      <c r="K511" s="81"/>
      <c r="L511" s="81"/>
      <c r="M511" s="81"/>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c r="CE511" s="81"/>
      <c r="CF511" s="81"/>
      <c r="CG511" s="81"/>
      <c r="CH511" s="81"/>
      <c r="CI511" s="81"/>
      <c r="CJ511" s="81"/>
    </row>
    <row r="512" spans="2:88" ht="15.75" customHeight="1">
      <c r="B512" s="80"/>
      <c r="C512" s="80"/>
      <c r="D512" s="81"/>
      <c r="E512" s="81"/>
      <c r="F512" s="81"/>
      <c r="G512" s="81"/>
      <c r="H512" s="81"/>
      <c r="I512" s="81"/>
      <c r="J512" s="81"/>
      <c r="K512" s="81"/>
      <c r="L512" s="81"/>
      <c r="M512" s="81"/>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c r="CE512" s="81"/>
      <c r="CF512" s="81"/>
      <c r="CG512" s="81"/>
      <c r="CH512" s="81"/>
      <c r="CI512" s="81"/>
      <c r="CJ512" s="81"/>
    </row>
    <row r="513" spans="2:88" ht="15.75" customHeight="1">
      <c r="B513" s="80"/>
      <c r="C513" s="80"/>
      <c r="D513" s="81"/>
      <c r="E513" s="81"/>
      <c r="F513" s="81"/>
      <c r="G513" s="81"/>
      <c r="H513" s="81"/>
      <c r="I513" s="81"/>
      <c r="J513" s="81"/>
      <c r="K513" s="81"/>
      <c r="L513" s="81"/>
      <c r="M513" s="81"/>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c r="CE513" s="81"/>
      <c r="CF513" s="81"/>
      <c r="CG513" s="81"/>
      <c r="CH513" s="81"/>
      <c r="CI513" s="81"/>
      <c r="CJ513" s="81"/>
    </row>
    <row r="514" spans="2:88" ht="15.75" customHeight="1">
      <c r="B514" s="80"/>
      <c r="C514" s="80"/>
      <c r="D514" s="81"/>
      <c r="E514" s="81"/>
      <c r="F514" s="81"/>
      <c r="G514" s="81"/>
      <c r="H514" s="81"/>
      <c r="I514" s="81"/>
      <c r="J514" s="81"/>
      <c r="K514" s="81"/>
      <c r="L514" s="81"/>
      <c r="M514" s="81"/>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c r="CE514" s="81"/>
      <c r="CF514" s="81"/>
      <c r="CG514" s="81"/>
      <c r="CH514" s="81"/>
      <c r="CI514" s="81"/>
      <c r="CJ514" s="81"/>
    </row>
    <row r="515" spans="2:88" ht="15.75" customHeight="1">
      <c r="B515" s="80"/>
      <c r="C515" s="80"/>
      <c r="D515" s="81"/>
      <c r="E515" s="81"/>
      <c r="F515" s="81"/>
      <c r="G515" s="81"/>
      <c r="H515" s="81"/>
      <c r="I515" s="81"/>
      <c r="J515" s="81"/>
      <c r="K515" s="81"/>
      <c r="L515" s="81"/>
      <c r="M515" s="81"/>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c r="CE515" s="81"/>
      <c r="CF515" s="81"/>
      <c r="CG515" s="81"/>
      <c r="CH515" s="81"/>
      <c r="CI515" s="81"/>
      <c r="CJ515" s="81"/>
    </row>
    <row r="516" spans="2:88" ht="15.75" customHeight="1">
      <c r="B516" s="80"/>
      <c r="C516" s="80"/>
      <c r="D516" s="81"/>
      <c r="E516" s="81"/>
      <c r="F516" s="81"/>
      <c r="G516" s="81"/>
      <c r="H516" s="81"/>
      <c r="I516" s="81"/>
      <c r="J516" s="81"/>
      <c r="K516" s="81"/>
      <c r="L516" s="81"/>
      <c r="M516" s="81"/>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c r="CE516" s="81"/>
      <c r="CF516" s="81"/>
      <c r="CG516" s="81"/>
      <c r="CH516" s="81"/>
      <c r="CI516" s="81"/>
      <c r="CJ516" s="81"/>
    </row>
    <row r="517" spans="2:88" ht="15.75" customHeight="1">
      <c r="B517" s="80"/>
      <c r="C517" s="80"/>
      <c r="D517" s="81"/>
      <c r="E517" s="81"/>
      <c r="F517" s="81"/>
      <c r="G517" s="81"/>
      <c r="H517" s="81"/>
      <c r="I517" s="81"/>
      <c r="J517" s="81"/>
      <c r="K517" s="81"/>
      <c r="L517" s="81"/>
      <c r="M517" s="81"/>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c r="CE517" s="81"/>
      <c r="CF517" s="81"/>
      <c r="CG517" s="81"/>
      <c r="CH517" s="81"/>
      <c r="CI517" s="81"/>
      <c r="CJ517" s="81"/>
    </row>
    <row r="518" spans="2:88" ht="15.75" customHeight="1">
      <c r="B518" s="80"/>
      <c r="C518" s="80"/>
      <c r="D518" s="81"/>
      <c r="E518" s="81"/>
      <c r="F518" s="81"/>
      <c r="G518" s="81"/>
      <c r="H518" s="81"/>
      <c r="I518" s="81"/>
      <c r="J518" s="81"/>
      <c r="K518" s="81"/>
      <c r="L518" s="81"/>
      <c r="M518" s="81"/>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c r="CE518" s="81"/>
      <c r="CF518" s="81"/>
      <c r="CG518" s="81"/>
      <c r="CH518" s="81"/>
      <c r="CI518" s="81"/>
      <c r="CJ518" s="81"/>
    </row>
    <row r="519" spans="2:88" ht="15.75" customHeight="1">
      <c r="B519" s="80"/>
      <c r="C519" s="80"/>
      <c r="D519" s="81"/>
      <c r="E519" s="81"/>
      <c r="F519" s="81"/>
      <c r="G519" s="81"/>
      <c r="H519" s="81"/>
      <c r="I519" s="81"/>
      <c r="J519" s="81"/>
      <c r="K519" s="81"/>
      <c r="L519" s="81"/>
      <c r="M519" s="81"/>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c r="CE519" s="81"/>
      <c r="CF519" s="81"/>
      <c r="CG519" s="81"/>
      <c r="CH519" s="81"/>
      <c r="CI519" s="81"/>
      <c r="CJ519" s="81"/>
    </row>
    <row r="520" spans="2:88" ht="15.75" customHeight="1">
      <c r="B520" s="80"/>
      <c r="C520" s="80"/>
      <c r="D520" s="81"/>
      <c r="E520" s="81"/>
      <c r="F520" s="81"/>
      <c r="G520" s="81"/>
      <c r="H520" s="81"/>
      <c r="I520" s="81"/>
      <c r="J520" s="81"/>
      <c r="K520" s="81"/>
      <c r="L520" s="81"/>
      <c r="M520" s="81"/>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c r="CE520" s="81"/>
      <c r="CF520" s="81"/>
      <c r="CG520" s="81"/>
      <c r="CH520" s="81"/>
      <c r="CI520" s="81"/>
      <c r="CJ520" s="81"/>
    </row>
    <row r="521" spans="2:88" ht="15.75" customHeight="1">
      <c r="B521" s="80"/>
      <c r="C521" s="80"/>
      <c r="D521" s="81"/>
      <c r="E521" s="81"/>
      <c r="F521" s="81"/>
      <c r="G521" s="81"/>
      <c r="H521" s="81"/>
      <c r="I521" s="81"/>
      <c r="J521" s="81"/>
      <c r="K521" s="81"/>
      <c r="L521" s="81"/>
      <c r="M521" s="81"/>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c r="CE521" s="81"/>
      <c r="CF521" s="81"/>
      <c r="CG521" s="81"/>
      <c r="CH521" s="81"/>
      <c r="CI521" s="81"/>
      <c r="CJ521" s="81"/>
    </row>
    <row r="522" spans="2:88" ht="15.75" customHeight="1">
      <c r="B522" s="80"/>
      <c r="C522" s="80"/>
      <c r="D522" s="81"/>
      <c r="E522" s="81"/>
      <c r="F522" s="81"/>
      <c r="G522" s="81"/>
      <c r="H522" s="81"/>
      <c r="I522" s="81"/>
      <c r="J522" s="81"/>
      <c r="K522" s="81"/>
      <c r="L522" s="81"/>
      <c r="M522" s="81"/>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c r="CE522" s="81"/>
      <c r="CF522" s="81"/>
      <c r="CG522" s="81"/>
      <c r="CH522" s="81"/>
      <c r="CI522" s="81"/>
      <c r="CJ522" s="81"/>
    </row>
    <row r="523" spans="2:88" ht="15.75" customHeight="1">
      <c r="B523" s="80"/>
      <c r="C523" s="80"/>
      <c r="D523" s="81"/>
      <c r="E523" s="81"/>
      <c r="F523" s="81"/>
      <c r="G523" s="81"/>
      <c r="H523" s="81"/>
      <c r="I523" s="81"/>
      <c r="J523" s="81"/>
      <c r="K523" s="81"/>
      <c r="L523" s="81"/>
      <c r="M523" s="81"/>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c r="CE523" s="81"/>
      <c r="CF523" s="81"/>
      <c r="CG523" s="81"/>
      <c r="CH523" s="81"/>
      <c r="CI523" s="81"/>
      <c r="CJ523" s="81"/>
    </row>
    <row r="524" spans="2:88" ht="15.75" customHeight="1">
      <c r="B524" s="80"/>
      <c r="C524" s="80"/>
      <c r="D524" s="81"/>
      <c r="E524" s="81"/>
      <c r="F524" s="81"/>
      <c r="G524" s="81"/>
      <c r="H524" s="81"/>
      <c r="I524" s="81"/>
      <c r="J524" s="81"/>
      <c r="K524" s="81"/>
      <c r="L524" s="81"/>
      <c r="M524" s="81"/>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c r="CE524" s="81"/>
      <c r="CF524" s="81"/>
      <c r="CG524" s="81"/>
      <c r="CH524" s="81"/>
      <c r="CI524" s="81"/>
      <c r="CJ524" s="81"/>
    </row>
    <row r="525" spans="2:88" ht="15.75" customHeight="1">
      <c r="B525" s="80"/>
      <c r="C525" s="80"/>
      <c r="D525" s="81"/>
      <c r="E525" s="81"/>
      <c r="F525" s="81"/>
      <c r="G525" s="81"/>
      <c r="H525" s="81"/>
      <c r="I525" s="81"/>
      <c r="J525" s="81"/>
      <c r="K525" s="81"/>
      <c r="L525" s="81"/>
      <c r="M525" s="81"/>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c r="CE525" s="81"/>
      <c r="CF525" s="81"/>
      <c r="CG525" s="81"/>
      <c r="CH525" s="81"/>
      <c r="CI525" s="81"/>
      <c r="CJ525" s="81"/>
    </row>
    <row r="526" spans="2:88" ht="15.75" customHeight="1">
      <c r="B526" s="80"/>
      <c r="C526" s="80"/>
      <c r="D526" s="81"/>
      <c r="E526" s="81"/>
      <c r="F526" s="81"/>
      <c r="G526" s="81"/>
      <c r="H526" s="81"/>
      <c r="I526" s="81"/>
      <c r="J526" s="81"/>
      <c r="K526" s="81"/>
      <c r="L526" s="81"/>
      <c r="M526" s="81"/>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c r="CE526" s="81"/>
      <c r="CF526" s="81"/>
      <c r="CG526" s="81"/>
      <c r="CH526" s="81"/>
      <c r="CI526" s="81"/>
      <c r="CJ526" s="81"/>
    </row>
    <row r="527" spans="2:88" ht="15.75" customHeight="1">
      <c r="B527" s="80"/>
      <c r="C527" s="80"/>
      <c r="D527" s="81"/>
      <c r="E527" s="81"/>
      <c r="F527" s="81"/>
      <c r="G527" s="81"/>
      <c r="H527" s="81"/>
      <c r="I527" s="81"/>
      <c r="J527" s="81"/>
      <c r="K527" s="81"/>
      <c r="L527" s="81"/>
      <c r="M527" s="81"/>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c r="CE527" s="81"/>
      <c r="CF527" s="81"/>
      <c r="CG527" s="81"/>
      <c r="CH527" s="81"/>
      <c r="CI527" s="81"/>
      <c r="CJ527" s="81"/>
    </row>
    <row r="528" spans="2:88" ht="15.75" customHeight="1">
      <c r="B528" s="80"/>
      <c r="C528" s="80"/>
      <c r="D528" s="81"/>
      <c r="E528" s="81"/>
      <c r="F528" s="81"/>
      <c r="G528" s="81"/>
      <c r="H528" s="81"/>
      <c r="I528" s="81"/>
      <c r="J528" s="81"/>
      <c r="K528" s="81"/>
      <c r="L528" s="81"/>
      <c r="M528" s="81"/>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c r="CE528" s="81"/>
      <c r="CF528" s="81"/>
      <c r="CG528" s="81"/>
      <c r="CH528" s="81"/>
      <c r="CI528" s="81"/>
      <c r="CJ528" s="81"/>
    </row>
    <row r="529" spans="2:88" ht="15.75" customHeight="1">
      <c r="B529" s="80"/>
      <c r="C529" s="80"/>
      <c r="D529" s="81"/>
      <c r="E529" s="81"/>
      <c r="F529" s="81"/>
      <c r="G529" s="81"/>
      <c r="H529" s="81"/>
      <c r="I529" s="81"/>
      <c r="J529" s="81"/>
      <c r="K529" s="81"/>
      <c r="L529" s="81"/>
      <c r="M529" s="81"/>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c r="CE529" s="81"/>
      <c r="CF529" s="81"/>
      <c r="CG529" s="81"/>
      <c r="CH529" s="81"/>
      <c r="CI529" s="81"/>
      <c r="CJ529" s="81"/>
    </row>
    <row r="530" spans="2:88" ht="15.75" customHeight="1">
      <c r="B530" s="80"/>
      <c r="C530" s="80"/>
      <c r="D530" s="81"/>
      <c r="E530" s="81"/>
      <c r="F530" s="81"/>
      <c r="G530" s="81"/>
      <c r="H530" s="81"/>
      <c r="I530" s="81"/>
      <c r="J530" s="81"/>
      <c r="K530" s="81"/>
      <c r="L530" s="81"/>
      <c r="M530" s="81"/>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c r="CE530" s="81"/>
      <c r="CF530" s="81"/>
      <c r="CG530" s="81"/>
      <c r="CH530" s="81"/>
      <c r="CI530" s="81"/>
      <c r="CJ530" s="81"/>
    </row>
    <row r="531" spans="2:88" ht="15.75" customHeight="1">
      <c r="B531" s="80"/>
      <c r="C531" s="80"/>
      <c r="D531" s="81"/>
      <c r="E531" s="81"/>
      <c r="F531" s="81"/>
      <c r="G531" s="81"/>
      <c r="H531" s="81"/>
      <c r="I531" s="81"/>
      <c r="J531" s="81"/>
      <c r="K531" s="81"/>
      <c r="L531" s="81"/>
      <c r="M531" s="81"/>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c r="CE531" s="81"/>
      <c r="CF531" s="81"/>
      <c r="CG531" s="81"/>
      <c r="CH531" s="81"/>
      <c r="CI531" s="81"/>
      <c r="CJ531" s="81"/>
    </row>
    <row r="532" spans="2:88" ht="15.75" customHeight="1">
      <c r="B532" s="80"/>
      <c r="C532" s="80"/>
      <c r="D532" s="81"/>
      <c r="E532" s="81"/>
      <c r="F532" s="81"/>
      <c r="G532" s="81"/>
      <c r="H532" s="81"/>
      <c r="I532" s="81"/>
      <c r="J532" s="81"/>
      <c r="K532" s="81"/>
      <c r="L532" s="81"/>
      <c r="M532" s="81"/>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c r="CE532" s="81"/>
      <c r="CF532" s="81"/>
      <c r="CG532" s="81"/>
      <c r="CH532" s="81"/>
      <c r="CI532" s="81"/>
      <c r="CJ532" s="81"/>
    </row>
    <row r="533" spans="2:88" ht="15.75" customHeight="1">
      <c r="B533" s="80"/>
      <c r="C533" s="80"/>
      <c r="D533" s="81"/>
      <c r="E533" s="81"/>
      <c r="F533" s="81"/>
      <c r="G533" s="81"/>
      <c r="H533" s="81"/>
      <c r="I533" s="81"/>
      <c r="J533" s="81"/>
      <c r="K533" s="81"/>
      <c r="L533" s="81"/>
      <c r="M533" s="81"/>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c r="CE533" s="81"/>
      <c r="CF533" s="81"/>
      <c r="CG533" s="81"/>
      <c r="CH533" s="81"/>
      <c r="CI533" s="81"/>
      <c r="CJ533" s="81"/>
    </row>
    <row r="534" spans="2:88" ht="15.75" customHeight="1">
      <c r="B534" s="80"/>
      <c r="C534" s="80"/>
      <c r="D534" s="81"/>
      <c r="E534" s="81"/>
      <c r="F534" s="81"/>
      <c r="G534" s="81"/>
      <c r="H534" s="81"/>
      <c r="I534" s="81"/>
      <c r="J534" s="81"/>
      <c r="K534" s="81"/>
      <c r="L534" s="81"/>
      <c r="M534" s="81"/>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c r="CE534" s="81"/>
      <c r="CF534" s="81"/>
      <c r="CG534" s="81"/>
      <c r="CH534" s="81"/>
      <c r="CI534" s="81"/>
      <c r="CJ534" s="81"/>
    </row>
    <row r="535" spans="2:88" ht="15.75" customHeight="1">
      <c r="B535" s="80"/>
      <c r="C535" s="80"/>
      <c r="D535" s="81"/>
      <c r="E535" s="81"/>
      <c r="F535" s="81"/>
      <c r="G535" s="81"/>
      <c r="H535" s="81"/>
      <c r="I535" s="81"/>
      <c r="J535" s="81"/>
      <c r="K535" s="81"/>
      <c r="L535" s="81"/>
      <c r="M535" s="81"/>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c r="CE535" s="81"/>
      <c r="CF535" s="81"/>
      <c r="CG535" s="81"/>
      <c r="CH535" s="81"/>
      <c r="CI535" s="81"/>
      <c r="CJ535" s="81"/>
    </row>
    <row r="536" spans="2:88" ht="15.75" customHeight="1">
      <c r="B536" s="80"/>
      <c r="C536" s="80"/>
      <c r="D536" s="81"/>
      <c r="E536" s="81"/>
      <c r="F536" s="81"/>
      <c r="G536" s="81"/>
      <c r="H536" s="81"/>
      <c r="I536" s="81"/>
      <c r="J536" s="81"/>
      <c r="K536" s="81"/>
      <c r="L536" s="81"/>
      <c r="M536" s="81"/>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c r="CE536" s="81"/>
      <c r="CF536" s="81"/>
      <c r="CG536" s="81"/>
      <c r="CH536" s="81"/>
      <c r="CI536" s="81"/>
      <c r="CJ536" s="81"/>
    </row>
    <row r="537" spans="2:88" ht="15.75" customHeight="1">
      <c r="B537" s="80"/>
      <c r="C537" s="80"/>
      <c r="D537" s="81"/>
      <c r="E537" s="81"/>
      <c r="F537" s="81"/>
      <c r="G537" s="81"/>
      <c r="H537" s="81"/>
      <c r="I537" s="81"/>
      <c r="J537" s="81"/>
      <c r="K537" s="81"/>
      <c r="L537" s="81"/>
      <c r="M537" s="81"/>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c r="CE537" s="81"/>
      <c r="CF537" s="81"/>
      <c r="CG537" s="81"/>
      <c r="CH537" s="81"/>
      <c r="CI537" s="81"/>
      <c r="CJ537" s="81"/>
    </row>
    <row r="538" spans="2:88" ht="15.75" customHeight="1">
      <c r="B538" s="80"/>
      <c r="C538" s="80"/>
      <c r="D538" s="81"/>
      <c r="E538" s="81"/>
      <c r="F538" s="81"/>
      <c r="G538" s="81"/>
      <c r="H538" s="81"/>
      <c r="I538" s="81"/>
      <c r="J538" s="81"/>
      <c r="K538" s="81"/>
      <c r="L538" s="81"/>
      <c r="M538" s="81"/>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c r="CE538" s="81"/>
      <c r="CF538" s="81"/>
      <c r="CG538" s="81"/>
      <c r="CH538" s="81"/>
      <c r="CI538" s="81"/>
      <c r="CJ538" s="81"/>
    </row>
    <row r="539" spans="2:88" ht="15.75" customHeight="1">
      <c r="B539" s="80"/>
      <c r="C539" s="80"/>
      <c r="D539" s="81"/>
      <c r="E539" s="81"/>
      <c r="F539" s="81"/>
      <c r="G539" s="81"/>
      <c r="H539" s="81"/>
      <c r="I539" s="81"/>
      <c r="J539" s="81"/>
      <c r="K539" s="81"/>
      <c r="L539" s="81"/>
      <c r="M539" s="81"/>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c r="CE539" s="81"/>
      <c r="CF539" s="81"/>
      <c r="CG539" s="81"/>
      <c r="CH539" s="81"/>
      <c r="CI539" s="81"/>
      <c r="CJ539" s="81"/>
    </row>
    <row r="540" spans="2:88" ht="15.75" customHeight="1">
      <c r="B540" s="80"/>
      <c r="C540" s="80"/>
      <c r="D540" s="81"/>
      <c r="E540" s="81"/>
      <c r="F540" s="81"/>
      <c r="G540" s="81"/>
      <c r="H540" s="81"/>
      <c r="I540" s="81"/>
      <c r="J540" s="81"/>
      <c r="K540" s="81"/>
      <c r="L540" s="81"/>
      <c r="M540" s="81"/>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c r="CE540" s="81"/>
      <c r="CF540" s="81"/>
      <c r="CG540" s="81"/>
      <c r="CH540" s="81"/>
      <c r="CI540" s="81"/>
      <c r="CJ540" s="81"/>
    </row>
    <row r="541" spans="2:88" ht="15.75" customHeight="1">
      <c r="B541" s="80"/>
      <c r="C541" s="80"/>
      <c r="D541" s="81"/>
      <c r="E541" s="81"/>
      <c r="F541" s="81"/>
      <c r="G541" s="81"/>
      <c r="H541" s="81"/>
      <c r="I541" s="81"/>
      <c r="J541" s="81"/>
      <c r="K541" s="81"/>
      <c r="L541" s="81"/>
      <c r="M541" s="81"/>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c r="CE541" s="81"/>
      <c r="CF541" s="81"/>
      <c r="CG541" s="81"/>
      <c r="CH541" s="81"/>
      <c r="CI541" s="81"/>
      <c r="CJ541" s="81"/>
    </row>
    <row r="542" spans="2:88" ht="15.75" customHeight="1">
      <c r="B542" s="80"/>
      <c r="C542" s="80"/>
      <c r="D542" s="81"/>
      <c r="E542" s="81"/>
      <c r="F542" s="81"/>
      <c r="G542" s="81"/>
      <c r="H542" s="81"/>
      <c r="I542" s="81"/>
      <c r="J542" s="81"/>
      <c r="K542" s="81"/>
      <c r="L542" s="81"/>
      <c r="M542" s="81"/>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c r="CE542" s="81"/>
      <c r="CF542" s="81"/>
      <c r="CG542" s="81"/>
      <c r="CH542" s="81"/>
      <c r="CI542" s="81"/>
      <c r="CJ542" s="81"/>
    </row>
    <row r="543" spans="2:88" ht="15.75" customHeight="1">
      <c r="B543" s="80"/>
      <c r="C543" s="80"/>
      <c r="D543" s="81"/>
      <c r="E543" s="81"/>
      <c r="F543" s="81"/>
      <c r="G543" s="81"/>
      <c r="H543" s="81"/>
      <c r="I543" s="81"/>
      <c r="J543" s="81"/>
      <c r="K543" s="81"/>
      <c r="L543" s="81"/>
      <c r="M543" s="81"/>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c r="CE543" s="81"/>
      <c r="CF543" s="81"/>
      <c r="CG543" s="81"/>
      <c r="CH543" s="81"/>
      <c r="CI543" s="81"/>
      <c r="CJ543" s="81"/>
    </row>
    <row r="544" spans="2:88" ht="15.75" customHeight="1">
      <c r="B544" s="80"/>
      <c r="C544" s="80"/>
      <c r="D544" s="81"/>
      <c r="E544" s="81"/>
      <c r="F544" s="81"/>
      <c r="G544" s="81"/>
      <c r="H544" s="81"/>
      <c r="I544" s="81"/>
      <c r="J544" s="81"/>
      <c r="K544" s="81"/>
      <c r="L544" s="81"/>
      <c r="M544" s="81"/>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c r="CE544" s="81"/>
      <c r="CF544" s="81"/>
      <c r="CG544" s="81"/>
      <c r="CH544" s="81"/>
      <c r="CI544" s="81"/>
      <c r="CJ544" s="81"/>
    </row>
    <row r="545" spans="2:88" ht="15.75" customHeight="1">
      <c r="B545" s="80"/>
      <c r="C545" s="80"/>
      <c r="D545" s="81"/>
      <c r="E545" s="81"/>
      <c r="F545" s="81"/>
      <c r="G545" s="81"/>
      <c r="H545" s="81"/>
      <c r="I545" s="81"/>
      <c r="J545" s="81"/>
      <c r="K545" s="81"/>
      <c r="L545" s="81"/>
      <c r="M545" s="81"/>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c r="CE545" s="81"/>
      <c r="CF545" s="81"/>
      <c r="CG545" s="81"/>
      <c r="CH545" s="81"/>
      <c r="CI545" s="81"/>
      <c r="CJ545" s="81"/>
    </row>
    <row r="546" spans="2:88" ht="15.75" customHeight="1">
      <c r="B546" s="80"/>
      <c r="C546" s="80"/>
      <c r="D546" s="81"/>
      <c r="E546" s="81"/>
      <c r="F546" s="81"/>
      <c r="G546" s="81"/>
      <c r="H546" s="81"/>
      <c r="I546" s="81"/>
      <c r="J546" s="81"/>
      <c r="K546" s="81"/>
      <c r="L546" s="81"/>
      <c r="M546" s="81"/>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c r="CE546" s="81"/>
      <c r="CF546" s="81"/>
      <c r="CG546" s="81"/>
      <c r="CH546" s="81"/>
      <c r="CI546" s="81"/>
      <c r="CJ546" s="81"/>
    </row>
    <row r="547" spans="2:88" ht="15.75" customHeight="1">
      <c r="B547" s="80"/>
      <c r="C547" s="80"/>
      <c r="D547" s="81"/>
      <c r="E547" s="81"/>
      <c r="F547" s="81"/>
      <c r="G547" s="81"/>
      <c r="H547" s="81"/>
      <c r="I547" s="81"/>
      <c r="J547" s="81"/>
      <c r="K547" s="81"/>
      <c r="L547" s="81"/>
      <c r="M547" s="81"/>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c r="CE547" s="81"/>
      <c r="CF547" s="81"/>
      <c r="CG547" s="81"/>
      <c r="CH547" s="81"/>
      <c r="CI547" s="81"/>
      <c r="CJ547" s="81"/>
    </row>
    <row r="548" spans="2:88" ht="15.75" customHeight="1">
      <c r="B548" s="80"/>
      <c r="C548" s="80"/>
      <c r="D548" s="81"/>
      <c r="E548" s="81"/>
      <c r="F548" s="81"/>
      <c r="G548" s="81"/>
      <c r="H548" s="81"/>
      <c r="I548" s="81"/>
      <c r="J548" s="81"/>
      <c r="K548" s="81"/>
      <c r="L548" s="81"/>
      <c r="M548" s="81"/>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c r="CE548" s="81"/>
      <c r="CF548" s="81"/>
      <c r="CG548" s="81"/>
      <c r="CH548" s="81"/>
      <c r="CI548" s="81"/>
      <c r="CJ548" s="81"/>
    </row>
    <row r="549" spans="2:88" ht="15.75" customHeight="1">
      <c r="B549" s="80"/>
      <c r="C549" s="80"/>
      <c r="D549" s="81"/>
      <c r="E549" s="81"/>
      <c r="F549" s="81"/>
      <c r="G549" s="81"/>
      <c r="H549" s="81"/>
      <c r="I549" s="81"/>
      <c r="J549" s="81"/>
      <c r="K549" s="81"/>
      <c r="L549" s="81"/>
      <c r="M549" s="81"/>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c r="CE549" s="81"/>
      <c r="CF549" s="81"/>
      <c r="CG549" s="81"/>
      <c r="CH549" s="81"/>
      <c r="CI549" s="81"/>
      <c r="CJ549" s="81"/>
    </row>
    <row r="550" spans="2:88" ht="15.75" customHeight="1">
      <c r="B550" s="80"/>
      <c r="C550" s="80"/>
      <c r="D550" s="81"/>
      <c r="E550" s="81"/>
      <c r="F550" s="81"/>
      <c r="G550" s="81"/>
      <c r="H550" s="81"/>
      <c r="I550" s="81"/>
      <c r="J550" s="81"/>
      <c r="K550" s="81"/>
      <c r="L550" s="81"/>
      <c r="M550" s="81"/>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c r="CE550" s="81"/>
      <c r="CF550" s="81"/>
      <c r="CG550" s="81"/>
      <c r="CH550" s="81"/>
      <c r="CI550" s="81"/>
      <c r="CJ550" s="81"/>
    </row>
    <row r="551" spans="2:88" ht="15.75" customHeight="1">
      <c r="B551" s="80"/>
      <c r="C551" s="80"/>
      <c r="D551" s="81"/>
      <c r="E551" s="81"/>
      <c r="F551" s="81"/>
      <c r="G551" s="81"/>
      <c r="H551" s="81"/>
      <c r="I551" s="81"/>
      <c r="J551" s="81"/>
      <c r="K551" s="81"/>
      <c r="L551" s="81"/>
      <c r="M551" s="81"/>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c r="CE551" s="81"/>
      <c r="CF551" s="81"/>
      <c r="CG551" s="81"/>
      <c r="CH551" s="81"/>
      <c r="CI551" s="81"/>
      <c r="CJ551" s="81"/>
    </row>
    <row r="552" spans="2:88" ht="15.75" customHeight="1">
      <c r="B552" s="80"/>
      <c r="C552" s="80"/>
      <c r="D552" s="81"/>
      <c r="E552" s="81"/>
      <c r="F552" s="81"/>
      <c r="G552" s="81"/>
      <c r="H552" s="81"/>
      <c r="I552" s="81"/>
      <c r="J552" s="81"/>
      <c r="K552" s="81"/>
      <c r="L552" s="81"/>
      <c r="M552" s="81"/>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c r="CE552" s="81"/>
      <c r="CF552" s="81"/>
      <c r="CG552" s="81"/>
      <c r="CH552" s="81"/>
      <c r="CI552" s="81"/>
      <c r="CJ552" s="81"/>
    </row>
    <row r="553" spans="2:88" ht="15.75" customHeight="1">
      <c r="B553" s="80"/>
      <c r="C553" s="80"/>
      <c r="D553" s="81"/>
      <c r="E553" s="81"/>
      <c r="F553" s="81"/>
      <c r="G553" s="81"/>
      <c r="H553" s="81"/>
      <c r="I553" s="81"/>
      <c r="J553" s="81"/>
      <c r="K553" s="81"/>
      <c r="L553" s="81"/>
      <c r="M553" s="81"/>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c r="CE553" s="81"/>
      <c r="CF553" s="81"/>
      <c r="CG553" s="81"/>
      <c r="CH553" s="81"/>
      <c r="CI553" s="81"/>
      <c r="CJ553" s="81"/>
    </row>
    <row r="554" spans="2:88" ht="15.75" customHeight="1">
      <c r="B554" s="80"/>
      <c r="C554" s="80"/>
      <c r="D554" s="81"/>
      <c r="E554" s="81"/>
      <c r="F554" s="81"/>
      <c r="G554" s="81"/>
      <c r="H554" s="81"/>
      <c r="I554" s="81"/>
      <c r="J554" s="81"/>
      <c r="K554" s="81"/>
      <c r="L554" s="81"/>
      <c r="M554" s="81"/>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c r="CE554" s="81"/>
      <c r="CF554" s="81"/>
      <c r="CG554" s="81"/>
      <c r="CH554" s="81"/>
      <c r="CI554" s="81"/>
      <c r="CJ554" s="81"/>
    </row>
    <row r="555" spans="2:88" ht="15.75" customHeight="1">
      <c r="B555" s="80"/>
      <c r="C555" s="80"/>
      <c r="D555" s="81"/>
      <c r="E555" s="81"/>
      <c r="F555" s="81"/>
      <c r="G555" s="81"/>
      <c r="H555" s="81"/>
      <c r="I555" s="81"/>
      <c r="J555" s="81"/>
      <c r="K555" s="81"/>
      <c r="L555" s="81"/>
      <c r="M555" s="81"/>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c r="CE555" s="81"/>
      <c r="CF555" s="81"/>
      <c r="CG555" s="81"/>
      <c r="CH555" s="81"/>
      <c r="CI555" s="81"/>
      <c r="CJ555" s="81"/>
    </row>
    <row r="556" spans="2:88" ht="15.75" customHeight="1">
      <c r="B556" s="80"/>
      <c r="C556" s="80"/>
      <c r="D556" s="81"/>
      <c r="E556" s="81"/>
      <c r="F556" s="81"/>
      <c r="G556" s="81"/>
      <c r="H556" s="81"/>
      <c r="I556" s="81"/>
      <c r="J556" s="81"/>
      <c r="K556" s="81"/>
      <c r="L556" s="81"/>
      <c r="M556" s="81"/>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c r="CE556" s="81"/>
      <c r="CF556" s="81"/>
      <c r="CG556" s="81"/>
      <c r="CH556" s="81"/>
      <c r="CI556" s="81"/>
      <c r="CJ556" s="81"/>
    </row>
    <row r="557" spans="2:88" ht="15.75" customHeight="1">
      <c r="B557" s="80"/>
      <c r="C557" s="80"/>
      <c r="D557" s="81"/>
      <c r="E557" s="81"/>
      <c r="F557" s="81"/>
      <c r="G557" s="81"/>
      <c r="H557" s="81"/>
      <c r="I557" s="81"/>
      <c r="J557" s="81"/>
      <c r="K557" s="81"/>
      <c r="L557" s="81"/>
      <c r="M557" s="81"/>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c r="CE557" s="81"/>
      <c r="CF557" s="81"/>
      <c r="CG557" s="81"/>
      <c r="CH557" s="81"/>
      <c r="CI557" s="81"/>
      <c r="CJ557" s="81"/>
    </row>
    <row r="558" spans="2:88" ht="15.75" customHeight="1">
      <c r="B558" s="80"/>
      <c r="C558" s="80"/>
      <c r="D558" s="81"/>
      <c r="E558" s="81"/>
      <c r="F558" s="81"/>
      <c r="G558" s="81"/>
      <c r="H558" s="81"/>
      <c r="I558" s="81"/>
      <c r="J558" s="81"/>
      <c r="K558" s="81"/>
      <c r="L558" s="81"/>
      <c r="M558" s="81"/>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c r="CE558" s="81"/>
      <c r="CF558" s="81"/>
      <c r="CG558" s="81"/>
      <c r="CH558" s="81"/>
      <c r="CI558" s="81"/>
      <c r="CJ558" s="81"/>
    </row>
    <row r="559" spans="2:88" ht="15.75" customHeight="1">
      <c r="B559" s="80"/>
      <c r="C559" s="80"/>
      <c r="D559" s="81"/>
      <c r="E559" s="81"/>
      <c r="F559" s="81"/>
      <c r="G559" s="81"/>
      <c r="H559" s="81"/>
      <c r="I559" s="81"/>
      <c r="J559" s="81"/>
      <c r="K559" s="81"/>
      <c r="L559" s="81"/>
      <c r="M559" s="81"/>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c r="CE559" s="81"/>
      <c r="CF559" s="81"/>
      <c r="CG559" s="81"/>
      <c r="CH559" s="81"/>
      <c r="CI559" s="81"/>
      <c r="CJ559" s="81"/>
    </row>
    <row r="560" spans="2:88" ht="15.75" customHeight="1">
      <c r="B560" s="80"/>
      <c r="C560" s="80"/>
      <c r="D560" s="81"/>
      <c r="E560" s="81"/>
      <c r="F560" s="81"/>
      <c r="G560" s="81"/>
      <c r="H560" s="81"/>
      <c r="I560" s="81"/>
      <c r="J560" s="81"/>
      <c r="K560" s="81"/>
      <c r="L560" s="81"/>
      <c r="M560" s="81"/>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c r="CE560" s="81"/>
      <c r="CF560" s="81"/>
      <c r="CG560" s="81"/>
      <c r="CH560" s="81"/>
      <c r="CI560" s="81"/>
      <c r="CJ560" s="81"/>
    </row>
    <row r="561" spans="2:88" ht="15.75" customHeight="1">
      <c r="B561" s="80"/>
      <c r="C561" s="80"/>
      <c r="D561" s="81"/>
      <c r="E561" s="81"/>
      <c r="F561" s="81"/>
      <c r="G561" s="81"/>
      <c r="H561" s="81"/>
      <c r="I561" s="81"/>
      <c r="J561" s="81"/>
      <c r="K561" s="81"/>
      <c r="L561" s="81"/>
      <c r="M561" s="81"/>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c r="CE561" s="81"/>
      <c r="CF561" s="81"/>
      <c r="CG561" s="81"/>
      <c r="CH561" s="81"/>
      <c r="CI561" s="81"/>
      <c r="CJ561" s="81"/>
    </row>
    <row r="562" spans="2:88" ht="15.75" customHeight="1">
      <c r="B562" s="80"/>
      <c r="C562" s="80"/>
      <c r="D562" s="81"/>
      <c r="E562" s="81"/>
      <c r="F562" s="81"/>
      <c r="G562" s="81"/>
      <c r="H562" s="81"/>
      <c r="I562" s="81"/>
      <c r="J562" s="81"/>
      <c r="K562" s="81"/>
      <c r="L562" s="81"/>
      <c r="M562" s="81"/>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c r="CE562" s="81"/>
      <c r="CF562" s="81"/>
      <c r="CG562" s="81"/>
      <c r="CH562" s="81"/>
      <c r="CI562" s="81"/>
      <c r="CJ562" s="81"/>
    </row>
    <row r="563" spans="2:88" ht="15.75" customHeight="1">
      <c r="B563" s="80"/>
      <c r="C563" s="80"/>
      <c r="D563" s="81"/>
      <c r="E563" s="81"/>
      <c r="F563" s="81"/>
      <c r="G563" s="81"/>
      <c r="H563" s="81"/>
      <c r="I563" s="81"/>
      <c r="J563" s="81"/>
      <c r="K563" s="81"/>
      <c r="L563" s="81"/>
      <c r="M563" s="81"/>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c r="CE563" s="81"/>
      <c r="CF563" s="81"/>
      <c r="CG563" s="81"/>
      <c r="CH563" s="81"/>
      <c r="CI563" s="81"/>
      <c r="CJ563" s="81"/>
    </row>
    <row r="564" spans="2:88" ht="15.75" customHeight="1">
      <c r="B564" s="80"/>
      <c r="C564" s="80"/>
      <c r="D564" s="81"/>
      <c r="E564" s="81"/>
      <c r="F564" s="81"/>
      <c r="G564" s="81"/>
      <c r="H564" s="81"/>
      <c r="I564" s="81"/>
      <c r="J564" s="81"/>
      <c r="K564" s="81"/>
      <c r="L564" s="81"/>
      <c r="M564" s="81"/>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c r="CE564" s="81"/>
      <c r="CF564" s="81"/>
      <c r="CG564" s="81"/>
      <c r="CH564" s="81"/>
      <c r="CI564" s="81"/>
      <c r="CJ564" s="81"/>
    </row>
    <row r="565" spans="2:88" ht="15.75" customHeight="1">
      <c r="B565" s="80"/>
      <c r="C565" s="80"/>
      <c r="D565" s="81"/>
      <c r="E565" s="81"/>
      <c r="F565" s="81"/>
      <c r="G565" s="81"/>
      <c r="H565" s="81"/>
      <c r="I565" s="81"/>
      <c r="J565" s="81"/>
      <c r="K565" s="81"/>
      <c r="L565" s="81"/>
      <c r="M565" s="81"/>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c r="CE565" s="81"/>
      <c r="CF565" s="81"/>
      <c r="CG565" s="81"/>
      <c r="CH565" s="81"/>
      <c r="CI565" s="81"/>
      <c r="CJ565" s="81"/>
    </row>
    <row r="566" spans="2:88" ht="15.75" customHeight="1">
      <c r="B566" s="80"/>
      <c r="C566" s="80"/>
      <c r="D566" s="81"/>
      <c r="E566" s="81"/>
      <c r="F566" s="81"/>
      <c r="G566" s="81"/>
      <c r="H566" s="81"/>
      <c r="I566" s="81"/>
      <c r="J566" s="81"/>
      <c r="K566" s="81"/>
      <c r="L566" s="81"/>
      <c r="M566" s="81"/>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c r="CE566" s="81"/>
      <c r="CF566" s="81"/>
      <c r="CG566" s="81"/>
      <c r="CH566" s="81"/>
      <c r="CI566" s="81"/>
      <c r="CJ566" s="81"/>
    </row>
    <row r="567" spans="2:88" ht="15.75" customHeight="1">
      <c r="B567" s="80"/>
      <c r="C567" s="80"/>
      <c r="D567" s="81"/>
      <c r="E567" s="81"/>
      <c r="F567" s="81"/>
      <c r="G567" s="81"/>
      <c r="H567" s="81"/>
      <c r="I567" s="81"/>
      <c r="J567" s="81"/>
      <c r="K567" s="81"/>
      <c r="L567" s="81"/>
      <c r="M567" s="81"/>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c r="CE567" s="81"/>
      <c r="CF567" s="81"/>
      <c r="CG567" s="81"/>
      <c r="CH567" s="81"/>
      <c r="CI567" s="81"/>
      <c r="CJ567" s="81"/>
    </row>
    <row r="568" spans="2:88" ht="15.75" customHeight="1">
      <c r="B568" s="80"/>
      <c r="C568" s="80"/>
      <c r="D568" s="81"/>
      <c r="E568" s="81"/>
      <c r="F568" s="81"/>
      <c r="G568" s="81"/>
      <c r="H568" s="81"/>
      <c r="I568" s="81"/>
      <c r="J568" s="81"/>
      <c r="K568" s="81"/>
      <c r="L568" s="81"/>
      <c r="M568" s="81"/>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c r="CE568" s="81"/>
      <c r="CF568" s="81"/>
      <c r="CG568" s="81"/>
      <c r="CH568" s="81"/>
      <c r="CI568" s="81"/>
      <c r="CJ568" s="81"/>
    </row>
    <row r="569" spans="2:88" ht="15.75" customHeight="1">
      <c r="B569" s="80"/>
      <c r="C569" s="80"/>
      <c r="D569" s="81"/>
      <c r="E569" s="81"/>
      <c r="F569" s="81"/>
      <c r="G569" s="81"/>
      <c r="H569" s="81"/>
      <c r="I569" s="81"/>
      <c r="J569" s="81"/>
      <c r="K569" s="81"/>
      <c r="L569" s="81"/>
      <c r="M569" s="81"/>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c r="CE569" s="81"/>
      <c r="CF569" s="81"/>
      <c r="CG569" s="81"/>
      <c r="CH569" s="81"/>
      <c r="CI569" s="81"/>
      <c r="CJ569" s="81"/>
    </row>
    <row r="570" spans="2:88" ht="15.75" customHeight="1">
      <c r="B570" s="80"/>
      <c r="C570" s="80"/>
      <c r="D570" s="81"/>
      <c r="E570" s="81"/>
      <c r="F570" s="81"/>
      <c r="G570" s="81"/>
      <c r="H570" s="81"/>
      <c r="I570" s="81"/>
      <c r="J570" s="81"/>
      <c r="K570" s="81"/>
      <c r="L570" s="81"/>
      <c r="M570" s="81"/>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c r="CE570" s="81"/>
      <c r="CF570" s="81"/>
      <c r="CG570" s="81"/>
      <c r="CH570" s="81"/>
      <c r="CI570" s="81"/>
      <c r="CJ570" s="81"/>
    </row>
    <row r="571" spans="2:88" ht="15.75" customHeight="1">
      <c r="B571" s="80"/>
      <c r="C571" s="80"/>
      <c r="D571" s="81"/>
      <c r="E571" s="81"/>
      <c r="F571" s="81"/>
      <c r="G571" s="81"/>
      <c r="H571" s="81"/>
      <c r="I571" s="81"/>
      <c r="J571" s="81"/>
      <c r="K571" s="81"/>
      <c r="L571" s="81"/>
      <c r="M571" s="81"/>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c r="CE571" s="81"/>
      <c r="CF571" s="81"/>
      <c r="CG571" s="81"/>
      <c r="CH571" s="81"/>
      <c r="CI571" s="81"/>
      <c r="CJ571" s="81"/>
    </row>
    <row r="572" spans="2:88" ht="15.75" customHeight="1">
      <c r="B572" s="80"/>
      <c r="C572" s="80"/>
      <c r="D572" s="81"/>
      <c r="E572" s="81"/>
      <c r="F572" s="81"/>
      <c r="G572" s="81"/>
      <c r="H572" s="81"/>
      <c r="I572" s="81"/>
      <c r="J572" s="81"/>
      <c r="K572" s="81"/>
      <c r="L572" s="81"/>
      <c r="M572" s="81"/>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c r="CE572" s="81"/>
      <c r="CF572" s="81"/>
      <c r="CG572" s="81"/>
      <c r="CH572" s="81"/>
      <c r="CI572" s="81"/>
      <c r="CJ572" s="81"/>
    </row>
    <row r="573" spans="2:88" ht="15.75" customHeight="1">
      <c r="B573" s="80"/>
      <c r="C573" s="80"/>
      <c r="D573" s="81"/>
      <c r="E573" s="81"/>
      <c r="F573" s="81"/>
      <c r="G573" s="81"/>
      <c r="H573" s="81"/>
      <c r="I573" s="81"/>
      <c r="J573" s="81"/>
      <c r="K573" s="81"/>
      <c r="L573" s="81"/>
      <c r="M573" s="81"/>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c r="CE573" s="81"/>
      <c r="CF573" s="81"/>
      <c r="CG573" s="81"/>
      <c r="CH573" s="81"/>
      <c r="CI573" s="81"/>
      <c r="CJ573" s="81"/>
    </row>
    <row r="574" spans="2:88" ht="15.75" customHeight="1">
      <c r="B574" s="80"/>
      <c r="C574" s="80"/>
      <c r="D574" s="81"/>
      <c r="E574" s="81"/>
      <c r="F574" s="81"/>
      <c r="G574" s="81"/>
      <c r="H574" s="81"/>
      <c r="I574" s="81"/>
      <c r="J574" s="81"/>
      <c r="K574" s="81"/>
      <c r="L574" s="81"/>
      <c r="M574" s="81"/>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c r="CE574" s="81"/>
      <c r="CF574" s="81"/>
      <c r="CG574" s="81"/>
      <c r="CH574" s="81"/>
      <c r="CI574" s="81"/>
      <c r="CJ574" s="81"/>
    </row>
    <row r="575" spans="2:88" ht="15.75" customHeight="1">
      <c r="B575" s="80"/>
      <c r="C575" s="80"/>
      <c r="D575" s="81"/>
      <c r="E575" s="81"/>
      <c r="F575" s="81"/>
      <c r="G575" s="81"/>
      <c r="H575" s="81"/>
      <c r="I575" s="81"/>
      <c r="J575" s="81"/>
      <c r="K575" s="81"/>
      <c r="L575" s="81"/>
      <c r="M575" s="81"/>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c r="CE575" s="81"/>
      <c r="CF575" s="81"/>
      <c r="CG575" s="81"/>
      <c r="CH575" s="81"/>
      <c r="CI575" s="81"/>
      <c r="CJ575" s="81"/>
    </row>
    <row r="576" spans="2:88" ht="15.75" customHeight="1">
      <c r="B576" s="80"/>
      <c r="C576" s="80"/>
      <c r="D576" s="81"/>
      <c r="E576" s="81"/>
      <c r="F576" s="81"/>
      <c r="G576" s="81"/>
      <c r="H576" s="81"/>
      <c r="I576" s="81"/>
      <c r="J576" s="81"/>
      <c r="K576" s="81"/>
      <c r="L576" s="81"/>
      <c r="M576" s="81"/>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c r="CE576" s="81"/>
      <c r="CF576" s="81"/>
      <c r="CG576" s="81"/>
      <c r="CH576" s="81"/>
      <c r="CI576" s="81"/>
      <c r="CJ576" s="81"/>
    </row>
    <row r="577" spans="2:88" ht="15.75" customHeight="1">
      <c r="B577" s="80"/>
      <c r="C577" s="80"/>
      <c r="D577" s="81"/>
      <c r="E577" s="81"/>
      <c r="F577" s="81"/>
      <c r="G577" s="81"/>
      <c r="H577" s="81"/>
      <c r="I577" s="81"/>
      <c r="J577" s="81"/>
      <c r="K577" s="81"/>
      <c r="L577" s="81"/>
      <c r="M577" s="81"/>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c r="CE577" s="81"/>
      <c r="CF577" s="81"/>
      <c r="CG577" s="81"/>
      <c r="CH577" s="81"/>
      <c r="CI577" s="81"/>
      <c r="CJ577" s="81"/>
    </row>
    <row r="578" spans="2:88" ht="15.75" customHeight="1">
      <c r="B578" s="80"/>
      <c r="C578" s="80"/>
      <c r="D578" s="81"/>
      <c r="E578" s="81"/>
      <c r="F578" s="81"/>
      <c r="G578" s="81"/>
      <c r="H578" s="81"/>
      <c r="I578" s="81"/>
      <c r="J578" s="81"/>
      <c r="K578" s="81"/>
      <c r="L578" s="81"/>
      <c r="M578" s="81"/>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c r="CE578" s="81"/>
      <c r="CF578" s="81"/>
      <c r="CG578" s="81"/>
      <c r="CH578" s="81"/>
      <c r="CI578" s="81"/>
      <c r="CJ578" s="81"/>
    </row>
    <row r="579" spans="2:88" ht="15.75" customHeight="1">
      <c r="B579" s="80"/>
      <c r="C579" s="80"/>
      <c r="D579" s="81"/>
      <c r="E579" s="81"/>
      <c r="F579" s="81"/>
      <c r="G579" s="81"/>
      <c r="H579" s="81"/>
      <c r="I579" s="81"/>
      <c r="J579" s="81"/>
      <c r="K579" s="81"/>
      <c r="L579" s="81"/>
      <c r="M579" s="81"/>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c r="CE579" s="81"/>
      <c r="CF579" s="81"/>
      <c r="CG579" s="81"/>
      <c r="CH579" s="81"/>
      <c r="CI579" s="81"/>
      <c r="CJ579" s="81"/>
    </row>
    <row r="580" spans="2:88" ht="15.75" customHeight="1">
      <c r="B580" s="80"/>
      <c r="C580" s="80"/>
      <c r="D580" s="81"/>
      <c r="E580" s="81"/>
      <c r="F580" s="81"/>
      <c r="G580" s="81"/>
      <c r="H580" s="81"/>
      <c r="I580" s="81"/>
      <c r="J580" s="81"/>
      <c r="K580" s="81"/>
      <c r="L580" s="81"/>
      <c r="M580" s="81"/>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c r="CE580" s="81"/>
      <c r="CF580" s="81"/>
      <c r="CG580" s="81"/>
      <c r="CH580" s="81"/>
      <c r="CI580" s="81"/>
      <c r="CJ580" s="81"/>
    </row>
    <row r="581" spans="2:88" ht="15.75" customHeight="1">
      <c r="B581" s="80"/>
      <c r="C581" s="80"/>
      <c r="D581" s="81"/>
      <c r="E581" s="81"/>
      <c r="F581" s="81"/>
      <c r="G581" s="81"/>
      <c r="H581" s="81"/>
      <c r="I581" s="81"/>
      <c r="J581" s="81"/>
      <c r="K581" s="81"/>
      <c r="L581" s="81"/>
      <c r="M581" s="81"/>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c r="CE581" s="81"/>
      <c r="CF581" s="81"/>
      <c r="CG581" s="81"/>
      <c r="CH581" s="81"/>
      <c r="CI581" s="81"/>
      <c r="CJ581" s="81"/>
    </row>
    <row r="582" spans="2:88" ht="15.75" customHeight="1">
      <c r="B582" s="80"/>
      <c r="C582" s="80"/>
      <c r="D582" s="81"/>
      <c r="E582" s="81"/>
      <c r="F582" s="81"/>
      <c r="G582" s="81"/>
      <c r="H582" s="81"/>
      <c r="I582" s="81"/>
      <c r="J582" s="81"/>
      <c r="K582" s="81"/>
      <c r="L582" s="81"/>
      <c r="M582" s="81"/>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c r="CE582" s="81"/>
      <c r="CF582" s="81"/>
      <c r="CG582" s="81"/>
      <c r="CH582" s="81"/>
      <c r="CI582" s="81"/>
      <c r="CJ582" s="81"/>
    </row>
    <row r="583" spans="2:88" ht="15.75" customHeight="1">
      <c r="B583" s="80"/>
      <c r="C583" s="80"/>
      <c r="D583" s="81"/>
      <c r="E583" s="81"/>
      <c r="F583" s="81"/>
      <c r="G583" s="81"/>
      <c r="H583" s="81"/>
      <c r="I583" s="81"/>
      <c r="J583" s="81"/>
      <c r="K583" s="81"/>
      <c r="L583" s="81"/>
      <c r="M583" s="81"/>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c r="CE583" s="81"/>
      <c r="CF583" s="81"/>
      <c r="CG583" s="81"/>
      <c r="CH583" s="81"/>
      <c r="CI583" s="81"/>
      <c r="CJ583" s="81"/>
    </row>
    <row r="584" spans="2:88" ht="15.75" customHeight="1">
      <c r="B584" s="80"/>
      <c r="C584" s="80"/>
      <c r="D584" s="81"/>
      <c r="E584" s="81"/>
      <c r="F584" s="81"/>
      <c r="G584" s="81"/>
      <c r="H584" s="81"/>
      <c r="I584" s="81"/>
      <c r="J584" s="81"/>
      <c r="K584" s="81"/>
      <c r="L584" s="81"/>
      <c r="M584" s="81"/>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c r="CE584" s="81"/>
      <c r="CF584" s="81"/>
      <c r="CG584" s="81"/>
      <c r="CH584" s="81"/>
      <c r="CI584" s="81"/>
      <c r="CJ584" s="81"/>
    </row>
    <row r="585" spans="2:88" ht="15.75" customHeight="1">
      <c r="B585" s="80"/>
      <c r="C585" s="80"/>
      <c r="D585" s="81"/>
      <c r="E585" s="81"/>
      <c r="F585" s="81"/>
      <c r="G585" s="81"/>
      <c r="H585" s="81"/>
      <c r="I585" s="81"/>
      <c r="J585" s="81"/>
      <c r="K585" s="81"/>
      <c r="L585" s="81"/>
      <c r="M585" s="81"/>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c r="CE585" s="81"/>
      <c r="CF585" s="81"/>
      <c r="CG585" s="81"/>
      <c r="CH585" s="81"/>
      <c r="CI585" s="81"/>
      <c r="CJ585" s="81"/>
    </row>
    <row r="586" spans="2:88" ht="15.75" customHeight="1">
      <c r="B586" s="80"/>
      <c r="C586" s="80"/>
      <c r="D586" s="81"/>
      <c r="E586" s="81"/>
      <c r="F586" s="81"/>
      <c r="G586" s="81"/>
      <c r="H586" s="81"/>
      <c r="I586" s="81"/>
      <c r="J586" s="81"/>
      <c r="K586" s="81"/>
      <c r="L586" s="81"/>
      <c r="M586" s="81"/>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c r="CE586" s="81"/>
      <c r="CF586" s="81"/>
      <c r="CG586" s="81"/>
      <c r="CH586" s="81"/>
      <c r="CI586" s="81"/>
      <c r="CJ586" s="81"/>
    </row>
    <row r="587" spans="2:88" ht="15.75" customHeight="1">
      <c r="B587" s="80"/>
      <c r="C587" s="80"/>
      <c r="D587" s="81"/>
      <c r="E587" s="81"/>
      <c r="F587" s="81"/>
      <c r="G587" s="81"/>
      <c r="H587" s="81"/>
      <c r="I587" s="81"/>
      <c r="J587" s="81"/>
      <c r="K587" s="81"/>
      <c r="L587" s="81"/>
      <c r="M587" s="81"/>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c r="CE587" s="81"/>
      <c r="CF587" s="81"/>
      <c r="CG587" s="81"/>
      <c r="CH587" s="81"/>
      <c r="CI587" s="81"/>
      <c r="CJ587" s="81"/>
    </row>
    <row r="588" spans="2:88" ht="15.75" customHeight="1">
      <c r="B588" s="80"/>
      <c r="C588" s="80"/>
      <c r="D588" s="81"/>
      <c r="E588" s="81"/>
      <c r="F588" s="81"/>
      <c r="G588" s="81"/>
      <c r="H588" s="81"/>
      <c r="I588" s="81"/>
      <c r="J588" s="81"/>
      <c r="K588" s="81"/>
      <c r="L588" s="81"/>
      <c r="M588" s="81"/>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c r="CE588" s="81"/>
      <c r="CF588" s="81"/>
      <c r="CG588" s="81"/>
      <c r="CH588" s="81"/>
      <c r="CI588" s="81"/>
      <c r="CJ588" s="81"/>
    </row>
    <row r="589" spans="2:88" ht="15.75" customHeight="1">
      <c r="B589" s="80"/>
      <c r="C589" s="80"/>
      <c r="D589" s="81"/>
      <c r="E589" s="81"/>
      <c r="F589" s="81"/>
      <c r="G589" s="81"/>
      <c r="H589" s="81"/>
      <c r="I589" s="81"/>
      <c r="J589" s="81"/>
      <c r="K589" s="81"/>
      <c r="L589" s="81"/>
      <c r="M589" s="81"/>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c r="CE589" s="81"/>
      <c r="CF589" s="81"/>
      <c r="CG589" s="81"/>
      <c r="CH589" s="81"/>
      <c r="CI589" s="81"/>
      <c r="CJ589" s="81"/>
    </row>
    <row r="590" spans="2:88" ht="15.75" customHeight="1">
      <c r="B590" s="80"/>
      <c r="C590" s="80"/>
      <c r="D590" s="81"/>
      <c r="E590" s="81"/>
      <c r="F590" s="81"/>
      <c r="G590" s="81"/>
      <c r="H590" s="81"/>
      <c r="I590" s="81"/>
      <c r="J590" s="81"/>
      <c r="K590" s="81"/>
      <c r="L590" s="81"/>
      <c r="M590" s="81"/>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c r="CE590" s="81"/>
      <c r="CF590" s="81"/>
      <c r="CG590" s="81"/>
      <c r="CH590" s="81"/>
      <c r="CI590" s="81"/>
      <c r="CJ590" s="81"/>
    </row>
    <row r="591" spans="2:88" ht="15.75" customHeight="1">
      <c r="B591" s="80"/>
      <c r="C591" s="80"/>
      <c r="D591" s="81"/>
      <c r="E591" s="81"/>
      <c r="F591" s="81"/>
      <c r="G591" s="81"/>
      <c r="H591" s="81"/>
      <c r="I591" s="81"/>
      <c r="J591" s="81"/>
      <c r="K591" s="81"/>
      <c r="L591" s="81"/>
      <c r="M591" s="81"/>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c r="CE591" s="81"/>
      <c r="CF591" s="81"/>
      <c r="CG591" s="81"/>
      <c r="CH591" s="81"/>
      <c r="CI591" s="81"/>
      <c r="CJ591" s="81"/>
    </row>
    <row r="592" spans="2:88" ht="15.75" customHeight="1">
      <c r="B592" s="80"/>
      <c r="C592" s="80"/>
      <c r="D592" s="81"/>
      <c r="E592" s="81"/>
      <c r="F592" s="81"/>
      <c r="G592" s="81"/>
      <c r="H592" s="81"/>
      <c r="I592" s="81"/>
      <c r="J592" s="81"/>
      <c r="K592" s="81"/>
      <c r="L592" s="81"/>
      <c r="M592" s="81"/>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c r="CE592" s="81"/>
      <c r="CF592" s="81"/>
      <c r="CG592" s="81"/>
      <c r="CH592" s="81"/>
      <c r="CI592" s="81"/>
      <c r="CJ592" s="81"/>
    </row>
    <row r="593" spans="2:88" ht="15.75" customHeight="1">
      <c r="B593" s="80"/>
      <c r="C593" s="80"/>
      <c r="D593" s="81"/>
      <c r="E593" s="81"/>
      <c r="F593" s="81"/>
      <c r="G593" s="81"/>
      <c r="H593" s="81"/>
      <c r="I593" s="81"/>
      <c r="J593" s="81"/>
      <c r="K593" s="81"/>
      <c r="L593" s="81"/>
      <c r="M593" s="81"/>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c r="CE593" s="81"/>
      <c r="CF593" s="81"/>
      <c r="CG593" s="81"/>
      <c r="CH593" s="81"/>
      <c r="CI593" s="81"/>
      <c r="CJ593" s="81"/>
    </row>
    <row r="594" spans="2:88" ht="15.75" customHeight="1">
      <c r="B594" s="80"/>
      <c r="C594" s="80"/>
      <c r="D594" s="81"/>
      <c r="E594" s="81"/>
      <c r="F594" s="81"/>
      <c r="G594" s="81"/>
      <c r="H594" s="81"/>
      <c r="I594" s="81"/>
      <c r="J594" s="81"/>
      <c r="K594" s="81"/>
      <c r="L594" s="81"/>
      <c r="M594" s="81"/>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c r="CE594" s="81"/>
      <c r="CF594" s="81"/>
      <c r="CG594" s="81"/>
      <c r="CH594" s="81"/>
      <c r="CI594" s="81"/>
      <c r="CJ594" s="81"/>
    </row>
    <row r="595" spans="2:88" ht="15.75" customHeight="1">
      <c r="B595" s="80"/>
      <c r="C595" s="80"/>
      <c r="D595" s="81"/>
      <c r="E595" s="81"/>
      <c r="F595" s="81"/>
      <c r="G595" s="81"/>
      <c r="H595" s="81"/>
      <c r="I595" s="81"/>
      <c r="J595" s="81"/>
      <c r="K595" s="81"/>
      <c r="L595" s="81"/>
      <c r="M595" s="81"/>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c r="CE595" s="81"/>
      <c r="CF595" s="81"/>
      <c r="CG595" s="81"/>
      <c r="CH595" s="81"/>
      <c r="CI595" s="81"/>
      <c r="CJ595" s="81"/>
    </row>
    <row r="596" spans="2:88" ht="15.75" customHeight="1">
      <c r="B596" s="80"/>
      <c r="C596" s="80"/>
      <c r="D596" s="81"/>
      <c r="E596" s="81"/>
      <c r="F596" s="81"/>
      <c r="G596" s="81"/>
      <c r="H596" s="81"/>
      <c r="I596" s="81"/>
      <c r="J596" s="81"/>
      <c r="K596" s="81"/>
      <c r="L596" s="81"/>
      <c r="M596" s="81"/>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c r="CE596" s="81"/>
      <c r="CF596" s="81"/>
      <c r="CG596" s="81"/>
      <c r="CH596" s="81"/>
      <c r="CI596" s="81"/>
      <c r="CJ596" s="81"/>
    </row>
    <row r="597" spans="2:88" ht="15.75" customHeight="1">
      <c r="B597" s="80"/>
      <c r="C597" s="80"/>
      <c r="D597" s="81"/>
      <c r="E597" s="81"/>
      <c r="F597" s="81"/>
      <c r="G597" s="81"/>
      <c r="H597" s="81"/>
      <c r="I597" s="81"/>
      <c r="J597" s="81"/>
      <c r="K597" s="81"/>
      <c r="L597" s="81"/>
      <c r="M597" s="81"/>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c r="CE597" s="81"/>
      <c r="CF597" s="81"/>
      <c r="CG597" s="81"/>
      <c r="CH597" s="81"/>
      <c r="CI597" s="81"/>
      <c r="CJ597" s="81"/>
    </row>
    <row r="598" spans="2:88" ht="15.75" customHeight="1">
      <c r="B598" s="80"/>
      <c r="C598" s="80"/>
      <c r="D598" s="81"/>
      <c r="E598" s="81"/>
      <c r="F598" s="81"/>
      <c r="G598" s="81"/>
      <c r="H598" s="81"/>
      <c r="I598" s="81"/>
      <c r="J598" s="81"/>
      <c r="K598" s="81"/>
      <c r="L598" s="81"/>
      <c r="M598" s="81"/>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c r="CE598" s="81"/>
      <c r="CF598" s="81"/>
      <c r="CG598" s="81"/>
      <c r="CH598" s="81"/>
      <c r="CI598" s="81"/>
      <c r="CJ598" s="81"/>
    </row>
    <row r="599" spans="2:88" ht="15.75" customHeight="1">
      <c r="B599" s="80"/>
      <c r="C599" s="80"/>
      <c r="D599" s="81"/>
      <c r="E599" s="81"/>
      <c r="F599" s="81"/>
      <c r="G599" s="81"/>
      <c r="H599" s="81"/>
      <c r="I599" s="81"/>
      <c r="J599" s="81"/>
      <c r="K599" s="81"/>
      <c r="L599" s="81"/>
      <c r="M599" s="81"/>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c r="CE599" s="81"/>
      <c r="CF599" s="81"/>
      <c r="CG599" s="81"/>
      <c r="CH599" s="81"/>
      <c r="CI599" s="81"/>
      <c r="CJ599" s="81"/>
    </row>
    <row r="600" spans="2:88" ht="15.75" customHeight="1">
      <c r="B600" s="80"/>
      <c r="C600" s="80"/>
      <c r="D600" s="81"/>
      <c r="E600" s="81"/>
      <c r="F600" s="81"/>
      <c r="G600" s="81"/>
      <c r="H600" s="81"/>
      <c r="I600" s="81"/>
      <c r="J600" s="81"/>
      <c r="K600" s="81"/>
      <c r="L600" s="81"/>
      <c r="M600" s="81"/>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c r="CE600" s="81"/>
      <c r="CF600" s="81"/>
      <c r="CG600" s="81"/>
      <c r="CH600" s="81"/>
      <c r="CI600" s="81"/>
      <c r="CJ600" s="81"/>
    </row>
    <row r="601" spans="2:88" ht="15.75" customHeight="1">
      <c r="B601" s="80"/>
      <c r="C601" s="80"/>
      <c r="D601" s="81"/>
      <c r="E601" s="81"/>
      <c r="F601" s="81"/>
      <c r="G601" s="81"/>
      <c r="H601" s="81"/>
      <c r="I601" s="81"/>
      <c r="J601" s="81"/>
      <c r="K601" s="81"/>
      <c r="L601" s="81"/>
      <c r="M601" s="81"/>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c r="CE601" s="81"/>
      <c r="CF601" s="81"/>
      <c r="CG601" s="81"/>
      <c r="CH601" s="81"/>
      <c r="CI601" s="81"/>
      <c r="CJ601" s="81"/>
    </row>
    <row r="602" spans="2:88" ht="15.75" customHeight="1">
      <c r="B602" s="80"/>
      <c r="C602" s="80"/>
      <c r="D602" s="81"/>
      <c r="E602" s="81"/>
      <c r="F602" s="81"/>
      <c r="G602" s="81"/>
      <c r="H602" s="81"/>
      <c r="I602" s="81"/>
      <c r="J602" s="81"/>
      <c r="K602" s="81"/>
      <c r="L602" s="81"/>
      <c r="M602" s="81"/>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c r="CE602" s="81"/>
      <c r="CF602" s="81"/>
      <c r="CG602" s="81"/>
      <c r="CH602" s="81"/>
      <c r="CI602" s="81"/>
      <c r="CJ602" s="81"/>
    </row>
    <row r="603" spans="2:88" ht="15.75" customHeight="1">
      <c r="B603" s="80"/>
      <c r="C603" s="80"/>
      <c r="D603" s="81"/>
      <c r="E603" s="81"/>
      <c r="F603" s="81"/>
      <c r="G603" s="81"/>
      <c r="H603" s="81"/>
      <c r="I603" s="81"/>
      <c r="J603" s="81"/>
      <c r="K603" s="81"/>
      <c r="L603" s="81"/>
      <c r="M603" s="81"/>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c r="CE603" s="81"/>
      <c r="CF603" s="81"/>
      <c r="CG603" s="81"/>
      <c r="CH603" s="81"/>
      <c r="CI603" s="81"/>
      <c r="CJ603" s="81"/>
    </row>
    <row r="604" spans="2:88" ht="15.75" customHeight="1">
      <c r="B604" s="80"/>
      <c r="C604" s="80"/>
      <c r="D604" s="81"/>
      <c r="E604" s="81"/>
      <c r="F604" s="81"/>
      <c r="G604" s="81"/>
      <c r="H604" s="81"/>
      <c r="I604" s="81"/>
      <c r="J604" s="81"/>
      <c r="K604" s="81"/>
      <c r="L604" s="81"/>
      <c r="M604" s="81"/>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c r="CE604" s="81"/>
      <c r="CF604" s="81"/>
      <c r="CG604" s="81"/>
      <c r="CH604" s="81"/>
      <c r="CI604" s="81"/>
      <c r="CJ604" s="81"/>
    </row>
    <row r="605" spans="2:88" ht="15.75" customHeight="1">
      <c r="B605" s="80"/>
      <c r="C605" s="80"/>
      <c r="D605" s="81"/>
      <c r="E605" s="81"/>
      <c r="F605" s="81"/>
      <c r="G605" s="81"/>
      <c r="H605" s="81"/>
      <c r="I605" s="81"/>
      <c r="J605" s="81"/>
      <c r="K605" s="81"/>
      <c r="L605" s="81"/>
      <c r="M605" s="81"/>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c r="CE605" s="81"/>
      <c r="CF605" s="81"/>
      <c r="CG605" s="81"/>
      <c r="CH605" s="81"/>
      <c r="CI605" s="81"/>
      <c r="CJ605" s="81"/>
    </row>
    <row r="606" spans="2:88" ht="15.75" customHeight="1">
      <c r="B606" s="80"/>
      <c r="C606" s="80"/>
      <c r="D606" s="81"/>
      <c r="E606" s="81"/>
      <c r="F606" s="81"/>
      <c r="G606" s="81"/>
      <c r="H606" s="81"/>
      <c r="I606" s="81"/>
      <c r="J606" s="81"/>
      <c r="K606" s="81"/>
      <c r="L606" s="81"/>
      <c r="M606" s="81"/>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c r="CE606" s="81"/>
      <c r="CF606" s="81"/>
      <c r="CG606" s="81"/>
      <c r="CH606" s="81"/>
      <c r="CI606" s="81"/>
      <c r="CJ606" s="81"/>
    </row>
    <row r="607" spans="2:88" ht="15.75" customHeight="1">
      <c r="B607" s="80"/>
      <c r="C607" s="80"/>
      <c r="D607" s="81"/>
      <c r="E607" s="81"/>
      <c r="F607" s="81"/>
      <c r="G607" s="81"/>
      <c r="H607" s="81"/>
      <c r="I607" s="81"/>
      <c r="J607" s="81"/>
      <c r="K607" s="81"/>
      <c r="L607" s="81"/>
      <c r="M607" s="81"/>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c r="CE607" s="81"/>
      <c r="CF607" s="81"/>
      <c r="CG607" s="81"/>
      <c r="CH607" s="81"/>
      <c r="CI607" s="81"/>
      <c r="CJ607" s="81"/>
    </row>
    <row r="608" spans="2:88" ht="15.75" customHeight="1">
      <c r="B608" s="80"/>
      <c r="C608" s="80"/>
      <c r="D608" s="81"/>
      <c r="E608" s="81"/>
      <c r="F608" s="81"/>
      <c r="G608" s="81"/>
      <c r="H608" s="81"/>
      <c r="I608" s="81"/>
      <c r="J608" s="81"/>
      <c r="K608" s="81"/>
      <c r="L608" s="81"/>
      <c r="M608" s="81"/>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c r="CE608" s="81"/>
      <c r="CF608" s="81"/>
      <c r="CG608" s="81"/>
      <c r="CH608" s="81"/>
      <c r="CI608" s="81"/>
      <c r="CJ608" s="81"/>
    </row>
    <row r="609" spans="2:88" ht="15.75" customHeight="1">
      <c r="B609" s="80"/>
      <c r="C609" s="80"/>
      <c r="D609" s="81"/>
      <c r="E609" s="81"/>
      <c r="F609" s="81"/>
      <c r="G609" s="81"/>
      <c r="H609" s="81"/>
      <c r="I609" s="81"/>
      <c r="J609" s="81"/>
      <c r="K609" s="81"/>
      <c r="L609" s="81"/>
      <c r="M609" s="81"/>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c r="CE609" s="81"/>
      <c r="CF609" s="81"/>
      <c r="CG609" s="81"/>
      <c r="CH609" s="81"/>
      <c r="CI609" s="81"/>
      <c r="CJ609" s="81"/>
    </row>
    <row r="610" spans="2:88" ht="15.75" customHeight="1">
      <c r="B610" s="80"/>
      <c r="C610" s="80"/>
      <c r="D610" s="81"/>
      <c r="E610" s="81"/>
      <c r="F610" s="81"/>
      <c r="G610" s="81"/>
      <c r="H610" s="81"/>
      <c r="I610" s="81"/>
      <c r="J610" s="81"/>
      <c r="K610" s="81"/>
      <c r="L610" s="81"/>
      <c r="M610" s="81"/>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c r="CE610" s="81"/>
      <c r="CF610" s="81"/>
      <c r="CG610" s="81"/>
      <c r="CH610" s="81"/>
      <c r="CI610" s="81"/>
      <c r="CJ610" s="81"/>
    </row>
    <row r="611" spans="2:88" ht="15.75" customHeight="1">
      <c r="B611" s="80"/>
      <c r="C611" s="80"/>
      <c r="D611" s="81"/>
      <c r="E611" s="81"/>
      <c r="F611" s="81"/>
      <c r="G611" s="81"/>
      <c r="H611" s="81"/>
      <c r="I611" s="81"/>
      <c r="J611" s="81"/>
      <c r="K611" s="81"/>
      <c r="L611" s="81"/>
      <c r="M611" s="81"/>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c r="CE611" s="81"/>
      <c r="CF611" s="81"/>
      <c r="CG611" s="81"/>
      <c r="CH611" s="81"/>
      <c r="CI611" s="81"/>
      <c r="CJ611" s="81"/>
    </row>
    <row r="612" spans="2:88" ht="15.75" customHeight="1">
      <c r="B612" s="80"/>
      <c r="C612" s="80"/>
      <c r="D612" s="81"/>
      <c r="E612" s="81"/>
      <c r="F612" s="81"/>
      <c r="G612" s="81"/>
      <c r="H612" s="81"/>
      <c r="I612" s="81"/>
      <c r="J612" s="81"/>
      <c r="K612" s="81"/>
      <c r="L612" s="81"/>
      <c r="M612" s="81"/>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c r="CE612" s="81"/>
      <c r="CF612" s="81"/>
      <c r="CG612" s="81"/>
      <c r="CH612" s="81"/>
      <c r="CI612" s="81"/>
      <c r="CJ612" s="81"/>
    </row>
    <row r="613" spans="2:88" ht="15.75" customHeight="1">
      <c r="B613" s="80"/>
      <c r="C613" s="80"/>
      <c r="D613" s="81"/>
      <c r="E613" s="81"/>
      <c r="F613" s="81"/>
      <c r="G613" s="81"/>
      <c r="H613" s="81"/>
      <c r="I613" s="81"/>
      <c r="J613" s="81"/>
      <c r="K613" s="81"/>
      <c r="L613" s="81"/>
      <c r="M613" s="81"/>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c r="CE613" s="81"/>
      <c r="CF613" s="81"/>
      <c r="CG613" s="81"/>
      <c r="CH613" s="81"/>
      <c r="CI613" s="81"/>
      <c r="CJ613" s="81"/>
    </row>
    <row r="614" spans="2:88" ht="15.75" customHeight="1">
      <c r="B614" s="80"/>
      <c r="C614" s="80"/>
      <c r="D614" s="81"/>
      <c r="E614" s="81"/>
      <c r="F614" s="81"/>
      <c r="G614" s="81"/>
      <c r="H614" s="81"/>
      <c r="I614" s="81"/>
      <c r="J614" s="81"/>
      <c r="K614" s="81"/>
      <c r="L614" s="81"/>
      <c r="M614" s="81"/>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c r="CE614" s="81"/>
      <c r="CF614" s="81"/>
      <c r="CG614" s="81"/>
      <c r="CH614" s="81"/>
      <c r="CI614" s="81"/>
      <c r="CJ614" s="81"/>
    </row>
    <row r="615" spans="2:88" ht="15.75" customHeight="1">
      <c r="B615" s="80"/>
      <c r="C615" s="80"/>
      <c r="D615" s="81"/>
      <c r="E615" s="81"/>
      <c r="F615" s="81"/>
      <c r="G615" s="81"/>
      <c r="H615" s="81"/>
      <c r="I615" s="81"/>
      <c r="J615" s="81"/>
      <c r="K615" s="81"/>
      <c r="L615" s="81"/>
      <c r="M615" s="81"/>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c r="CE615" s="81"/>
      <c r="CF615" s="81"/>
      <c r="CG615" s="81"/>
      <c r="CH615" s="81"/>
      <c r="CI615" s="81"/>
      <c r="CJ615" s="81"/>
    </row>
    <row r="616" spans="2:88" ht="15.75" customHeight="1">
      <c r="B616" s="80"/>
      <c r="C616" s="80"/>
      <c r="D616" s="81"/>
      <c r="E616" s="81"/>
      <c r="F616" s="81"/>
      <c r="G616" s="81"/>
      <c r="H616" s="81"/>
      <c r="I616" s="81"/>
      <c r="J616" s="81"/>
      <c r="K616" s="81"/>
      <c r="L616" s="81"/>
      <c r="M616" s="81"/>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c r="CE616" s="81"/>
      <c r="CF616" s="81"/>
      <c r="CG616" s="81"/>
      <c r="CH616" s="81"/>
      <c r="CI616" s="81"/>
      <c r="CJ616" s="81"/>
    </row>
    <row r="617" spans="2:88" ht="15.75" customHeight="1">
      <c r="B617" s="80"/>
      <c r="C617" s="80"/>
      <c r="D617" s="81"/>
      <c r="E617" s="81"/>
      <c r="F617" s="81"/>
      <c r="G617" s="81"/>
      <c r="H617" s="81"/>
      <c r="I617" s="81"/>
      <c r="J617" s="81"/>
      <c r="K617" s="81"/>
      <c r="L617" s="81"/>
      <c r="M617" s="81"/>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c r="CE617" s="81"/>
      <c r="CF617" s="81"/>
      <c r="CG617" s="81"/>
      <c r="CH617" s="81"/>
      <c r="CI617" s="81"/>
      <c r="CJ617" s="81"/>
    </row>
    <row r="618" spans="2:88" ht="15.75" customHeight="1">
      <c r="B618" s="80"/>
      <c r="C618" s="80"/>
      <c r="D618" s="81"/>
      <c r="E618" s="81"/>
      <c r="F618" s="81"/>
      <c r="G618" s="81"/>
      <c r="H618" s="81"/>
      <c r="I618" s="81"/>
      <c r="J618" s="81"/>
      <c r="K618" s="81"/>
      <c r="L618" s="81"/>
      <c r="M618" s="81"/>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c r="CE618" s="81"/>
      <c r="CF618" s="81"/>
      <c r="CG618" s="81"/>
      <c r="CH618" s="81"/>
      <c r="CI618" s="81"/>
      <c r="CJ618" s="81"/>
    </row>
    <row r="619" spans="2:88" ht="15.75" customHeight="1">
      <c r="B619" s="80"/>
      <c r="C619" s="80"/>
      <c r="D619" s="81"/>
      <c r="E619" s="81"/>
      <c r="F619" s="81"/>
      <c r="G619" s="81"/>
      <c r="H619" s="81"/>
      <c r="I619" s="81"/>
      <c r="J619" s="81"/>
      <c r="K619" s="81"/>
      <c r="L619" s="81"/>
      <c r="M619" s="81"/>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c r="CE619" s="81"/>
      <c r="CF619" s="81"/>
      <c r="CG619" s="81"/>
      <c r="CH619" s="81"/>
      <c r="CI619" s="81"/>
      <c r="CJ619" s="81"/>
    </row>
    <row r="620" spans="2:88" ht="15.75" customHeight="1">
      <c r="B620" s="80"/>
      <c r="C620" s="80"/>
      <c r="D620" s="81"/>
      <c r="E620" s="81"/>
      <c r="F620" s="81"/>
      <c r="G620" s="81"/>
      <c r="H620" s="81"/>
      <c r="I620" s="81"/>
      <c r="J620" s="81"/>
      <c r="K620" s="81"/>
      <c r="L620" s="81"/>
      <c r="M620" s="81"/>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c r="CE620" s="81"/>
      <c r="CF620" s="81"/>
      <c r="CG620" s="81"/>
      <c r="CH620" s="81"/>
      <c r="CI620" s="81"/>
      <c r="CJ620" s="81"/>
    </row>
    <row r="621" spans="2:88" ht="15.75" customHeight="1">
      <c r="B621" s="80"/>
      <c r="C621" s="80"/>
      <c r="D621" s="81"/>
      <c r="E621" s="81"/>
      <c r="F621" s="81"/>
      <c r="G621" s="81"/>
      <c r="H621" s="81"/>
      <c r="I621" s="81"/>
      <c r="J621" s="81"/>
      <c r="K621" s="81"/>
      <c r="L621" s="81"/>
      <c r="M621" s="81"/>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c r="CE621" s="81"/>
      <c r="CF621" s="81"/>
      <c r="CG621" s="81"/>
      <c r="CH621" s="81"/>
      <c r="CI621" s="81"/>
      <c r="CJ621" s="81"/>
    </row>
    <row r="622" spans="2:88" ht="15.75" customHeight="1">
      <c r="B622" s="80"/>
      <c r="C622" s="80"/>
      <c r="D622" s="81"/>
      <c r="E622" s="81"/>
      <c r="F622" s="81"/>
      <c r="G622" s="81"/>
      <c r="H622" s="81"/>
      <c r="I622" s="81"/>
      <c r="J622" s="81"/>
      <c r="K622" s="81"/>
      <c r="L622" s="81"/>
      <c r="M622" s="81"/>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c r="CE622" s="81"/>
      <c r="CF622" s="81"/>
      <c r="CG622" s="81"/>
      <c r="CH622" s="81"/>
      <c r="CI622" s="81"/>
      <c r="CJ622" s="81"/>
    </row>
    <row r="623" spans="2:88" ht="15.75" customHeight="1">
      <c r="B623" s="80"/>
      <c r="C623" s="80"/>
      <c r="D623" s="81"/>
      <c r="E623" s="81"/>
      <c r="F623" s="81"/>
      <c r="G623" s="81"/>
      <c r="H623" s="81"/>
      <c r="I623" s="81"/>
      <c r="J623" s="81"/>
      <c r="K623" s="81"/>
      <c r="L623" s="81"/>
      <c r="M623" s="81"/>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c r="CE623" s="81"/>
      <c r="CF623" s="81"/>
      <c r="CG623" s="81"/>
      <c r="CH623" s="81"/>
      <c r="CI623" s="81"/>
      <c r="CJ623" s="81"/>
    </row>
    <row r="624" spans="2:88" ht="15.75" customHeight="1">
      <c r="B624" s="80"/>
      <c r="C624" s="80"/>
      <c r="D624" s="81"/>
      <c r="E624" s="81"/>
      <c r="F624" s="81"/>
      <c r="G624" s="81"/>
      <c r="H624" s="81"/>
      <c r="I624" s="81"/>
      <c r="J624" s="81"/>
      <c r="K624" s="81"/>
      <c r="L624" s="81"/>
      <c r="M624" s="81"/>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c r="CE624" s="81"/>
      <c r="CF624" s="81"/>
      <c r="CG624" s="81"/>
      <c r="CH624" s="81"/>
      <c r="CI624" s="81"/>
      <c r="CJ624" s="81"/>
    </row>
    <row r="625" spans="2:88" ht="15.75" customHeight="1">
      <c r="B625" s="80"/>
      <c r="C625" s="80"/>
      <c r="D625" s="81"/>
      <c r="E625" s="81"/>
      <c r="F625" s="81"/>
      <c r="G625" s="81"/>
      <c r="H625" s="81"/>
      <c r="I625" s="81"/>
      <c r="J625" s="81"/>
      <c r="K625" s="81"/>
      <c r="L625" s="81"/>
      <c r="M625" s="81"/>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c r="CE625" s="81"/>
      <c r="CF625" s="81"/>
      <c r="CG625" s="81"/>
      <c r="CH625" s="81"/>
      <c r="CI625" s="81"/>
      <c r="CJ625" s="81"/>
    </row>
    <row r="626" spans="2:88" ht="15.75" customHeight="1">
      <c r="B626" s="80"/>
      <c r="C626" s="80"/>
      <c r="D626" s="81"/>
      <c r="E626" s="81"/>
      <c r="F626" s="81"/>
      <c r="G626" s="81"/>
      <c r="H626" s="81"/>
      <c r="I626" s="81"/>
      <c r="J626" s="81"/>
      <c r="K626" s="81"/>
      <c r="L626" s="81"/>
      <c r="M626" s="81"/>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c r="CE626" s="81"/>
      <c r="CF626" s="81"/>
      <c r="CG626" s="81"/>
      <c r="CH626" s="81"/>
      <c r="CI626" s="81"/>
      <c r="CJ626" s="81"/>
    </row>
    <row r="627" spans="2:88" ht="15.75" customHeight="1">
      <c r="B627" s="80"/>
      <c r="C627" s="80"/>
      <c r="D627" s="81"/>
      <c r="E627" s="81"/>
      <c r="F627" s="81"/>
      <c r="G627" s="81"/>
      <c r="H627" s="81"/>
      <c r="I627" s="81"/>
      <c r="J627" s="81"/>
      <c r="K627" s="81"/>
      <c r="L627" s="81"/>
      <c r="M627" s="81"/>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c r="CE627" s="81"/>
      <c r="CF627" s="81"/>
      <c r="CG627" s="81"/>
      <c r="CH627" s="81"/>
      <c r="CI627" s="81"/>
      <c r="CJ627" s="81"/>
    </row>
    <row r="628" spans="2:88" ht="15.75" customHeight="1">
      <c r="B628" s="80"/>
      <c r="C628" s="80"/>
      <c r="D628" s="81"/>
      <c r="E628" s="81"/>
      <c r="F628" s="81"/>
      <c r="G628" s="81"/>
      <c r="H628" s="81"/>
      <c r="I628" s="81"/>
      <c r="J628" s="81"/>
      <c r="K628" s="81"/>
      <c r="L628" s="81"/>
      <c r="M628" s="81"/>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c r="CE628" s="81"/>
      <c r="CF628" s="81"/>
      <c r="CG628" s="81"/>
      <c r="CH628" s="81"/>
      <c r="CI628" s="81"/>
      <c r="CJ628" s="81"/>
    </row>
    <row r="629" spans="2:88" ht="15.75" customHeight="1">
      <c r="B629" s="80"/>
      <c r="C629" s="80"/>
      <c r="D629" s="81"/>
      <c r="E629" s="81"/>
      <c r="F629" s="81"/>
      <c r="G629" s="81"/>
      <c r="H629" s="81"/>
      <c r="I629" s="81"/>
      <c r="J629" s="81"/>
      <c r="K629" s="81"/>
      <c r="L629" s="81"/>
      <c r="M629" s="81"/>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c r="CF629" s="81"/>
      <c r="CG629" s="81"/>
      <c r="CH629" s="81"/>
      <c r="CI629" s="81"/>
      <c r="CJ629" s="81"/>
    </row>
    <row r="630" spans="2:88" ht="15.75" customHeight="1">
      <c r="B630" s="80"/>
      <c r="C630" s="80"/>
      <c r="D630" s="81"/>
      <c r="E630" s="81"/>
      <c r="F630" s="81"/>
      <c r="G630" s="81"/>
      <c r="H630" s="81"/>
      <c r="I630" s="81"/>
      <c r="J630" s="81"/>
      <c r="K630" s="81"/>
      <c r="L630" s="81"/>
      <c r="M630" s="81"/>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c r="CF630" s="81"/>
      <c r="CG630" s="81"/>
      <c r="CH630" s="81"/>
      <c r="CI630" s="81"/>
      <c r="CJ630" s="81"/>
    </row>
    <row r="631" spans="2:88" ht="15.75" customHeight="1">
      <c r="B631" s="80"/>
      <c r="C631" s="80"/>
      <c r="D631" s="81"/>
      <c r="E631" s="81"/>
      <c r="F631" s="81"/>
      <c r="G631" s="81"/>
      <c r="H631" s="81"/>
      <c r="I631" s="81"/>
      <c r="J631" s="81"/>
      <c r="K631" s="81"/>
      <c r="L631" s="81"/>
      <c r="M631" s="81"/>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c r="CF631" s="81"/>
      <c r="CG631" s="81"/>
      <c r="CH631" s="81"/>
      <c r="CI631" s="81"/>
      <c r="CJ631" s="81"/>
    </row>
    <row r="632" spans="2:88" ht="15.75" customHeight="1">
      <c r="B632" s="80"/>
      <c r="C632" s="80"/>
      <c r="D632" s="81"/>
      <c r="E632" s="81"/>
      <c r="F632" s="81"/>
      <c r="G632" s="81"/>
      <c r="H632" s="81"/>
      <c r="I632" s="81"/>
      <c r="J632" s="81"/>
      <c r="K632" s="81"/>
      <c r="L632" s="81"/>
      <c r="M632" s="81"/>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c r="CF632" s="81"/>
      <c r="CG632" s="81"/>
      <c r="CH632" s="81"/>
      <c r="CI632" s="81"/>
      <c r="CJ632" s="81"/>
    </row>
    <row r="633" spans="2:88" ht="15.75" customHeight="1">
      <c r="B633" s="80"/>
      <c r="C633" s="80"/>
      <c r="D633" s="81"/>
      <c r="E633" s="81"/>
      <c r="F633" s="81"/>
      <c r="G633" s="81"/>
      <c r="H633" s="81"/>
      <c r="I633" s="81"/>
      <c r="J633" s="81"/>
      <c r="K633" s="81"/>
      <c r="L633" s="81"/>
      <c r="M633" s="81"/>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c r="CF633" s="81"/>
      <c r="CG633" s="81"/>
      <c r="CH633" s="81"/>
      <c r="CI633" s="81"/>
      <c r="CJ633" s="81"/>
    </row>
    <row r="634" spans="2:88" ht="15.75" customHeight="1">
      <c r="B634" s="80"/>
      <c r="C634" s="80"/>
      <c r="D634" s="81"/>
      <c r="E634" s="81"/>
      <c r="F634" s="81"/>
      <c r="G634" s="81"/>
      <c r="H634" s="81"/>
      <c r="I634" s="81"/>
      <c r="J634" s="81"/>
      <c r="K634" s="81"/>
      <c r="L634" s="81"/>
      <c r="M634" s="81"/>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c r="CF634" s="81"/>
      <c r="CG634" s="81"/>
      <c r="CH634" s="81"/>
      <c r="CI634" s="81"/>
      <c r="CJ634" s="81"/>
    </row>
    <row r="635" spans="2:88" ht="15.75" customHeight="1">
      <c r="B635" s="80"/>
      <c r="C635" s="80"/>
      <c r="D635" s="81"/>
      <c r="E635" s="81"/>
      <c r="F635" s="81"/>
      <c r="G635" s="81"/>
      <c r="H635" s="81"/>
      <c r="I635" s="81"/>
      <c r="J635" s="81"/>
      <c r="K635" s="81"/>
      <c r="L635" s="81"/>
      <c r="M635" s="81"/>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c r="CE635" s="81"/>
      <c r="CF635" s="81"/>
      <c r="CG635" s="81"/>
      <c r="CH635" s="81"/>
      <c r="CI635" s="81"/>
      <c r="CJ635" s="81"/>
    </row>
    <row r="636" spans="2:88" ht="15.75" customHeight="1">
      <c r="B636" s="80"/>
      <c r="C636" s="80"/>
      <c r="D636" s="81"/>
      <c r="E636" s="81"/>
      <c r="F636" s="81"/>
      <c r="G636" s="81"/>
      <c r="H636" s="81"/>
      <c r="I636" s="81"/>
      <c r="J636" s="81"/>
      <c r="K636" s="81"/>
      <c r="L636" s="81"/>
      <c r="M636" s="81"/>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c r="CE636" s="81"/>
      <c r="CF636" s="81"/>
      <c r="CG636" s="81"/>
      <c r="CH636" s="81"/>
      <c r="CI636" s="81"/>
      <c r="CJ636" s="81"/>
    </row>
    <row r="637" spans="2:88" ht="15.75" customHeight="1">
      <c r="B637" s="80"/>
      <c r="C637" s="80"/>
      <c r="D637" s="81"/>
      <c r="E637" s="81"/>
      <c r="F637" s="81"/>
      <c r="G637" s="81"/>
      <c r="H637" s="81"/>
      <c r="I637" s="81"/>
      <c r="J637" s="81"/>
      <c r="K637" s="81"/>
      <c r="L637" s="81"/>
      <c r="M637" s="81"/>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c r="CE637" s="81"/>
      <c r="CF637" s="81"/>
      <c r="CG637" s="81"/>
      <c r="CH637" s="81"/>
      <c r="CI637" s="81"/>
      <c r="CJ637" s="81"/>
    </row>
    <row r="638" spans="2:88" ht="15.75" customHeight="1">
      <c r="B638" s="80"/>
      <c r="C638" s="80"/>
      <c r="D638" s="81"/>
      <c r="E638" s="81"/>
      <c r="F638" s="81"/>
      <c r="G638" s="81"/>
      <c r="H638" s="81"/>
      <c r="I638" s="81"/>
      <c r="J638" s="81"/>
      <c r="K638" s="81"/>
      <c r="L638" s="81"/>
      <c r="M638" s="81"/>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c r="CE638" s="81"/>
      <c r="CF638" s="81"/>
      <c r="CG638" s="81"/>
      <c r="CH638" s="81"/>
      <c r="CI638" s="81"/>
      <c r="CJ638" s="81"/>
    </row>
    <row r="639" spans="2:88" ht="15.75" customHeight="1">
      <c r="B639" s="80"/>
      <c r="C639" s="80"/>
      <c r="D639" s="81"/>
      <c r="E639" s="81"/>
      <c r="F639" s="81"/>
      <c r="G639" s="81"/>
      <c r="H639" s="81"/>
      <c r="I639" s="81"/>
      <c r="J639" s="81"/>
      <c r="K639" s="81"/>
      <c r="L639" s="81"/>
      <c r="M639" s="81"/>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c r="CE639" s="81"/>
      <c r="CF639" s="81"/>
      <c r="CG639" s="81"/>
      <c r="CH639" s="81"/>
      <c r="CI639" s="81"/>
      <c r="CJ639" s="81"/>
    </row>
    <row r="640" spans="2:88" ht="15.75" customHeight="1">
      <c r="B640" s="80"/>
      <c r="C640" s="80"/>
      <c r="D640" s="81"/>
      <c r="E640" s="81"/>
      <c r="F640" s="81"/>
      <c r="G640" s="81"/>
      <c r="H640" s="81"/>
      <c r="I640" s="81"/>
      <c r="J640" s="81"/>
      <c r="K640" s="81"/>
      <c r="L640" s="81"/>
      <c r="M640" s="81"/>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c r="CE640" s="81"/>
      <c r="CF640" s="81"/>
      <c r="CG640" s="81"/>
      <c r="CH640" s="81"/>
      <c r="CI640" s="81"/>
      <c r="CJ640" s="81"/>
    </row>
    <row r="641" spans="2:88" ht="15.75" customHeight="1">
      <c r="B641" s="80"/>
      <c r="C641" s="80"/>
      <c r="D641" s="81"/>
      <c r="E641" s="81"/>
      <c r="F641" s="81"/>
      <c r="G641" s="81"/>
      <c r="H641" s="81"/>
      <c r="I641" s="81"/>
      <c r="J641" s="81"/>
      <c r="K641" s="81"/>
      <c r="L641" s="81"/>
      <c r="M641" s="81"/>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c r="CE641" s="81"/>
      <c r="CF641" s="81"/>
      <c r="CG641" s="81"/>
      <c r="CH641" s="81"/>
      <c r="CI641" s="81"/>
      <c r="CJ641" s="81"/>
    </row>
    <row r="642" spans="2:88" ht="15.75" customHeight="1">
      <c r="B642" s="80"/>
      <c r="C642" s="80"/>
      <c r="D642" s="81"/>
      <c r="E642" s="81"/>
      <c r="F642" s="81"/>
      <c r="G642" s="81"/>
      <c r="H642" s="81"/>
      <c r="I642" s="81"/>
      <c r="J642" s="81"/>
      <c r="K642" s="81"/>
      <c r="L642" s="81"/>
      <c r="M642" s="81"/>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c r="CE642" s="81"/>
      <c r="CF642" s="81"/>
      <c r="CG642" s="81"/>
      <c r="CH642" s="81"/>
      <c r="CI642" s="81"/>
      <c r="CJ642" s="81"/>
    </row>
    <row r="643" spans="2:88" ht="15.75" customHeight="1">
      <c r="B643" s="80"/>
      <c r="C643" s="80"/>
      <c r="D643" s="81"/>
      <c r="E643" s="81"/>
      <c r="F643" s="81"/>
      <c r="G643" s="81"/>
      <c r="H643" s="81"/>
      <c r="I643" s="81"/>
      <c r="J643" s="81"/>
      <c r="K643" s="81"/>
      <c r="L643" s="81"/>
      <c r="M643" s="81"/>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c r="CE643" s="81"/>
      <c r="CF643" s="81"/>
      <c r="CG643" s="81"/>
      <c r="CH643" s="81"/>
      <c r="CI643" s="81"/>
      <c r="CJ643" s="81"/>
    </row>
    <row r="644" spans="2:88" ht="15.75" customHeight="1">
      <c r="B644" s="80"/>
      <c r="C644" s="80"/>
      <c r="D644" s="81"/>
      <c r="E644" s="81"/>
      <c r="F644" s="81"/>
      <c r="G644" s="81"/>
      <c r="H644" s="81"/>
      <c r="I644" s="81"/>
      <c r="J644" s="81"/>
      <c r="K644" s="81"/>
      <c r="L644" s="81"/>
      <c r="M644" s="81"/>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c r="CE644" s="81"/>
      <c r="CF644" s="81"/>
      <c r="CG644" s="81"/>
      <c r="CH644" s="81"/>
      <c r="CI644" s="81"/>
      <c r="CJ644" s="81"/>
    </row>
    <row r="645" spans="2:88" ht="15.75" customHeight="1">
      <c r="B645" s="80"/>
      <c r="C645" s="80"/>
      <c r="D645" s="81"/>
      <c r="E645" s="81"/>
      <c r="F645" s="81"/>
      <c r="G645" s="81"/>
      <c r="H645" s="81"/>
      <c r="I645" s="81"/>
      <c r="J645" s="81"/>
      <c r="K645" s="81"/>
      <c r="L645" s="81"/>
      <c r="M645" s="81"/>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c r="CE645" s="81"/>
      <c r="CF645" s="81"/>
      <c r="CG645" s="81"/>
      <c r="CH645" s="81"/>
      <c r="CI645" s="81"/>
      <c r="CJ645" s="81"/>
    </row>
    <row r="646" spans="2:88" ht="15.75" customHeight="1">
      <c r="B646" s="80"/>
      <c r="C646" s="80"/>
      <c r="D646" s="81"/>
      <c r="E646" s="81"/>
      <c r="F646" s="81"/>
      <c r="G646" s="81"/>
      <c r="H646" s="81"/>
      <c r="I646" s="81"/>
      <c r="J646" s="81"/>
      <c r="K646" s="81"/>
      <c r="L646" s="81"/>
      <c r="M646" s="81"/>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c r="CE646" s="81"/>
      <c r="CF646" s="81"/>
      <c r="CG646" s="81"/>
      <c r="CH646" s="81"/>
      <c r="CI646" s="81"/>
      <c r="CJ646" s="81"/>
    </row>
    <row r="647" spans="2:88" ht="15.75" customHeight="1">
      <c r="B647" s="80"/>
      <c r="C647" s="80"/>
      <c r="D647" s="81"/>
      <c r="E647" s="81"/>
      <c r="F647" s="81"/>
      <c r="G647" s="81"/>
      <c r="H647" s="81"/>
      <c r="I647" s="81"/>
      <c r="J647" s="81"/>
      <c r="K647" s="81"/>
      <c r="L647" s="81"/>
      <c r="M647" s="81"/>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c r="CE647" s="81"/>
      <c r="CF647" s="81"/>
      <c r="CG647" s="81"/>
      <c r="CH647" s="81"/>
      <c r="CI647" s="81"/>
      <c r="CJ647" s="81"/>
    </row>
    <row r="648" spans="2:88" ht="15.75" customHeight="1">
      <c r="B648" s="80"/>
      <c r="C648" s="80"/>
      <c r="D648" s="81"/>
      <c r="E648" s="81"/>
      <c r="F648" s="81"/>
      <c r="G648" s="81"/>
      <c r="H648" s="81"/>
      <c r="I648" s="81"/>
      <c r="J648" s="81"/>
      <c r="K648" s="81"/>
      <c r="L648" s="81"/>
      <c r="M648" s="81"/>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c r="CE648" s="81"/>
      <c r="CF648" s="81"/>
      <c r="CG648" s="81"/>
      <c r="CH648" s="81"/>
      <c r="CI648" s="81"/>
      <c r="CJ648" s="81"/>
    </row>
    <row r="649" spans="2:88" ht="15.75" customHeight="1">
      <c r="B649" s="80"/>
      <c r="C649" s="80"/>
      <c r="D649" s="81"/>
      <c r="E649" s="81"/>
      <c r="F649" s="81"/>
      <c r="G649" s="81"/>
      <c r="H649" s="81"/>
      <c r="I649" s="81"/>
      <c r="J649" s="81"/>
      <c r="K649" s="81"/>
      <c r="L649" s="81"/>
      <c r="M649" s="81"/>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c r="CE649" s="81"/>
      <c r="CF649" s="81"/>
      <c r="CG649" s="81"/>
      <c r="CH649" s="81"/>
      <c r="CI649" s="81"/>
      <c r="CJ649" s="81"/>
    </row>
    <row r="650" spans="2:88" ht="15.75" customHeight="1">
      <c r="B650" s="80"/>
      <c r="C650" s="80"/>
      <c r="D650" s="81"/>
      <c r="E650" s="81"/>
      <c r="F650" s="81"/>
      <c r="G650" s="81"/>
      <c r="H650" s="81"/>
      <c r="I650" s="81"/>
      <c r="J650" s="81"/>
      <c r="K650" s="81"/>
      <c r="L650" s="81"/>
      <c r="M650" s="81"/>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c r="CE650" s="81"/>
      <c r="CF650" s="81"/>
      <c r="CG650" s="81"/>
      <c r="CH650" s="81"/>
      <c r="CI650" s="81"/>
      <c r="CJ650" s="81"/>
    </row>
    <row r="651" spans="2:88" ht="15.75" customHeight="1">
      <c r="B651" s="80"/>
      <c r="C651" s="80"/>
      <c r="D651" s="81"/>
      <c r="E651" s="81"/>
      <c r="F651" s="81"/>
      <c r="G651" s="81"/>
      <c r="H651" s="81"/>
      <c r="I651" s="81"/>
      <c r="J651" s="81"/>
      <c r="K651" s="81"/>
      <c r="L651" s="81"/>
      <c r="M651" s="81"/>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c r="CE651" s="81"/>
      <c r="CF651" s="81"/>
      <c r="CG651" s="81"/>
      <c r="CH651" s="81"/>
      <c r="CI651" s="81"/>
      <c r="CJ651" s="81"/>
    </row>
    <row r="652" spans="2:88" ht="15.75" customHeight="1">
      <c r="B652" s="80"/>
      <c r="C652" s="80"/>
      <c r="D652" s="81"/>
      <c r="E652" s="81"/>
      <c r="F652" s="81"/>
      <c r="G652" s="81"/>
      <c r="H652" s="81"/>
      <c r="I652" s="81"/>
      <c r="J652" s="81"/>
      <c r="K652" s="81"/>
      <c r="L652" s="81"/>
      <c r="M652" s="81"/>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c r="CE652" s="81"/>
      <c r="CF652" s="81"/>
      <c r="CG652" s="81"/>
      <c r="CH652" s="81"/>
      <c r="CI652" s="81"/>
      <c r="CJ652" s="81"/>
    </row>
    <row r="653" spans="2:88" ht="15.75" customHeight="1">
      <c r="B653" s="80"/>
      <c r="C653" s="80"/>
      <c r="D653" s="81"/>
      <c r="E653" s="81"/>
      <c r="F653" s="81"/>
      <c r="G653" s="81"/>
      <c r="H653" s="81"/>
      <c r="I653" s="81"/>
      <c r="J653" s="81"/>
      <c r="K653" s="81"/>
      <c r="L653" s="81"/>
      <c r="M653" s="81"/>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c r="CE653" s="81"/>
      <c r="CF653" s="81"/>
      <c r="CG653" s="81"/>
      <c r="CH653" s="81"/>
      <c r="CI653" s="81"/>
      <c r="CJ653" s="81"/>
    </row>
    <row r="654" spans="2:88" ht="15.75" customHeight="1">
      <c r="B654" s="80"/>
      <c r="C654" s="80"/>
      <c r="D654" s="81"/>
      <c r="E654" s="81"/>
      <c r="F654" s="81"/>
      <c r="G654" s="81"/>
      <c r="H654" s="81"/>
      <c r="I654" s="81"/>
      <c r="J654" s="81"/>
      <c r="K654" s="81"/>
      <c r="L654" s="81"/>
      <c r="M654" s="81"/>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c r="CE654" s="81"/>
      <c r="CF654" s="81"/>
      <c r="CG654" s="81"/>
      <c r="CH654" s="81"/>
      <c r="CI654" s="81"/>
      <c r="CJ654" s="81"/>
    </row>
    <row r="655" spans="2:88" ht="15.75" customHeight="1">
      <c r="B655" s="80"/>
      <c r="C655" s="80"/>
      <c r="D655" s="81"/>
      <c r="E655" s="81"/>
      <c r="F655" s="81"/>
      <c r="G655" s="81"/>
      <c r="H655" s="81"/>
      <c r="I655" s="81"/>
      <c r="J655" s="81"/>
      <c r="K655" s="81"/>
      <c r="L655" s="81"/>
      <c r="M655" s="81"/>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c r="CE655" s="81"/>
      <c r="CF655" s="81"/>
      <c r="CG655" s="81"/>
      <c r="CH655" s="81"/>
      <c r="CI655" s="81"/>
      <c r="CJ655" s="81"/>
    </row>
    <row r="656" spans="2:88" ht="15.75" customHeight="1">
      <c r="B656" s="80"/>
      <c r="C656" s="80"/>
      <c r="D656" s="81"/>
      <c r="E656" s="81"/>
      <c r="F656" s="81"/>
      <c r="G656" s="81"/>
      <c r="H656" s="81"/>
      <c r="I656" s="81"/>
      <c r="J656" s="81"/>
      <c r="K656" s="81"/>
      <c r="L656" s="81"/>
      <c r="M656" s="81"/>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c r="CE656" s="81"/>
      <c r="CF656" s="81"/>
      <c r="CG656" s="81"/>
      <c r="CH656" s="81"/>
      <c r="CI656" s="81"/>
      <c r="CJ656" s="81"/>
    </row>
    <row r="657" spans="2:88" ht="15.75" customHeight="1">
      <c r="B657" s="80"/>
      <c r="C657" s="80"/>
      <c r="D657" s="81"/>
      <c r="E657" s="81"/>
      <c r="F657" s="81"/>
      <c r="G657" s="81"/>
      <c r="H657" s="81"/>
      <c r="I657" s="81"/>
      <c r="J657" s="81"/>
      <c r="K657" s="81"/>
      <c r="L657" s="81"/>
      <c r="M657" s="81"/>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c r="CE657" s="81"/>
      <c r="CF657" s="81"/>
      <c r="CG657" s="81"/>
      <c r="CH657" s="81"/>
      <c r="CI657" s="81"/>
      <c r="CJ657" s="81"/>
    </row>
    <row r="658" spans="2:88" ht="15.75" customHeight="1">
      <c r="B658" s="80"/>
      <c r="C658" s="80"/>
      <c r="D658" s="81"/>
      <c r="E658" s="81"/>
      <c r="F658" s="81"/>
      <c r="G658" s="81"/>
      <c r="H658" s="81"/>
      <c r="I658" s="81"/>
      <c r="J658" s="81"/>
      <c r="K658" s="81"/>
      <c r="L658" s="81"/>
      <c r="M658" s="81"/>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c r="CE658" s="81"/>
      <c r="CF658" s="81"/>
      <c r="CG658" s="81"/>
      <c r="CH658" s="81"/>
      <c r="CI658" s="81"/>
      <c r="CJ658" s="81"/>
    </row>
    <row r="659" spans="2:88" ht="15.75" customHeight="1">
      <c r="B659" s="80"/>
      <c r="C659" s="80"/>
      <c r="D659" s="81"/>
      <c r="E659" s="81"/>
      <c r="F659" s="81"/>
      <c r="G659" s="81"/>
      <c r="H659" s="81"/>
      <c r="I659" s="81"/>
      <c r="J659" s="81"/>
      <c r="K659" s="81"/>
      <c r="L659" s="81"/>
      <c r="M659" s="81"/>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c r="CE659" s="81"/>
      <c r="CF659" s="81"/>
      <c r="CG659" s="81"/>
      <c r="CH659" s="81"/>
      <c r="CI659" s="81"/>
      <c r="CJ659" s="81"/>
    </row>
    <row r="660" spans="2:88" ht="15.75" customHeight="1">
      <c r="B660" s="80"/>
      <c r="C660" s="80"/>
      <c r="D660" s="81"/>
      <c r="E660" s="81"/>
      <c r="F660" s="81"/>
      <c r="G660" s="81"/>
      <c r="H660" s="81"/>
      <c r="I660" s="81"/>
      <c r="J660" s="81"/>
      <c r="K660" s="81"/>
      <c r="L660" s="81"/>
      <c r="M660" s="81"/>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c r="CE660" s="81"/>
      <c r="CF660" s="81"/>
      <c r="CG660" s="81"/>
      <c r="CH660" s="81"/>
      <c r="CI660" s="81"/>
      <c r="CJ660" s="81"/>
    </row>
    <row r="661" spans="2:88" ht="15.75" customHeight="1">
      <c r="B661" s="80"/>
      <c r="C661" s="80"/>
      <c r="D661" s="81"/>
      <c r="E661" s="81"/>
      <c r="F661" s="81"/>
      <c r="G661" s="81"/>
      <c r="H661" s="81"/>
      <c r="I661" s="81"/>
      <c r="J661" s="81"/>
      <c r="K661" s="81"/>
      <c r="L661" s="81"/>
      <c r="M661" s="81"/>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c r="CE661" s="81"/>
      <c r="CF661" s="81"/>
      <c r="CG661" s="81"/>
      <c r="CH661" s="81"/>
      <c r="CI661" s="81"/>
      <c r="CJ661" s="81"/>
    </row>
    <row r="662" spans="2:88" ht="15.75" customHeight="1">
      <c r="B662" s="80"/>
      <c r="C662" s="80"/>
      <c r="D662" s="81"/>
      <c r="E662" s="81"/>
      <c r="F662" s="81"/>
      <c r="G662" s="81"/>
      <c r="H662" s="81"/>
      <c r="I662" s="81"/>
      <c r="J662" s="81"/>
      <c r="K662" s="81"/>
      <c r="L662" s="81"/>
      <c r="M662" s="81"/>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c r="CE662" s="81"/>
      <c r="CF662" s="81"/>
      <c r="CG662" s="81"/>
      <c r="CH662" s="81"/>
      <c r="CI662" s="81"/>
      <c r="CJ662" s="81"/>
    </row>
    <row r="663" spans="2:88" ht="15.75" customHeight="1">
      <c r="B663" s="80"/>
      <c r="C663" s="80"/>
      <c r="D663" s="81"/>
      <c r="E663" s="81"/>
      <c r="F663" s="81"/>
      <c r="G663" s="81"/>
      <c r="H663" s="81"/>
      <c r="I663" s="81"/>
      <c r="J663" s="81"/>
      <c r="K663" s="81"/>
      <c r="L663" s="81"/>
      <c r="M663" s="81"/>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c r="CE663" s="81"/>
      <c r="CF663" s="81"/>
      <c r="CG663" s="81"/>
      <c r="CH663" s="81"/>
      <c r="CI663" s="81"/>
      <c r="CJ663" s="81"/>
    </row>
    <row r="664" spans="2:88" ht="15.75" customHeight="1">
      <c r="B664" s="80"/>
      <c r="C664" s="80"/>
      <c r="D664" s="81"/>
      <c r="E664" s="81"/>
      <c r="F664" s="81"/>
      <c r="G664" s="81"/>
      <c r="H664" s="81"/>
      <c r="I664" s="81"/>
      <c r="J664" s="81"/>
      <c r="K664" s="81"/>
      <c r="L664" s="81"/>
      <c r="M664" s="81"/>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c r="CE664" s="81"/>
      <c r="CF664" s="81"/>
      <c r="CG664" s="81"/>
      <c r="CH664" s="81"/>
      <c r="CI664" s="81"/>
      <c r="CJ664" s="81"/>
    </row>
    <row r="665" spans="2:88" ht="15.75" customHeight="1">
      <c r="B665" s="80"/>
      <c r="C665" s="80"/>
      <c r="D665" s="81"/>
      <c r="E665" s="81"/>
      <c r="F665" s="81"/>
      <c r="G665" s="81"/>
      <c r="H665" s="81"/>
      <c r="I665" s="81"/>
      <c r="J665" s="81"/>
      <c r="K665" s="81"/>
      <c r="L665" s="81"/>
      <c r="M665" s="81"/>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c r="CE665" s="81"/>
      <c r="CF665" s="81"/>
      <c r="CG665" s="81"/>
      <c r="CH665" s="81"/>
      <c r="CI665" s="81"/>
      <c r="CJ665" s="81"/>
    </row>
    <row r="666" spans="2:88" ht="15.75" customHeight="1">
      <c r="B666" s="80"/>
      <c r="C666" s="80"/>
      <c r="D666" s="81"/>
      <c r="E666" s="81"/>
      <c r="F666" s="81"/>
      <c r="G666" s="81"/>
      <c r="H666" s="81"/>
      <c r="I666" s="81"/>
      <c r="J666" s="81"/>
      <c r="K666" s="81"/>
      <c r="L666" s="81"/>
      <c r="M666" s="81"/>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c r="CE666" s="81"/>
      <c r="CF666" s="81"/>
      <c r="CG666" s="81"/>
      <c r="CH666" s="81"/>
      <c r="CI666" s="81"/>
      <c r="CJ666" s="81"/>
    </row>
    <row r="667" spans="2:88" ht="15.75" customHeight="1">
      <c r="B667" s="80"/>
      <c r="C667" s="80"/>
      <c r="D667" s="81"/>
      <c r="E667" s="81"/>
      <c r="F667" s="81"/>
      <c r="G667" s="81"/>
      <c r="H667" s="81"/>
      <c r="I667" s="81"/>
      <c r="J667" s="81"/>
      <c r="K667" s="81"/>
      <c r="L667" s="81"/>
      <c r="M667" s="81"/>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c r="CE667" s="81"/>
      <c r="CF667" s="81"/>
      <c r="CG667" s="81"/>
      <c r="CH667" s="81"/>
      <c r="CI667" s="81"/>
      <c r="CJ667" s="81"/>
    </row>
    <row r="668" spans="2:88" ht="15.75" customHeight="1">
      <c r="B668" s="80"/>
      <c r="C668" s="80"/>
      <c r="D668" s="81"/>
      <c r="E668" s="81"/>
      <c r="F668" s="81"/>
      <c r="G668" s="81"/>
      <c r="H668" s="81"/>
      <c r="I668" s="81"/>
      <c r="J668" s="81"/>
      <c r="K668" s="81"/>
      <c r="L668" s="81"/>
      <c r="M668" s="81"/>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c r="CE668" s="81"/>
      <c r="CF668" s="81"/>
      <c r="CG668" s="81"/>
      <c r="CH668" s="81"/>
      <c r="CI668" s="81"/>
      <c r="CJ668" s="81"/>
    </row>
    <row r="669" spans="2:88" ht="15.75" customHeight="1">
      <c r="B669" s="80"/>
      <c r="C669" s="80"/>
      <c r="D669" s="81"/>
      <c r="E669" s="81"/>
      <c r="F669" s="81"/>
      <c r="G669" s="81"/>
      <c r="H669" s="81"/>
      <c r="I669" s="81"/>
      <c r="J669" s="81"/>
      <c r="K669" s="81"/>
      <c r="L669" s="81"/>
      <c r="M669" s="81"/>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c r="CE669" s="81"/>
      <c r="CF669" s="81"/>
      <c r="CG669" s="81"/>
      <c r="CH669" s="81"/>
      <c r="CI669" s="81"/>
      <c r="CJ669" s="81"/>
    </row>
    <row r="670" spans="2:88" ht="15.75" customHeight="1">
      <c r="B670" s="80"/>
      <c r="C670" s="80"/>
      <c r="D670" s="81"/>
      <c r="E670" s="81"/>
      <c r="F670" s="81"/>
      <c r="G670" s="81"/>
      <c r="H670" s="81"/>
      <c r="I670" s="81"/>
      <c r="J670" s="81"/>
      <c r="K670" s="81"/>
      <c r="L670" s="81"/>
      <c r="M670" s="81"/>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c r="CE670" s="81"/>
      <c r="CF670" s="81"/>
      <c r="CG670" s="81"/>
      <c r="CH670" s="81"/>
      <c r="CI670" s="81"/>
      <c r="CJ670" s="81"/>
    </row>
    <row r="671" spans="2:88" ht="15.75" customHeight="1">
      <c r="B671" s="80"/>
      <c r="C671" s="80"/>
      <c r="D671" s="81"/>
      <c r="E671" s="81"/>
      <c r="F671" s="81"/>
      <c r="G671" s="81"/>
      <c r="H671" s="81"/>
      <c r="I671" s="81"/>
      <c r="J671" s="81"/>
      <c r="K671" s="81"/>
      <c r="L671" s="81"/>
      <c r="M671" s="81"/>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c r="CE671" s="81"/>
      <c r="CF671" s="81"/>
      <c r="CG671" s="81"/>
      <c r="CH671" s="81"/>
      <c r="CI671" s="81"/>
      <c r="CJ671" s="81"/>
    </row>
    <row r="672" spans="2:88" ht="15.75" customHeight="1">
      <c r="B672" s="80"/>
      <c r="C672" s="80"/>
      <c r="D672" s="81"/>
      <c r="E672" s="81"/>
      <c r="F672" s="81"/>
      <c r="G672" s="81"/>
      <c r="H672" s="81"/>
      <c r="I672" s="81"/>
      <c r="J672" s="81"/>
      <c r="K672" s="81"/>
      <c r="L672" s="81"/>
      <c r="M672" s="81"/>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c r="CE672" s="81"/>
      <c r="CF672" s="81"/>
      <c r="CG672" s="81"/>
      <c r="CH672" s="81"/>
      <c r="CI672" s="81"/>
      <c r="CJ672" s="81"/>
    </row>
    <row r="673" spans="2:88" ht="15.75" customHeight="1">
      <c r="B673" s="80"/>
      <c r="C673" s="80"/>
      <c r="D673" s="81"/>
      <c r="E673" s="81"/>
      <c r="F673" s="81"/>
      <c r="G673" s="81"/>
      <c r="H673" s="81"/>
      <c r="I673" s="81"/>
      <c r="J673" s="81"/>
      <c r="K673" s="81"/>
      <c r="L673" s="81"/>
      <c r="M673" s="81"/>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c r="CE673" s="81"/>
      <c r="CF673" s="81"/>
      <c r="CG673" s="81"/>
      <c r="CH673" s="81"/>
      <c r="CI673" s="81"/>
      <c r="CJ673" s="81"/>
    </row>
    <row r="674" spans="2:88" ht="15.75" customHeight="1">
      <c r="B674" s="80"/>
      <c r="C674" s="80"/>
      <c r="D674" s="81"/>
      <c r="E674" s="81"/>
      <c r="F674" s="81"/>
      <c r="G674" s="81"/>
      <c r="H674" s="81"/>
      <c r="I674" s="81"/>
      <c r="J674" s="81"/>
      <c r="K674" s="81"/>
      <c r="L674" s="81"/>
      <c r="M674" s="81"/>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c r="CE674" s="81"/>
      <c r="CF674" s="81"/>
      <c r="CG674" s="81"/>
      <c r="CH674" s="81"/>
      <c r="CI674" s="81"/>
      <c r="CJ674" s="81"/>
    </row>
    <row r="675" spans="2:88" ht="15.75" customHeight="1">
      <c r="B675" s="80"/>
      <c r="C675" s="80"/>
      <c r="D675" s="81"/>
      <c r="E675" s="81"/>
      <c r="F675" s="81"/>
      <c r="G675" s="81"/>
      <c r="H675" s="81"/>
      <c r="I675" s="81"/>
      <c r="J675" s="81"/>
      <c r="K675" s="81"/>
      <c r="L675" s="81"/>
      <c r="M675" s="81"/>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c r="CE675" s="81"/>
      <c r="CF675" s="81"/>
      <c r="CG675" s="81"/>
      <c r="CH675" s="81"/>
      <c r="CI675" s="81"/>
      <c r="CJ675" s="81"/>
    </row>
    <row r="676" spans="2:88" ht="15.75" customHeight="1">
      <c r="B676" s="80"/>
      <c r="C676" s="80"/>
      <c r="D676" s="81"/>
      <c r="E676" s="81"/>
      <c r="F676" s="81"/>
      <c r="G676" s="81"/>
      <c r="H676" s="81"/>
      <c r="I676" s="81"/>
      <c r="J676" s="81"/>
      <c r="K676" s="81"/>
      <c r="L676" s="81"/>
      <c r="M676" s="81"/>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c r="CE676" s="81"/>
      <c r="CF676" s="81"/>
      <c r="CG676" s="81"/>
      <c r="CH676" s="81"/>
      <c r="CI676" s="81"/>
      <c r="CJ676" s="81"/>
    </row>
    <row r="677" spans="2:88" ht="15.75" customHeight="1">
      <c r="B677" s="80"/>
      <c r="C677" s="80"/>
      <c r="D677" s="81"/>
      <c r="E677" s="81"/>
      <c r="F677" s="81"/>
      <c r="G677" s="81"/>
      <c r="H677" s="81"/>
      <c r="I677" s="81"/>
      <c r="J677" s="81"/>
      <c r="K677" s="81"/>
      <c r="L677" s="81"/>
      <c r="M677" s="81"/>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c r="CE677" s="81"/>
      <c r="CF677" s="81"/>
      <c r="CG677" s="81"/>
      <c r="CH677" s="81"/>
      <c r="CI677" s="81"/>
      <c r="CJ677" s="81"/>
    </row>
    <row r="678" spans="2:88" ht="15.75" customHeight="1">
      <c r="B678" s="80"/>
      <c r="C678" s="80"/>
      <c r="D678" s="81"/>
      <c r="E678" s="81"/>
      <c r="F678" s="81"/>
      <c r="G678" s="81"/>
      <c r="H678" s="81"/>
      <c r="I678" s="81"/>
      <c r="J678" s="81"/>
      <c r="K678" s="81"/>
      <c r="L678" s="81"/>
      <c r="M678" s="81"/>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c r="CE678" s="81"/>
      <c r="CF678" s="81"/>
      <c r="CG678" s="81"/>
      <c r="CH678" s="81"/>
      <c r="CI678" s="81"/>
      <c r="CJ678" s="81"/>
    </row>
    <row r="679" spans="2:88" ht="15.75" customHeight="1">
      <c r="B679" s="80"/>
      <c r="C679" s="80"/>
      <c r="D679" s="81"/>
      <c r="E679" s="81"/>
      <c r="F679" s="81"/>
      <c r="G679" s="81"/>
      <c r="H679" s="81"/>
      <c r="I679" s="81"/>
      <c r="J679" s="81"/>
      <c r="K679" s="81"/>
      <c r="L679" s="81"/>
      <c r="M679" s="81"/>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c r="CE679" s="81"/>
      <c r="CF679" s="81"/>
      <c r="CG679" s="81"/>
      <c r="CH679" s="81"/>
      <c r="CI679" s="81"/>
      <c r="CJ679" s="81"/>
    </row>
    <row r="680" spans="2:88" ht="15.75" customHeight="1">
      <c r="B680" s="80"/>
      <c r="C680" s="80"/>
      <c r="D680" s="81"/>
      <c r="E680" s="81"/>
      <c r="F680" s="81"/>
      <c r="G680" s="81"/>
      <c r="H680" s="81"/>
      <c r="I680" s="81"/>
      <c r="J680" s="81"/>
      <c r="K680" s="81"/>
      <c r="L680" s="81"/>
      <c r="M680" s="81"/>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c r="CE680" s="81"/>
      <c r="CF680" s="81"/>
      <c r="CG680" s="81"/>
      <c r="CH680" s="81"/>
      <c r="CI680" s="81"/>
      <c r="CJ680" s="81"/>
    </row>
    <row r="681" spans="2:88" ht="15.75" customHeight="1">
      <c r="B681" s="80"/>
      <c r="C681" s="80"/>
      <c r="D681" s="81"/>
      <c r="E681" s="81"/>
      <c r="F681" s="81"/>
      <c r="G681" s="81"/>
      <c r="H681" s="81"/>
      <c r="I681" s="81"/>
      <c r="J681" s="81"/>
      <c r="K681" s="81"/>
      <c r="L681" s="81"/>
      <c r="M681" s="81"/>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c r="CE681" s="81"/>
      <c r="CF681" s="81"/>
      <c r="CG681" s="81"/>
      <c r="CH681" s="81"/>
      <c r="CI681" s="81"/>
      <c r="CJ681" s="81"/>
    </row>
    <row r="682" spans="2:88" ht="15.75" customHeight="1">
      <c r="B682" s="80"/>
      <c r="C682" s="80"/>
      <c r="D682" s="81"/>
      <c r="E682" s="81"/>
      <c r="F682" s="81"/>
      <c r="G682" s="81"/>
      <c r="H682" s="81"/>
      <c r="I682" s="81"/>
      <c r="J682" s="81"/>
      <c r="K682" s="81"/>
      <c r="L682" s="81"/>
      <c r="M682" s="81"/>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c r="CE682" s="81"/>
      <c r="CF682" s="81"/>
      <c r="CG682" s="81"/>
      <c r="CH682" s="81"/>
      <c r="CI682" s="81"/>
      <c r="CJ682" s="81"/>
    </row>
    <row r="683" spans="2:88" ht="15.75" customHeight="1">
      <c r="B683" s="80"/>
      <c r="C683" s="80"/>
      <c r="D683" s="81"/>
      <c r="E683" s="81"/>
      <c r="F683" s="81"/>
      <c r="G683" s="81"/>
      <c r="H683" s="81"/>
      <c r="I683" s="81"/>
      <c r="J683" s="81"/>
      <c r="K683" s="81"/>
      <c r="L683" s="81"/>
      <c r="M683" s="81"/>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c r="CE683" s="81"/>
      <c r="CF683" s="81"/>
      <c r="CG683" s="81"/>
      <c r="CH683" s="81"/>
      <c r="CI683" s="81"/>
      <c r="CJ683" s="81"/>
    </row>
    <row r="684" spans="2:88" ht="15.75" customHeight="1">
      <c r="B684" s="80"/>
      <c r="C684" s="80"/>
      <c r="D684" s="81"/>
      <c r="E684" s="81"/>
      <c r="F684" s="81"/>
      <c r="G684" s="81"/>
      <c r="H684" s="81"/>
      <c r="I684" s="81"/>
      <c r="J684" s="81"/>
      <c r="K684" s="81"/>
      <c r="L684" s="81"/>
      <c r="M684" s="81"/>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c r="CE684" s="81"/>
      <c r="CF684" s="81"/>
      <c r="CG684" s="81"/>
      <c r="CH684" s="81"/>
      <c r="CI684" s="81"/>
      <c r="CJ684" s="81"/>
    </row>
    <row r="685" spans="2:88" ht="15.75" customHeight="1">
      <c r="B685" s="80"/>
      <c r="C685" s="80"/>
      <c r="D685" s="81"/>
      <c r="E685" s="81"/>
      <c r="F685" s="81"/>
      <c r="G685" s="81"/>
      <c r="H685" s="81"/>
      <c r="I685" s="81"/>
      <c r="J685" s="81"/>
      <c r="K685" s="81"/>
      <c r="L685" s="81"/>
      <c r="M685" s="81"/>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c r="CE685" s="81"/>
      <c r="CF685" s="81"/>
      <c r="CG685" s="81"/>
      <c r="CH685" s="81"/>
      <c r="CI685" s="81"/>
      <c r="CJ685" s="81"/>
    </row>
    <row r="686" spans="2:88" ht="15.75" customHeight="1">
      <c r="B686" s="80"/>
      <c r="C686" s="80"/>
      <c r="D686" s="81"/>
      <c r="E686" s="81"/>
      <c r="F686" s="81"/>
      <c r="G686" s="81"/>
      <c r="H686" s="81"/>
      <c r="I686" s="81"/>
      <c r="J686" s="81"/>
      <c r="K686" s="81"/>
      <c r="L686" s="81"/>
      <c r="M686" s="81"/>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c r="CE686" s="81"/>
      <c r="CF686" s="81"/>
      <c r="CG686" s="81"/>
      <c r="CH686" s="81"/>
      <c r="CI686" s="81"/>
      <c r="CJ686" s="81"/>
    </row>
    <row r="687" spans="2:88" ht="15.75" customHeight="1">
      <c r="B687" s="80"/>
      <c r="C687" s="80"/>
      <c r="D687" s="81"/>
      <c r="E687" s="81"/>
      <c r="F687" s="81"/>
      <c r="G687" s="81"/>
      <c r="H687" s="81"/>
      <c r="I687" s="81"/>
      <c r="J687" s="81"/>
      <c r="K687" s="81"/>
      <c r="L687" s="81"/>
      <c r="M687" s="81"/>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c r="CE687" s="81"/>
      <c r="CF687" s="81"/>
      <c r="CG687" s="81"/>
      <c r="CH687" s="81"/>
      <c r="CI687" s="81"/>
      <c r="CJ687" s="81"/>
    </row>
    <row r="688" spans="2:88" ht="15.75" customHeight="1">
      <c r="B688" s="80"/>
      <c r="C688" s="80"/>
      <c r="D688" s="81"/>
      <c r="E688" s="81"/>
      <c r="F688" s="81"/>
      <c r="G688" s="81"/>
      <c r="H688" s="81"/>
      <c r="I688" s="81"/>
      <c r="J688" s="81"/>
      <c r="K688" s="81"/>
      <c r="L688" s="81"/>
      <c r="M688" s="81"/>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c r="CE688" s="81"/>
      <c r="CF688" s="81"/>
      <c r="CG688" s="81"/>
      <c r="CH688" s="81"/>
      <c r="CI688" s="81"/>
      <c r="CJ688" s="81"/>
    </row>
    <row r="689" spans="2:88" ht="15.75" customHeight="1">
      <c r="B689" s="80"/>
      <c r="C689" s="80"/>
      <c r="D689" s="81"/>
      <c r="E689" s="81"/>
      <c r="F689" s="81"/>
      <c r="G689" s="81"/>
      <c r="H689" s="81"/>
      <c r="I689" s="81"/>
      <c r="J689" s="81"/>
      <c r="K689" s="81"/>
      <c r="L689" s="81"/>
      <c r="M689" s="81"/>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c r="CE689" s="81"/>
      <c r="CF689" s="81"/>
      <c r="CG689" s="81"/>
      <c r="CH689" s="81"/>
      <c r="CI689" s="81"/>
      <c r="CJ689" s="81"/>
    </row>
    <row r="690" spans="2:88" ht="15.75" customHeight="1">
      <c r="B690" s="80"/>
      <c r="C690" s="80"/>
      <c r="D690" s="81"/>
      <c r="E690" s="81"/>
      <c r="F690" s="81"/>
      <c r="G690" s="81"/>
      <c r="H690" s="81"/>
      <c r="I690" s="81"/>
      <c r="J690" s="81"/>
      <c r="K690" s="81"/>
      <c r="L690" s="81"/>
      <c r="M690" s="81"/>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c r="CE690" s="81"/>
      <c r="CF690" s="81"/>
      <c r="CG690" s="81"/>
      <c r="CH690" s="81"/>
      <c r="CI690" s="81"/>
      <c r="CJ690" s="81"/>
    </row>
    <row r="691" spans="2:88" ht="15.75" customHeight="1">
      <c r="B691" s="80"/>
      <c r="C691" s="80"/>
      <c r="D691" s="81"/>
      <c r="E691" s="81"/>
      <c r="F691" s="81"/>
      <c r="G691" s="81"/>
      <c r="H691" s="81"/>
      <c r="I691" s="81"/>
      <c r="J691" s="81"/>
      <c r="K691" s="81"/>
      <c r="L691" s="81"/>
      <c r="M691" s="81"/>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c r="CE691" s="81"/>
      <c r="CF691" s="81"/>
      <c r="CG691" s="81"/>
      <c r="CH691" s="81"/>
      <c r="CI691" s="81"/>
      <c r="CJ691" s="81"/>
    </row>
    <row r="692" spans="2:88" ht="15.75" customHeight="1">
      <c r="B692" s="80"/>
      <c r="C692" s="80"/>
      <c r="D692" s="81"/>
      <c r="E692" s="81"/>
      <c r="F692" s="81"/>
      <c r="G692" s="81"/>
      <c r="H692" s="81"/>
      <c r="I692" s="81"/>
      <c r="J692" s="81"/>
      <c r="K692" s="81"/>
      <c r="L692" s="81"/>
      <c r="M692" s="81"/>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c r="CE692" s="81"/>
      <c r="CF692" s="81"/>
      <c r="CG692" s="81"/>
      <c r="CH692" s="81"/>
      <c r="CI692" s="81"/>
      <c r="CJ692" s="81"/>
    </row>
    <row r="693" spans="2:88" ht="15.75" customHeight="1">
      <c r="B693" s="80"/>
      <c r="C693" s="80"/>
      <c r="D693" s="81"/>
      <c r="E693" s="81"/>
      <c r="F693" s="81"/>
      <c r="G693" s="81"/>
      <c r="H693" s="81"/>
      <c r="I693" s="81"/>
      <c r="J693" s="81"/>
      <c r="K693" s="81"/>
      <c r="L693" s="81"/>
      <c r="M693" s="81"/>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c r="CE693" s="81"/>
      <c r="CF693" s="81"/>
      <c r="CG693" s="81"/>
      <c r="CH693" s="81"/>
      <c r="CI693" s="81"/>
      <c r="CJ693" s="81"/>
    </row>
    <row r="694" spans="2:88" ht="15.75" customHeight="1">
      <c r="B694" s="80"/>
      <c r="C694" s="80"/>
      <c r="D694" s="81"/>
      <c r="E694" s="81"/>
      <c r="F694" s="81"/>
      <c r="G694" s="81"/>
      <c r="H694" s="81"/>
      <c r="I694" s="81"/>
      <c r="J694" s="81"/>
      <c r="K694" s="81"/>
      <c r="L694" s="81"/>
      <c r="M694" s="81"/>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c r="CE694" s="81"/>
      <c r="CF694" s="81"/>
      <c r="CG694" s="81"/>
      <c r="CH694" s="81"/>
      <c r="CI694" s="81"/>
      <c r="CJ694" s="81"/>
    </row>
    <row r="695" spans="2:88" ht="15.75" customHeight="1">
      <c r="B695" s="80"/>
      <c r="C695" s="80"/>
      <c r="D695" s="81"/>
      <c r="E695" s="81"/>
      <c r="F695" s="81"/>
      <c r="G695" s="81"/>
      <c r="H695" s="81"/>
      <c r="I695" s="81"/>
      <c r="J695" s="81"/>
      <c r="K695" s="81"/>
      <c r="L695" s="81"/>
      <c r="M695" s="81"/>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c r="CE695" s="81"/>
      <c r="CF695" s="81"/>
      <c r="CG695" s="81"/>
      <c r="CH695" s="81"/>
      <c r="CI695" s="81"/>
      <c r="CJ695" s="81"/>
    </row>
    <row r="696" spans="2:88" ht="15.75" customHeight="1">
      <c r="B696" s="80"/>
      <c r="C696" s="80"/>
      <c r="D696" s="81"/>
      <c r="E696" s="81"/>
      <c r="F696" s="81"/>
      <c r="G696" s="81"/>
      <c r="H696" s="81"/>
      <c r="I696" s="81"/>
      <c r="J696" s="81"/>
      <c r="K696" s="81"/>
      <c r="L696" s="81"/>
      <c r="M696" s="81"/>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c r="CE696" s="81"/>
      <c r="CF696" s="81"/>
      <c r="CG696" s="81"/>
      <c r="CH696" s="81"/>
      <c r="CI696" s="81"/>
      <c r="CJ696" s="81"/>
    </row>
    <row r="697" spans="2:88" ht="15.75" customHeight="1">
      <c r="B697" s="80"/>
      <c r="C697" s="80"/>
      <c r="D697" s="81"/>
      <c r="E697" s="81"/>
      <c r="F697" s="81"/>
      <c r="G697" s="81"/>
      <c r="H697" s="81"/>
      <c r="I697" s="81"/>
      <c r="J697" s="81"/>
      <c r="K697" s="81"/>
      <c r="L697" s="81"/>
      <c r="M697" s="81"/>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c r="CE697" s="81"/>
      <c r="CF697" s="81"/>
      <c r="CG697" s="81"/>
      <c r="CH697" s="81"/>
      <c r="CI697" s="81"/>
      <c r="CJ697" s="81"/>
    </row>
    <row r="698" spans="2:88" ht="15.75" customHeight="1">
      <c r="B698" s="80"/>
      <c r="C698" s="80"/>
      <c r="D698" s="81"/>
      <c r="E698" s="81"/>
      <c r="F698" s="81"/>
      <c r="G698" s="81"/>
      <c r="H698" s="81"/>
      <c r="I698" s="81"/>
      <c r="J698" s="81"/>
      <c r="K698" s="81"/>
      <c r="L698" s="81"/>
      <c r="M698" s="81"/>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c r="CE698" s="81"/>
      <c r="CF698" s="81"/>
      <c r="CG698" s="81"/>
      <c r="CH698" s="81"/>
      <c r="CI698" s="81"/>
      <c r="CJ698" s="81"/>
    </row>
    <row r="699" spans="2:88" ht="15.75" customHeight="1">
      <c r="B699" s="80"/>
      <c r="C699" s="80"/>
      <c r="D699" s="81"/>
      <c r="E699" s="81"/>
      <c r="F699" s="81"/>
      <c r="G699" s="81"/>
      <c r="H699" s="81"/>
      <c r="I699" s="81"/>
      <c r="J699" s="81"/>
      <c r="K699" s="81"/>
      <c r="L699" s="81"/>
      <c r="M699" s="81"/>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c r="CE699" s="81"/>
      <c r="CF699" s="81"/>
      <c r="CG699" s="81"/>
      <c r="CH699" s="81"/>
      <c r="CI699" s="81"/>
      <c r="CJ699" s="81"/>
    </row>
    <row r="700" spans="2:88" ht="15.75" customHeight="1">
      <c r="B700" s="80"/>
      <c r="C700" s="80"/>
      <c r="D700" s="81"/>
      <c r="E700" s="81"/>
      <c r="F700" s="81"/>
      <c r="G700" s="81"/>
      <c r="H700" s="81"/>
      <c r="I700" s="81"/>
      <c r="J700" s="81"/>
      <c r="K700" s="81"/>
      <c r="L700" s="81"/>
      <c r="M700" s="81"/>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c r="CE700" s="81"/>
      <c r="CF700" s="81"/>
      <c r="CG700" s="81"/>
      <c r="CH700" s="81"/>
      <c r="CI700" s="81"/>
      <c r="CJ700" s="81"/>
    </row>
    <row r="701" spans="2:88" ht="15.75" customHeight="1">
      <c r="B701" s="80"/>
      <c r="C701" s="80"/>
      <c r="D701" s="81"/>
      <c r="E701" s="81"/>
      <c r="F701" s="81"/>
      <c r="G701" s="81"/>
      <c r="H701" s="81"/>
      <c r="I701" s="81"/>
      <c r="J701" s="81"/>
      <c r="K701" s="81"/>
      <c r="L701" s="81"/>
      <c r="M701" s="81"/>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c r="CE701" s="81"/>
      <c r="CF701" s="81"/>
      <c r="CG701" s="81"/>
      <c r="CH701" s="81"/>
      <c r="CI701" s="81"/>
      <c r="CJ701" s="81"/>
    </row>
    <row r="702" spans="2:88" ht="15.75" customHeight="1">
      <c r="B702" s="80"/>
      <c r="C702" s="80"/>
      <c r="D702" s="81"/>
      <c r="E702" s="81"/>
      <c r="F702" s="81"/>
      <c r="G702" s="81"/>
      <c r="H702" s="81"/>
      <c r="I702" s="81"/>
      <c r="J702" s="81"/>
      <c r="K702" s="81"/>
      <c r="L702" s="81"/>
      <c r="M702" s="81"/>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c r="CE702" s="81"/>
      <c r="CF702" s="81"/>
      <c r="CG702" s="81"/>
      <c r="CH702" s="81"/>
      <c r="CI702" s="81"/>
      <c r="CJ702" s="81"/>
    </row>
    <row r="703" spans="2:88" ht="15.75" customHeight="1">
      <c r="B703" s="80"/>
      <c r="C703" s="80"/>
      <c r="D703" s="81"/>
      <c r="E703" s="81"/>
      <c r="F703" s="81"/>
      <c r="G703" s="81"/>
      <c r="H703" s="81"/>
      <c r="I703" s="81"/>
      <c r="J703" s="81"/>
      <c r="K703" s="81"/>
      <c r="L703" s="81"/>
      <c r="M703" s="81"/>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c r="CE703" s="81"/>
      <c r="CF703" s="81"/>
      <c r="CG703" s="81"/>
      <c r="CH703" s="81"/>
      <c r="CI703" s="81"/>
      <c r="CJ703" s="81"/>
    </row>
    <row r="704" spans="2:88" ht="15.75" customHeight="1">
      <c r="B704" s="80"/>
      <c r="C704" s="80"/>
      <c r="D704" s="81"/>
      <c r="E704" s="81"/>
      <c r="F704" s="81"/>
      <c r="G704" s="81"/>
      <c r="H704" s="81"/>
      <c r="I704" s="81"/>
      <c r="J704" s="81"/>
      <c r="K704" s="81"/>
      <c r="L704" s="81"/>
      <c r="M704" s="81"/>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c r="CE704" s="81"/>
      <c r="CF704" s="81"/>
      <c r="CG704" s="81"/>
      <c r="CH704" s="81"/>
      <c r="CI704" s="81"/>
      <c r="CJ704" s="81"/>
    </row>
    <row r="705" spans="2:88" ht="15.75" customHeight="1">
      <c r="B705" s="80"/>
      <c r="C705" s="80"/>
      <c r="D705" s="81"/>
      <c r="E705" s="81"/>
      <c r="F705" s="81"/>
      <c r="G705" s="81"/>
      <c r="H705" s="81"/>
      <c r="I705" s="81"/>
      <c r="J705" s="81"/>
      <c r="K705" s="81"/>
      <c r="L705" s="81"/>
      <c r="M705" s="81"/>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c r="CE705" s="81"/>
      <c r="CF705" s="81"/>
      <c r="CG705" s="81"/>
      <c r="CH705" s="81"/>
      <c r="CI705" s="81"/>
      <c r="CJ705" s="81"/>
    </row>
    <row r="706" spans="2:88" ht="15.75" customHeight="1">
      <c r="B706" s="80"/>
      <c r="C706" s="80"/>
      <c r="D706" s="81"/>
      <c r="E706" s="81"/>
      <c r="F706" s="81"/>
      <c r="G706" s="81"/>
      <c r="H706" s="81"/>
      <c r="I706" s="81"/>
      <c r="J706" s="81"/>
      <c r="K706" s="81"/>
      <c r="L706" s="81"/>
      <c r="M706" s="81"/>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c r="CE706" s="81"/>
      <c r="CF706" s="81"/>
      <c r="CG706" s="81"/>
      <c r="CH706" s="81"/>
      <c r="CI706" s="81"/>
      <c r="CJ706" s="81"/>
    </row>
    <row r="707" spans="2:88" ht="15.75" customHeight="1">
      <c r="B707" s="80"/>
      <c r="C707" s="80"/>
      <c r="D707" s="81"/>
      <c r="E707" s="81"/>
      <c r="F707" s="81"/>
      <c r="G707" s="81"/>
      <c r="H707" s="81"/>
      <c r="I707" s="81"/>
      <c r="J707" s="81"/>
      <c r="K707" s="81"/>
      <c r="L707" s="81"/>
      <c r="M707" s="81"/>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c r="CE707" s="81"/>
      <c r="CF707" s="81"/>
      <c r="CG707" s="81"/>
      <c r="CH707" s="81"/>
      <c r="CI707" s="81"/>
      <c r="CJ707" s="81"/>
    </row>
    <row r="708" spans="2:88" ht="15.75" customHeight="1">
      <c r="B708" s="80"/>
      <c r="C708" s="80"/>
      <c r="D708" s="81"/>
      <c r="E708" s="81"/>
      <c r="F708" s="81"/>
      <c r="G708" s="81"/>
      <c r="H708" s="81"/>
      <c r="I708" s="81"/>
      <c r="J708" s="81"/>
      <c r="K708" s="81"/>
      <c r="L708" s="81"/>
      <c r="M708" s="81"/>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c r="CE708" s="81"/>
      <c r="CF708" s="81"/>
      <c r="CG708" s="81"/>
      <c r="CH708" s="81"/>
      <c r="CI708" s="81"/>
      <c r="CJ708" s="81"/>
    </row>
    <row r="709" spans="2:88" ht="15.75" customHeight="1">
      <c r="B709" s="80"/>
      <c r="C709" s="80"/>
      <c r="D709" s="81"/>
      <c r="E709" s="81"/>
      <c r="F709" s="81"/>
      <c r="G709" s="81"/>
      <c r="H709" s="81"/>
      <c r="I709" s="81"/>
      <c r="J709" s="81"/>
      <c r="K709" s="81"/>
      <c r="L709" s="81"/>
      <c r="M709" s="81"/>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c r="CE709" s="81"/>
      <c r="CF709" s="81"/>
      <c r="CG709" s="81"/>
      <c r="CH709" s="81"/>
      <c r="CI709" s="81"/>
      <c r="CJ709" s="81"/>
    </row>
    <row r="710" spans="2:88" ht="15.75" customHeight="1">
      <c r="B710" s="80"/>
      <c r="C710" s="80"/>
      <c r="D710" s="81"/>
      <c r="E710" s="81"/>
      <c r="F710" s="81"/>
      <c r="G710" s="81"/>
      <c r="H710" s="81"/>
      <c r="I710" s="81"/>
      <c r="J710" s="81"/>
      <c r="K710" s="81"/>
      <c r="L710" s="81"/>
      <c r="M710" s="81"/>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c r="CE710" s="81"/>
      <c r="CF710" s="81"/>
      <c r="CG710" s="81"/>
      <c r="CH710" s="81"/>
      <c r="CI710" s="81"/>
      <c r="CJ710" s="81"/>
    </row>
    <row r="711" spans="2:88" ht="15.75" customHeight="1">
      <c r="B711" s="80"/>
      <c r="C711" s="80"/>
      <c r="D711" s="81"/>
      <c r="E711" s="81"/>
      <c r="F711" s="81"/>
      <c r="G711" s="81"/>
      <c r="H711" s="81"/>
      <c r="I711" s="81"/>
      <c r="J711" s="81"/>
      <c r="K711" s="81"/>
      <c r="L711" s="81"/>
      <c r="M711" s="81"/>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c r="CE711" s="81"/>
      <c r="CF711" s="81"/>
      <c r="CG711" s="81"/>
      <c r="CH711" s="81"/>
      <c r="CI711" s="81"/>
      <c r="CJ711" s="81"/>
    </row>
    <row r="712" spans="2:88" ht="15.75" customHeight="1">
      <c r="B712" s="80"/>
      <c r="C712" s="80"/>
      <c r="D712" s="81"/>
      <c r="E712" s="81"/>
      <c r="F712" s="81"/>
      <c r="G712" s="81"/>
      <c r="H712" s="81"/>
      <c r="I712" s="81"/>
      <c r="J712" s="81"/>
      <c r="K712" s="81"/>
      <c r="L712" s="81"/>
      <c r="M712" s="81"/>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c r="CE712" s="81"/>
      <c r="CF712" s="81"/>
      <c r="CG712" s="81"/>
      <c r="CH712" s="81"/>
      <c r="CI712" s="81"/>
      <c r="CJ712" s="81"/>
    </row>
    <row r="713" spans="2:88" ht="15.75" customHeight="1">
      <c r="B713" s="80"/>
      <c r="C713" s="80"/>
      <c r="D713" s="81"/>
      <c r="E713" s="81"/>
      <c r="F713" s="81"/>
      <c r="G713" s="81"/>
      <c r="H713" s="81"/>
      <c r="I713" s="81"/>
      <c r="J713" s="81"/>
      <c r="K713" s="81"/>
      <c r="L713" s="81"/>
      <c r="M713" s="81"/>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c r="CE713" s="81"/>
      <c r="CF713" s="81"/>
      <c r="CG713" s="81"/>
      <c r="CH713" s="81"/>
      <c r="CI713" s="81"/>
      <c r="CJ713" s="81"/>
    </row>
    <row r="714" spans="2:88" ht="15.75" customHeight="1">
      <c r="B714" s="80"/>
      <c r="C714" s="80"/>
      <c r="D714" s="81"/>
      <c r="E714" s="81"/>
      <c r="F714" s="81"/>
      <c r="G714" s="81"/>
      <c r="H714" s="81"/>
      <c r="I714" s="81"/>
      <c r="J714" s="81"/>
      <c r="K714" s="81"/>
      <c r="L714" s="81"/>
      <c r="M714" s="81"/>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c r="CE714" s="81"/>
      <c r="CF714" s="81"/>
      <c r="CG714" s="81"/>
      <c r="CH714" s="81"/>
      <c r="CI714" s="81"/>
      <c r="CJ714" s="81"/>
    </row>
    <row r="715" spans="2:88" ht="15.75" customHeight="1">
      <c r="B715" s="80"/>
      <c r="C715" s="80"/>
      <c r="D715" s="81"/>
      <c r="E715" s="81"/>
      <c r="F715" s="81"/>
      <c r="G715" s="81"/>
      <c r="H715" s="81"/>
      <c r="I715" s="81"/>
      <c r="J715" s="81"/>
      <c r="K715" s="81"/>
      <c r="L715" s="81"/>
      <c r="M715" s="81"/>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c r="CE715" s="81"/>
      <c r="CF715" s="81"/>
      <c r="CG715" s="81"/>
      <c r="CH715" s="81"/>
      <c r="CI715" s="81"/>
      <c r="CJ715" s="81"/>
    </row>
    <row r="716" spans="2:88" ht="15.75" customHeight="1">
      <c r="B716" s="80"/>
      <c r="C716" s="80"/>
      <c r="D716" s="81"/>
      <c r="E716" s="81"/>
      <c r="F716" s="81"/>
      <c r="G716" s="81"/>
      <c r="H716" s="81"/>
      <c r="I716" s="81"/>
      <c r="J716" s="81"/>
      <c r="K716" s="81"/>
      <c r="L716" s="81"/>
      <c r="M716" s="81"/>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c r="CE716" s="81"/>
      <c r="CF716" s="81"/>
      <c r="CG716" s="81"/>
      <c r="CH716" s="81"/>
      <c r="CI716" s="81"/>
      <c r="CJ716" s="81"/>
    </row>
    <row r="717" spans="2:88" ht="15.75" customHeight="1">
      <c r="B717" s="80"/>
      <c r="C717" s="80"/>
      <c r="D717" s="81"/>
      <c r="E717" s="81"/>
      <c r="F717" s="81"/>
      <c r="G717" s="81"/>
      <c r="H717" s="81"/>
      <c r="I717" s="81"/>
      <c r="J717" s="81"/>
      <c r="K717" s="81"/>
      <c r="L717" s="81"/>
      <c r="M717" s="81"/>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c r="CE717" s="81"/>
      <c r="CF717" s="81"/>
      <c r="CG717" s="81"/>
      <c r="CH717" s="81"/>
      <c r="CI717" s="81"/>
      <c r="CJ717" s="81"/>
    </row>
    <row r="718" spans="2:88" ht="15.75" customHeight="1">
      <c r="B718" s="80"/>
      <c r="C718" s="80"/>
      <c r="D718" s="81"/>
      <c r="E718" s="81"/>
      <c r="F718" s="81"/>
      <c r="G718" s="81"/>
      <c r="H718" s="81"/>
      <c r="I718" s="81"/>
      <c r="J718" s="81"/>
      <c r="K718" s="81"/>
      <c r="L718" s="81"/>
      <c r="M718" s="81"/>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c r="CE718" s="81"/>
      <c r="CF718" s="81"/>
      <c r="CG718" s="81"/>
      <c r="CH718" s="81"/>
      <c r="CI718" s="81"/>
      <c r="CJ718" s="81"/>
    </row>
    <row r="719" spans="2:88" ht="15.75" customHeight="1">
      <c r="B719" s="80"/>
      <c r="C719" s="80"/>
      <c r="D719" s="81"/>
      <c r="E719" s="81"/>
      <c r="F719" s="81"/>
      <c r="G719" s="81"/>
      <c r="H719" s="81"/>
      <c r="I719" s="81"/>
      <c r="J719" s="81"/>
      <c r="K719" s="81"/>
      <c r="L719" s="81"/>
      <c r="M719" s="81"/>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c r="CE719" s="81"/>
      <c r="CF719" s="81"/>
      <c r="CG719" s="81"/>
      <c r="CH719" s="81"/>
      <c r="CI719" s="81"/>
      <c r="CJ719" s="81"/>
    </row>
    <row r="720" spans="2:88" ht="15.75" customHeight="1">
      <c r="B720" s="80"/>
      <c r="C720" s="80"/>
      <c r="D720" s="81"/>
      <c r="E720" s="81"/>
      <c r="F720" s="81"/>
      <c r="G720" s="81"/>
      <c r="H720" s="81"/>
      <c r="I720" s="81"/>
      <c r="J720" s="81"/>
      <c r="K720" s="81"/>
      <c r="L720" s="81"/>
      <c r="M720" s="81"/>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c r="CE720" s="81"/>
      <c r="CF720" s="81"/>
      <c r="CG720" s="81"/>
      <c r="CH720" s="81"/>
      <c r="CI720" s="81"/>
      <c r="CJ720" s="81"/>
    </row>
    <row r="721" spans="2:88" ht="15.75" customHeight="1">
      <c r="B721" s="80"/>
      <c r="C721" s="80"/>
      <c r="D721" s="81"/>
      <c r="E721" s="81"/>
      <c r="F721" s="81"/>
      <c r="G721" s="81"/>
      <c r="H721" s="81"/>
      <c r="I721" s="81"/>
      <c r="J721" s="81"/>
      <c r="K721" s="81"/>
      <c r="L721" s="81"/>
      <c r="M721" s="81"/>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c r="CE721" s="81"/>
      <c r="CF721" s="81"/>
      <c r="CG721" s="81"/>
      <c r="CH721" s="81"/>
      <c r="CI721" s="81"/>
      <c r="CJ721" s="81"/>
    </row>
    <row r="722" spans="2:88" ht="15.75" customHeight="1">
      <c r="B722" s="80"/>
      <c r="C722" s="80"/>
      <c r="D722" s="81"/>
      <c r="E722" s="81"/>
      <c r="F722" s="81"/>
      <c r="G722" s="81"/>
      <c r="H722" s="81"/>
      <c r="I722" s="81"/>
      <c r="J722" s="81"/>
      <c r="K722" s="81"/>
      <c r="L722" s="81"/>
      <c r="M722" s="81"/>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c r="CE722" s="81"/>
      <c r="CF722" s="81"/>
      <c r="CG722" s="81"/>
      <c r="CH722" s="81"/>
      <c r="CI722" s="81"/>
      <c r="CJ722" s="81"/>
    </row>
    <row r="723" spans="2:88" ht="15.75" customHeight="1">
      <c r="B723" s="80"/>
      <c r="C723" s="80"/>
      <c r="D723" s="81"/>
      <c r="E723" s="81"/>
      <c r="F723" s="81"/>
      <c r="G723" s="81"/>
      <c r="H723" s="81"/>
      <c r="I723" s="81"/>
      <c r="J723" s="81"/>
      <c r="K723" s="81"/>
      <c r="L723" s="81"/>
      <c r="M723" s="81"/>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c r="CE723" s="81"/>
      <c r="CF723" s="81"/>
      <c r="CG723" s="81"/>
      <c r="CH723" s="81"/>
      <c r="CI723" s="81"/>
      <c r="CJ723" s="81"/>
    </row>
    <row r="724" spans="2:88" ht="15.75" customHeight="1">
      <c r="B724" s="80"/>
      <c r="C724" s="80"/>
      <c r="D724" s="81"/>
      <c r="E724" s="81"/>
      <c r="F724" s="81"/>
      <c r="G724" s="81"/>
      <c r="H724" s="81"/>
      <c r="I724" s="81"/>
      <c r="J724" s="81"/>
      <c r="K724" s="81"/>
      <c r="L724" s="81"/>
      <c r="M724" s="81"/>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c r="CE724" s="81"/>
      <c r="CF724" s="81"/>
      <c r="CG724" s="81"/>
      <c r="CH724" s="81"/>
      <c r="CI724" s="81"/>
      <c r="CJ724" s="81"/>
    </row>
    <row r="725" spans="2:88" ht="15.75" customHeight="1">
      <c r="B725" s="80"/>
      <c r="C725" s="80"/>
      <c r="D725" s="81"/>
      <c r="E725" s="81"/>
      <c r="F725" s="81"/>
      <c r="G725" s="81"/>
      <c r="H725" s="81"/>
      <c r="I725" s="81"/>
      <c r="J725" s="81"/>
      <c r="K725" s="81"/>
      <c r="L725" s="81"/>
      <c r="M725" s="81"/>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c r="CE725" s="81"/>
      <c r="CF725" s="81"/>
      <c r="CG725" s="81"/>
      <c r="CH725" s="81"/>
      <c r="CI725" s="81"/>
      <c r="CJ725" s="81"/>
    </row>
    <row r="726" spans="2:88" ht="15.75" customHeight="1">
      <c r="B726" s="80"/>
      <c r="C726" s="80"/>
      <c r="D726" s="81"/>
      <c r="E726" s="81"/>
      <c r="F726" s="81"/>
      <c r="G726" s="81"/>
      <c r="H726" s="81"/>
      <c r="I726" s="81"/>
      <c r="J726" s="81"/>
      <c r="K726" s="81"/>
      <c r="L726" s="81"/>
      <c r="M726" s="81"/>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c r="CE726" s="81"/>
      <c r="CF726" s="81"/>
      <c r="CG726" s="81"/>
      <c r="CH726" s="81"/>
      <c r="CI726" s="81"/>
      <c r="CJ726" s="81"/>
    </row>
    <row r="727" spans="2:88" ht="15.75" customHeight="1">
      <c r="B727" s="80"/>
      <c r="C727" s="80"/>
      <c r="D727" s="81"/>
      <c r="E727" s="81"/>
      <c r="F727" s="81"/>
      <c r="G727" s="81"/>
      <c r="H727" s="81"/>
      <c r="I727" s="81"/>
      <c r="J727" s="81"/>
      <c r="K727" s="81"/>
      <c r="L727" s="81"/>
      <c r="M727" s="81"/>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c r="CE727" s="81"/>
      <c r="CF727" s="81"/>
      <c r="CG727" s="81"/>
      <c r="CH727" s="81"/>
      <c r="CI727" s="81"/>
      <c r="CJ727" s="81"/>
    </row>
    <row r="728" spans="2:88" ht="15.75" customHeight="1">
      <c r="B728" s="80"/>
      <c r="C728" s="80"/>
      <c r="D728" s="81"/>
      <c r="E728" s="81"/>
      <c r="F728" s="81"/>
      <c r="G728" s="81"/>
      <c r="H728" s="81"/>
      <c r="I728" s="81"/>
      <c r="J728" s="81"/>
      <c r="K728" s="81"/>
      <c r="L728" s="81"/>
      <c r="M728" s="81"/>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c r="CE728" s="81"/>
      <c r="CF728" s="81"/>
      <c r="CG728" s="81"/>
      <c r="CH728" s="81"/>
      <c r="CI728" s="81"/>
      <c r="CJ728" s="81"/>
    </row>
    <row r="729" spans="2:88" ht="15.75" customHeight="1">
      <c r="B729" s="80"/>
      <c r="C729" s="80"/>
      <c r="D729" s="81"/>
      <c r="E729" s="81"/>
      <c r="F729" s="81"/>
      <c r="G729" s="81"/>
      <c r="H729" s="81"/>
      <c r="I729" s="81"/>
      <c r="J729" s="81"/>
      <c r="K729" s="81"/>
      <c r="L729" s="81"/>
      <c r="M729" s="81"/>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c r="CE729" s="81"/>
      <c r="CF729" s="81"/>
      <c r="CG729" s="81"/>
      <c r="CH729" s="81"/>
      <c r="CI729" s="81"/>
      <c r="CJ729" s="81"/>
    </row>
    <row r="730" spans="2:88" ht="15.75" customHeight="1">
      <c r="B730" s="80"/>
      <c r="C730" s="80"/>
      <c r="D730" s="81"/>
      <c r="E730" s="81"/>
      <c r="F730" s="81"/>
      <c r="G730" s="81"/>
      <c r="H730" s="81"/>
      <c r="I730" s="81"/>
      <c r="J730" s="81"/>
      <c r="K730" s="81"/>
      <c r="L730" s="81"/>
      <c r="M730" s="81"/>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c r="CE730" s="81"/>
      <c r="CF730" s="81"/>
      <c r="CG730" s="81"/>
      <c r="CH730" s="81"/>
      <c r="CI730" s="81"/>
      <c r="CJ730" s="81"/>
    </row>
    <row r="731" spans="2:88" ht="15.75" customHeight="1">
      <c r="B731" s="80"/>
      <c r="C731" s="80"/>
      <c r="D731" s="81"/>
      <c r="E731" s="81"/>
      <c r="F731" s="81"/>
      <c r="G731" s="81"/>
      <c r="H731" s="81"/>
      <c r="I731" s="81"/>
      <c r="J731" s="81"/>
      <c r="K731" s="81"/>
      <c r="L731" s="81"/>
      <c r="M731" s="81"/>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c r="CE731" s="81"/>
      <c r="CF731" s="81"/>
      <c r="CG731" s="81"/>
      <c r="CH731" s="81"/>
      <c r="CI731" s="81"/>
      <c r="CJ731" s="81"/>
    </row>
    <row r="732" spans="2:88" ht="15.75" customHeight="1">
      <c r="B732" s="80"/>
      <c r="C732" s="80"/>
      <c r="D732" s="81"/>
      <c r="E732" s="81"/>
      <c r="F732" s="81"/>
      <c r="G732" s="81"/>
      <c r="H732" s="81"/>
      <c r="I732" s="81"/>
      <c r="J732" s="81"/>
      <c r="K732" s="81"/>
      <c r="L732" s="81"/>
      <c r="M732" s="81"/>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c r="CE732" s="81"/>
      <c r="CF732" s="81"/>
      <c r="CG732" s="81"/>
      <c r="CH732" s="81"/>
      <c r="CI732" s="81"/>
      <c r="CJ732" s="81"/>
    </row>
    <row r="733" spans="2:88" ht="15.75" customHeight="1">
      <c r="B733" s="80"/>
      <c r="C733" s="80"/>
      <c r="D733" s="81"/>
      <c r="E733" s="81"/>
      <c r="F733" s="81"/>
      <c r="G733" s="81"/>
      <c r="H733" s="81"/>
      <c r="I733" s="81"/>
      <c r="J733" s="81"/>
      <c r="K733" s="81"/>
      <c r="L733" s="81"/>
      <c r="M733" s="81"/>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c r="CE733" s="81"/>
      <c r="CF733" s="81"/>
      <c r="CG733" s="81"/>
      <c r="CH733" s="81"/>
      <c r="CI733" s="81"/>
      <c r="CJ733" s="81"/>
    </row>
    <row r="734" spans="2:88" ht="15.75" customHeight="1">
      <c r="B734" s="80"/>
      <c r="C734" s="80"/>
      <c r="D734" s="81"/>
      <c r="E734" s="81"/>
      <c r="F734" s="81"/>
      <c r="G734" s="81"/>
      <c r="H734" s="81"/>
      <c r="I734" s="81"/>
      <c r="J734" s="81"/>
      <c r="K734" s="81"/>
      <c r="L734" s="81"/>
      <c r="M734" s="81"/>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c r="CE734" s="81"/>
      <c r="CF734" s="81"/>
      <c r="CG734" s="81"/>
      <c r="CH734" s="81"/>
      <c r="CI734" s="81"/>
      <c r="CJ734" s="81"/>
    </row>
    <row r="735" spans="2:88" ht="15.75" customHeight="1">
      <c r="B735" s="80"/>
      <c r="C735" s="80"/>
      <c r="D735" s="81"/>
      <c r="E735" s="81"/>
      <c r="F735" s="81"/>
      <c r="G735" s="81"/>
      <c r="H735" s="81"/>
      <c r="I735" s="81"/>
      <c r="J735" s="81"/>
      <c r="K735" s="81"/>
      <c r="L735" s="81"/>
      <c r="M735" s="81"/>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c r="CE735" s="81"/>
      <c r="CF735" s="81"/>
      <c r="CG735" s="81"/>
      <c r="CH735" s="81"/>
      <c r="CI735" s="81"/>
      <c r="CJ735" s="81"/>
    </row>
    <row r="736" spans="2:88" ht="15.75" customHeight="1">
      <c r="B736" s="80"/>
      <c r="C736" s="80"/>
      <c r="D736" s="81"/>
      <c r="E736" s="81"/>
      <c r="F736" s="81"/>
      <c r="G736" s="81"/>
      <c r="H736" s="81"/>
      <c r="I736" s="81"/>
      <c r="J736" s="81"/>
      <c r="K736" s="81"/>
      <c r="L736" s="81"/>
      <c r="M736" s="81"/>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c r="CE736" s="81"/>
      <c r="CF736" s="81"/>
      <c r="CG736" s="81"/>
      <c r="CH736" s="81"/>
      <c r="CI736" s="81"/>
      <c r="CJ736" s="81"/>
    </row>
    <row r="737" spans="2:88" ht="15.75" customHeight="1">
      <c r="B737" s="80"/>
      <c r="C737" s="80"/>
      <c r="D737" s="81"/>
      <c r="E737" s="81"/>
      <c r="F737" s="81"/>
      <c r="G737" s="81"/>
      <c r="H737" s="81"/>
      <c r="I737" s="81"/>
      <c r="J737" s="81"/>
      <c r="K737" s="81"/>
      <c r="L737" s="81"/>
      <c r="M737" s="81"/>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c r="CE737" s="81"/>
      <c r="CF737" s="81"/>
      <c r="CG737" s="81"/>
      <c r="CH737" s="81"/>
      <c r="CI737" s="81"/>
      <c r="CJ737" s="81"/>
    </row>
    <row r="738" spans="2:88" ht="15.75" customHeight="1">
      <c r="B738" s="80"/>
      <c r="C738" s="80"/>
      <c r="D738" s="81"/>
      <c r="E738" s="81"/>
      <c r="F738" s="81"/>
      <c r="G738" s="81"/>
      <c r="H738" s="81"/>
      <c r="I738" s="81"/>
      <c r="J738" s="81"/>
      <c r="K738" s="81"/>
      <c r="L738" s="81"/>
      <c r="M738" s="81"/>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c r="CE738" s="81"/>
      <c r="CF738" s="81"/>
      <c r="CG738" s="81"/>
      <c r="CH738" s="81"/>
      <c r="CI738" s="81"/>
      <c r="CJ738" s="81"/>
    </row>
    <row r="739" spans="2:88" ht="15.75" customHeight="1">
      <c r="B739" s="80"/>
      <c r="C739" s="80"/>
      <c r="D739" s="81"/>
      <c r="E739" s="81"/>
      <c r="F739" s="81"/>
      <c r="G739" s="81"/>
      <c r="H739" s="81"/>
      <c r="I739" s="81"/>
      <c r="J739" s="81"/>
      <c r="K739" s="81"/>
      <c r="L739" s="81"/>
      <c r="M739" s="81"/>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c r="CE739" s="81"/>
      <c r="CF739" s="81"/>
      <c r="CG739" s="81"/>
      <c r="CH739" s="81"/>
      <c r="CI739" s="81"/>
      <c r="CJ739" s="81"/>
    </row>
    <row r="740" spans="2:88" ht="15.75" customHeight="1">
      <c r="B740" s="80"/>
      <c r="C740" s="80"/>
      <c r="D740" s="81"/>
      <c r="E740" s="81"/>
      <c r="F740" s="81"/>
      <c r="G740" s="81"/>
      <c r="H740" s="81"/>
      <c r="I740" s="81"/>
      <c r="J740" s="81"/>
      <c r="K740" s="81"/>
      <c r="L740" s="81"/>
      <c r="M740" s="81"/>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c r="CE740" s="81"/>
      <c r="CF740" s="81"/>
      <c r="CG740" s="81"/>
      <c r="CH740" s="81"/>
      <c r="CI740" s="81"/>
      <c r="CJ740" s="81"/>
    </row>
    <row r="741" spans="2:88" ht="15.75" customHeight="1">
      <c r="B741" s="80"/>
      <c r="C741" s="80"/>
      <c r="D741" s="81"/>
      <c r="E741" s="81"/>
      <c r="F741" s="81"/>
      <c r="G741" s="81"/>
      <c r="H741" s="81"/>
      <c r="I741" s="81"/>
      <c r="J741" s="81"/>
      <c r="K741" s="81"/>
      <c r="L741" s="81"/>
      <c r="M741" s="81"/>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c r="CE741" s="81"/>
      <c r="CF741" s="81"/>
      <c r="CG741" s="81"/>
      <c r="CH741" s="81"/>
      <c r="CI741" s="81"/>
      <c r="CJ741" s="81"/>
    </row>
    <row r="742" spans="2:88" ht="15.75" customHeight="1">
      <c r="B742" s="80"/>
      <c r="C742" s="80"/>
      <c r="D742" s="81"/>
      <c r="E742" s="81"/>
      <c r="F742" s="81"/>
      <c r="G742" s="81"/>
      <c r="H742" s="81"/>
      <c r="I742" s="81"/>
      <c r="J742" s="81"/>
      <c r="K742" s="81"/>
      <c r="L742" s="81"/>
      <c r="M742" s="81"/>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c r="CE742" s="81"/>
      <c r="CF742" s="81"/>
      <c r="CG742" s="81"/>
      <c r="CH742" s="81"/>
      <c r="CI742" s="81"/>
      <c r="CJ742" s="81"/>
    </row>
    <row r="743" spans="2:88" ht="15.75" customHeight="1">
      <c r="B743" s="80"/>
      <c r="C743" s="80"/>
      <c r="D743" s="81"/>
      <c r="E743" s="81"/>
      <c r="F743" s="81"/>
      <c r="G743" s="81"/>
      <c r="H743" s="81"/>
      <c r="I743" s="81"/>
      <c r="J743" s="81"/>
      <c r="K743" s="81"/>
      <c r="L743" s="81"/>
      <c r="M743" s="81"/>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c r="CE743" s="81"/>
      <c r="CF743" s="81"/>
      <c r="CG743" s="81"/>
      <c r="CH743" s="81"/>
      <c r="CI743" s="81"/>
      <c r="CJ743" s="81"/>
    </row>
    <row r="744" spans="2:88" ht="15.75" customHeight="1">
      <c r="B744" s="80"/>
      <c r="C744" s="80"/>
      <c r="D744" s="81"/>
      <c r="E744" s="81"/>
      <c r="F744" s="81"/>
      <c r="G744" s="81"/>
      <c r="H744" s="81"/>
      <c r="I744" s="81"/>
      <c r="J744" s="81"/>
      <c r="K744" s="81"/>
      <c r="L744" s="81"/>
      <c r="M744" s="81"/>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c r="CE744" s="81"/>
      <c r="CF744" s="81"/>
      <c r="CG744" s="81"/>
      <c r="CH744" s="81"/>
      <c r="CI744" s="81"/>
      <c r="CJ744" s="81"/>
    </row>
    <row r="745" spans="2:88" ht="15.75" customHeight="1">
      <c r="B745" s="80"/>
      <c r="C745" s="80"/>
      <c r="D745" s="81"/>
      <c r="E745" s="81"/>
      <c r="F745" s="81"/>
      <c r="G745" s="81"/>
      <c r="H745" s="81"/>
      <c r="I745" s="81"/>
      <c r="J745" s="81"/>
      <c r="K745" s="81"/>
      <c r="L745" s="81"/>
      <c r="M745" s="81"/>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c r="CE745" s="81"/>
      <c r="CF745" s="81"/>
      <c r="CG745" s="81"/>
      <c r="CH745" s="81"/>
      <c r="CI745" s="81"/>
      <c r="CJ745" s="81"/>
    </row>
    <row r="746" spans="2:88" ht="15.75" customHeight="1">
      <c r="B746" s="80"/>
      <c r="C746" s="80"/>
      <c r="D746" s="81"/>
      <c r="E746" s="81"/>
      <c r="F746" s="81"/>
      <c r="G746" s="81"/>
      <c r="H746" s="81"/>
      <c r="I746" s="81"/>
      <c r="J746" s="81"/>
      <c r="K746" s="81"/>
      <c r="L746" s="81"/>
      <c r="M746" s="81"/>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c r="CE746" s="81"/>
      <c r="CF746" s="81"/>
      <c r="CG746" s="81"/>
      <c r="CH746" s="81"/>
      <c r="CI746" s="81"/>
      <c r="CJ746" s="81"/>
    </row>
    <row r="747" spans="2:88" ht="15.75" customHeight="1">
      <c r="B747" s="80"/>
      <c r="C747" s="80"/>
      <c r="D747" s="81"/>
      <c r="E747" s="81"/>
      <c r="F747" s="81"/>
      <c r="G747" s="81"/>
      <c r="H747" s="81"/>
      <c r="I747" s="81"/>
      <c r="J747" s="81"/>
      <c r="K747" s="81"/>
      <c r="L747" s="81"/>
      <c r="M747" s="81"/>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c r="CE747" s="81"/>
      <c r="CF747" s="81"/>
      <c r="CG747" s="81"/>
      <c r="CH747" s="81"/>
      <c r="CI747" s="81"/>
      <c r="CJ747" s="81"/>
    </row>
    <row r="748" spans="2:88" ht="15.75" customHeight="1">
      <c r="B748" s="80"/>
      <c r="C748" s="80"/>
      <c r="D748" s="81"/>
      <c r="E748" s="81"/>
      <c r="F748" s="81"/>
      <c r="G748" s="81"/>
      <c r="H748" s="81"/>
      <c r="I748" s="81"/>
      <c r="J748" s="81"/>
      <c r="K748" s="81"/>
      <c r="L748" s="81"/>
      <c r="M748" s="81"/>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c r="CE748" s="81"/>
      <c r="CF748" s="81"/>
      <c r="CG748" s="81"/>
      <c r="CH748" s="81"/>
      <c r="CI748" s="81"/>
      <c r="CJ748" s="81"/>
    </row>
    <row r="749" spans="2:88" ht="15.75" customHeight="1">
      <c r="B749" s="80"/>
      <c r="C749" s="80"/>
      <c r="D749" s="81"/>
      <c r="E749" s="81"/>
      <c r="F749" s="81"/>
      <c r="G749" s="81"/>
      <c r="H749" s="81"/>
      <c r="I749" s="81"/>
      <c r="J749" s="81"/>
      <c r="K749" s="81"/>
      <c r="L749" s="81"/>
      <c r="M749" s="81"/>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c r="CE749" s="81"/>
      <c r="CF749" s="81"/>
      <c r="CG749" s="81"/>
      <c r="CH749" s="81"/>
      <c r="CI749" s="81"/>
      <c r="CJ749" s="81"/>
    </row>
    <row r="750" spans="2:88" ht="15.75" customHeight="1">
      <c r="B750" s="80"/>
      <c r="C750" s="80"/>
      <c r="D750" s="81"/>
      <c r="E750" s="81"/>
      <c r="F750" s="81"/>
      <c r="G750" s="81"/>
      <c r="H750" s="81"/>
      <c r="I750" s="81"/>
      <c r="J750" s="81"/>
      <c r="K750" s="81"/>
      <c r="L750" s="81"/>
      <c r="M750" s="81"/>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c r="CE750" s="81"/>
      <c r="CF750" s="81"/>
      <c r="CG750" s="81"/>
      <c r="CH750" s="81"/>
      <c r="CI750" s="81"/>
      <c r="CJ750" s="81"/>
    </row>
    <row r="751" spans="2:88" ht="15.75" customHeight="1">
      <c r="B751" s="80"/>
      <c r="C751" s="80"/>
      <c r="D751" s="81"/>
      <c r="E751" s="81"/>
      <c r="F751" s="81"/>
      <c r="G751" s="81"/>
      <c r="H751" s="81"/>
      <c r="I751" s="81"/>
      <c r="J751" s="81"/>
      <c r="K751" s="81"/>
      <c r="L751" s="81"/>
      <c r="M751" s="81"/>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c r="CE751" s="81"/>
      <c r="CF751" s="81"/>
      <c r="CG751" s="81"/>
      <c r="CH751" s="81"/>
      <c r="CI751" s="81"/>
      <c r="CJ751" s="81"/>
    </row>
    <row r="752" spans="2:88" ht="15.75" customHeight="1">
      <c r="B752" s="80"/>
      <c r="C752" s="80"/>
      <c r="D752" s="81"/>
      <c r="E752" s="81"/>
      <c r="F752" s="81"/>
      <c r="G752" s="81"/>
      <c r="H752" s="81"/>
      <c r="I752" s="81"/>
      <c r="J752" s="81"/>
      <c r="K752" s="81"/>
      <c r="L752" s="81"/>
      <c r="M752" s="81"/>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c r="CE752" s="81"/>
      <c r="CF752" s="81"/>
      <c r="CG752" s="81"/>
      <c r="CH752" s="81"/>
      <c r="CI752" s="81"/>
      <c r="CJ752" s="81"/>
    </row>
    <row r="753" spans="2:88" ht="15.75" customHeight="1">
      <c r="B753" s="80"/>
      <c r="C753" s="80"/>
      <c r="D753" s="81"/>
      <c r="E753" s="81"/>
      <c r="F753" s="81"/>
      <c r="G753" s="81"/>
      <c r="H753" s="81"/>
      <c r="I753" s="81"/>
      <c r="J753" s="81"/>
      <c r="K753" s="81"/>
      <c r="L753" s="81"/>
      <c r="M753" s="81"/>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c r="CE753" s="81"/>
      <c r="CF753" s="81"/>
      <c r="CG753" s="81"/>
      <c r="CH753" s="81"/>
      <c r="CI753" s="81"/>
      <c r="CJ753" s="81"/>
    </row>
    <row r="754" spans="2:88" ht="15.75" customHeight="1">
      <c r="B754" s="80"/>
      <c r="C754" s="80"/>
      <c r="D754" s="81"/>
      <c r="E754" s="81"/>
      <c r="F754" s="81"/>
      <c r="G754" s="81"/>
      <c r="H754" s="81"/>
      <c r="I754" s="81"/>
      <c r="J754" s="81"/>
      <c r="K754" s="81"/>
      <c r="L754" s="81"/>
      <c r="M754" s="81"/>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c r="CE754" s="81"/>
      <c r="CF754" s="81"/>
      <c r="CG754" s="81"/>
      <c r="CH754" s="81"/>
      <c r="CI754" s="81"/>
      <c r="CJ754" s="81"/>
    </row>
    <row r="755" spans="2:88" ht="15.75" customHeight="1">
      <c r="B755" s="80"/>
      <c r="C755" s="80"/>
      <c r="D755" s="81"/>
      <c r="E755" s="81"/>
      <c r="F755" s="81"/>
      <c r="G755" s="81"/>
      <c r="H755" s="81"/>
      <c r="I755" s="81"/>
      <c r="J755" s="81"/>
      <c r="K755" s="81"/>
      <c r="L755" s="81"/>
      <c r="M755" s="81"/>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c r="CE755" s="81"/>
      <c r="CF755" s="81"/>
      <c r="CG755" s="81"/>
      <c r="CH755" s="81"/>
      <c r="CI755" s="81"/>
      <c r="CJ755" s="81"/>
    </row>
    <row r="756" spans="2:88" ht="15.75" customHeight="1">
      <c r="B756" s="80"/>
      <c r="C756" s="80"/>
      <c r="D756" s="81"/>
      <c r="E756" s="81"/>
      <c r="F756" s="81"/>
      <c r="G756" s="81"/>
      <c r="H756" s="81"/>
      <c r="I756" s="81"/>
      <c r="J756" s="81"/>
      <c r="K756" s="81"/>
      <c r="L756" s="81"/>
      <c r="M756" s="81"/>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c r="CE756" s="81"/>
      <c r="CF756" s="81"/>
      <c r="CG756" s="81"/>
      <c r="CH756" s="81"/>
      <c r="CI756" s="81"/>
      <c r="CJ756" s="81"/>
    </row>
    <row r="757" spans="2:88" ht="15.75" customHeight="1">
      <c r="B757" s="80"/>
      <c r="C757" s="80"/>
      <c r="D757" s="81"/>
      <c r="E757" s="81"/>
      <c r="F757" s="81"/>
      <c r="G757" s="81"/>
      <c r="H757" s="81"/>
      <c r="I757" s="81"/>
      <c r="J757" s="81"/>
      <c r="K757" s="81"/>
      <c r="L757" s="81"/>
      <c r="M757" s="81"/>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c r="CE757" s="81"/>
      <c r="CF757" s="81"/>
      <c r="CG757" s="81"/>
      <c r="CH757" s="81"/>
      <c r="CI757" s="81"/>
      <c r="CJ757" s="81"/>
    </row>
    <row r="758" spans="2:88" ht="15.75" customHeight="1">
      <c r="B758" s="80"/>
      <c r="C758" s="80"/>
      <c r="D758" s="81"/>
      <c r="E758" s="81"/>
      <c r="F758" s="81"/>
      <c r="G758" s="81"/>
      <c r="H758" s="81"/>
      <c r="I758" s="81"/>
      <c r="J758" s="81"/>
      <c r="K758" s="81"/>
      <c r="L758" s="81"/>
      <c r="M758" s="81"/>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c r="CE758" s="81"/>
      <c r="CF758" s="81"/>
      <c r="CG758" s="81"/>
      <c r="CH758" s="81"/>
      <c r="CI758" s="81"/>
      <c r="CJ758" s="81"/>
    </row>
    <row r="759" spans="2:88" ht="15.75" customHeight="1">
      <c r="B759" s="80"/>
      <c r="C759" s="80"/>
      <c r="D759" s="81"/>
      <c r="E759" s="81"/>
      <c r="F759" s="81"/>
      <c r="G759" s="81"/>
      <c r="H759" s="81"/>
      <c r="I759" s="81"/>
      <c r="J759" s="81"/>
      <c r="K759" s="81"/>
      <c r="L759" s="81"/>
      <c r="M759" s="81"/>
      <c r="N759" s="81"/>
      <c r="O759" s="81"/>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c r="CE759" s="81"/>
      <c r="CF759" s="81"/>
      <c r="CG759" s="81"/>
      <c r="CH759" s="81"/>
      <c r="CI759" s="81"/>
      <c r="CJ759" s="81"/>
    </row>
    <row r="760" spans="2:88" ht="15.75" customHeight="1">
      <c r="B760" s="80"/>
      <c r="C760" s="80"/>
      <c r="D760" s="81"/>
      <c r="E760" s="81"/>
      <c r="F760" s="81"/>
      <c r="G760" s="81"/>
      <c r="H760" s="81"/>
      <c r="I760" s="81"/>
      <c r="J760" s="81"/>
      <c r="K760" s="81"/>
      <c r="L760" s="81"/>
      <c r="M760" s="81"/>
      <c r="N760" s="81"/>
      <c r="O760" s="81"/>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c r="CE760" s="81"/>
      <c r="CF760" s="81"/>
      <c r="CG760" s="81"/>
      <c r="CH760" s="81"/>
      <c r="CI760" s="81"/>
      <c r="CJ760" s="81"/>
    </row>
    <row r="761" spans="2:88" ht="15.75" customHeight="1">
      <c r="B761" s="80"/>
      <c r="C761" s="80"/>
      <c r="D761" s="81"/>
      <c r="E761" s="81"/>
      <c r="F761" s="81"/>
      <c r="G761" s="81"/>
      <c r="H761" s="81"/>
      <c r="I761" s="81"/>
      <c r="J761" s="81"/>
      <c r="K761" s="81"/>
      <c r="L761" s="81"/>
      <c r="M761" s="81"/>
      <c r="N761" s="81"/>
      <c r="O761" s="81"/>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c r="CE761" s="81"/>
      <c r="CF761" s="81"/>
      <c r="CG761" s="81"/>
      <c r="CH761" s="81"/>
      <c r="CI761" s="81"/>
      <c r="CJ761" s="81"/>
    </row>
    <row r="762" spans="2:88" ht="15.75" customHeight="1">
      <c r="B762" s="80"/>
      <c r="C762" s="80"/>
      <c r="D762" s="81"/>
      <c r="E762" s="81"/>
      <c r="F762" s="81"/>
      <c r="G762" s="81"/>
      <c r="H762" s="81"/>
      <c r="I762" s="81"/>
      <c r="J762" s="81"/>
      <c r="K762" s="81"/>
      <c r="L762" s="81"/>
      <c r="M762" s="81"/>
      <c r="N762" s="81"/>
      <c r="O762" s="81"/>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c r="CE762" s="81"/>
      <c r="CF762" s="81"/>
      <c r="CG762" s="81"/>
      <c r="CH762" s="81"/>
      <c r="CI762" s="81"/>
      <c r="CJ762" s="81"/>
    </row>
    <row r="763" spans="2:88" ht="15.75" customHeight="1">
      <c r="B763" s="80"/>
      <c r="C763" s="80"/>
      <c r="D763" s="81"/>
      <c r="E763" s="81"/>
      <c r="F763" s="81"/>
      <c r="G763" s="81"/>
      <c r="H763" s="81"/>
      <c r="I763" s="81"/>
      <c r="J763" s="81"/>
      <c r="K763" s="81"/>
      <c r="L763" s="81"/>
      <c r="M763" s="81"/>
      <c r="N763" s="81"/>
      <c r="O763" s="81"/>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c r="CE763" s="81"/>
      <c r="CF763" s="81"/>
      <c r="CG763" s="81"/>
      <c r="CH763" s="81"/>
      <c r="CI763" s="81"/>
      <c r="CJ763" s="81"/>
    </row>
    <row r="764" spans="2:88" ht="15.75" customHeight="1">
      <c r="B764" s="80"/>
      <c r="C764" s="80"/>
      <c r="D764" s="81"/>
      <c r="E764" s="81"/>
      <c r="F764" s="81"/>
      <c r="G764" s="81"/>
      <c r="H764" s="81"/>
      <c r="I764" s="81"/>
      <c r="J764" s="81"/>
      <c r="K764" s="81"/>
      <c r="L764" s="81"/>
      <c r="M764" s="81"/>
      <c r="N764" s="81"/>
      <c r="O764" s="81"/>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c r="CE764" s="81"/>
      <c r="CF764" s="81"/>
      <c r="CG764" s="81"/>
      <c r="CH764" s="81"/>
      <c r="CI764" s="81"/>
      <c r="CJ764" s="81"/>
    </row>
    <row r="765" spans="2:88" ht="15.75" customHeight="1">
      <c r="B765" s="80"/>
      <c r="C765" s="80"/>
      <c r="D765" s="81"/>
      <c r="E765" s="81"/>
      <c r="F765" s="81"/>
      <c r="G765" s="81"/>
      <c r="H765" s="81"/>
      <c r="I765" s="81"/>
      <c r="J765" s="81"/>
      <c r="K765" s="81"/>
      <c r="L765" s="81"/>
      <c r="M765" s="81"/>
      <c r="N765" s="81"/>
      <c r="O765" s="81"/>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c r="CE765" s="81"/>
      <c r="CF765" s="81"/>
      <c r="CG765" s="81"/>
      <c r="CH765" s="81"/>
      <c r="CI765" s="81"/>
      <c r="CJ765" s="81"/>
    </row>
    <row r="766" spans="2:88" ht="15.75" customHeight="1">
      <c r="B766" s="80"/>
      <c r="C766" s="80"/>
      <c r="D766" s="81"/>
      <c r="E766" s="81"/>
      <c r="F766" s="81"/>
      <c r="G766" s="81"/>
      <c r="H766" s="81"/>
      <c r="I766" s="81"/>
      <c r="J766" s="81"/>
      <c r="K766" s="81"/>
      <c r="L766" s="81"/>
      <c r="M766" s="81"/>
      <c r="N766" s="81"/>
      <c r="O766" s="81"/>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c r="CE766" s="81"/>
      <c r="CF766" s="81"/>
      <c r="CG766" s="81"/>
      <c r="CH766" s="81"/>
      <c r="CI766" s="81"/>
      <c r="CJ766" s="81"/>
    </row>
    <row r="767" spans="2:88" ht="15.75" customHeight="1">
      <c r="B767" s="80"/>
      <c r="C767" s="80"/>
      <c r="D767" s="81"/>
      <c r="E767" s="81"/>
      <c r="F767" s="81"/>
      <c r="G767" s="81"/>
      <c r="H767" s="81"/>
      <c r="I767" s="81"/>
      <c r="J767" s="81"/>
      <c r="K767" s="81"/>
      <c r="L767" s="81"/>
      <c r="M767" s="81"/>
      <c r="N767" s="81"/>
      <c r="O767" s="81"/>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c r="CE767" s="81"/>
      <c r="CF767" s="81"/>
      <c r="CG767" s="81"/>
      <c r="CH767" s="81"/>
      <c r="CI767" s="81"/>
      <c r="CJ767" s="81"/>
    </row>
    <row r="768" spans="2:88" ht="15.75" customHeight="1">
      <c r="B768" s="80"/>
      <c r="C768" s="80"/>
      <c r="D768" s="81"/>
      <c r="E768" s="81"/>
      <c r="F768" s="81"/>
      <c r="G768" s="81"/>
      <c r="H768" s="81"/>
      <c r="I768" s="81"/>
      <c r="J768" s="81"/>
      <c r="K768" s="81"/>
      <c r="L768" s="81"/>
      <c r="M768" s="81"/>
      <c r="N768" s="81"/>
      <c r="O768" s="81"/>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c r="CE768" s="81"/>
      <c r="CF768" s="81"/>
      <c r="CG768" s="81"/>
      <c r="CH768" s="81"/>
      <c r="CI768" s="81"/>
      <c r="CJ768" s="81"/>
    </row>
    <row r="769" spans="2:88" ht="15.75" customHeight="1">
      <c r="B769" s="80"/>
      <c r="C769" s="80"/>
      <c r="D769" s="81"/>
      <c r="E769" s="81"/>
      <c r="F769" s="81"/>
      <c r="G769" s="81"/>
      <c r="H769" s="81"/>
      <c r="I769" s="81"/>
      <c r="J769" s="81"/>
      <c r="K769" s="81"/>
      <c r="L769" s="81"/>
      <c r="M769" s="81"/>
      <c r="N769" s="81"/>
      <c r="O769" s="81"/>
      <c r="P769" s="81"/>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c r="CD769" s="81"/>
      <c r="CE769" s="81"/>
      <c r="CF769" s="81"/>
      <c r="CG769" s="81"/>
      <c r="CH769" s="81"/>
      <c r="CI769" s="81"/>
      <c r="CJ769" s="81"/>
    </row>
    <row r="770" spans="2:88" ht="15.75" customHeight="1">
      <c r="B770" s="80"/>
      <c r="C770" s="80"/>
      <c r="D770" s="81"/>
      <c r="E770" s="81"/>
      <c r="F770" s="81"/>
      <c r="G770" s="81"/>
      <c r="H770" s="81"/>
      <c r="I770" s="81"/>
      <c r="J770" s="81"/>
      <c r="K770" s="81"/>
      <c r="L770" s="81"/>
      <c r="M770" s="81"/>
      <c r="N770" s="81"/>
      <c r="O770" s="81"/>
      <c r="P770" s="81"/>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c r="CD770" s="81"/>
      <c r="CE770" s="81"/>
      <c r="CF770" s="81"/>
      <c r="CG770" s="81"/>
      <c r="CH770" s="81"/>
      <c r="CI770" s="81"/>
      <c r="CJ770" s="81"/>
    </row>
    <row r="771" spans="2:88" ht="15.75" customHeight="1">
      <c r="B771" s="80"/>
      <c r="C771" s="80"/>
      <c r="D771" s="81"/>
      <c r="E771" s="81"/>
      <c r="F771" s="81"/>
      <c r="G771" s="81"/>
      <c r="H771" s="81"/>
      <c r="I771" s="81"/>
      <c r="J771" s="81"/>
      <c r="K771" s="81"/>
      <c r="L771" s="81"/>
      <c r="M771" s="81"/>
      <c r="N771" s="81"/>
      <c r="O771" s="81"/>
      <c r="P771" s="81"/>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c r="CD771" s="81"/>
      <c r="CE771" s="81"/>
      <c r="CF771" s="81"/>
      <c r="CG771" s="81"/>
      <c r="CH771" s="81"/>
      <c r="CI771" s="81"/>
      <c r="CJ771" s="81"/>
    </row>
    <row r="772" spans="2:88" ht="15.75" customHeight="1">
      <c r="B772" s="80"/>
      <c r="C772" s="80"/>
      <c r="D772" s="81"/>
      <c r="E772" s="81"/>
      <c r="F772" s="81"/>
      <c r="G772" s="81"/>
      <c r="H772" s="81"/>
      <c r="I772" s="81"/>
      <c r="J772" s="81"/>
      <c r="K772" s="81"/>
      <c r="L772" s="81"/>
      <c r="M772" s="81"/>
      <c r="N772" s="81"/>
      <c r="O772" s="81"/>
      <c r="P772" s="81"/>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c r="CD772" s="81"/>
      <c r="CE772" s="81"/>
      <c r="CF772" s="81"/>
      <c r="CG772" s="81"/>
      <c r="CH772" s="81"/>
      <c r="CI772" s="81"/>
      <c r="CJ772" s="81"/>
    </row>
    <row r="773" spans="2:88" ht="15.75" customHeight="1">
      <c r="B773" s="80"/>
      <c r="C773" s="80"/>
      <c r="D773" s="81"/>
      <c r="E773" s="81"/>
      <c r="F773" s="81"/>
      <c r="G773" s="81"/>
      <c r="H773" s="81"/>
      <c r="I773" s="81"/>
      <c r="J773" s="81"/>
      <c r="K773" s="81"/>
      <c r="L773" s="81"/>
      <c r="M773" s="81"/>
      <c r="N773" s="81"/>
      <c r="O773" s="81"/>
      <c r="P773" s="81"/>
      <c r="Q773" s="81"/>
      <c r="R773" s="81"/>
      <c r="S773" s="81"/>
      <c r="T773" s="81"/>
      <c r="U773" s="81"/>
      <c r="V773" s="81"/>
      <c r="W773" s="81"/>
      <c r="X773" s="81"/>
      <c r="Y773" s="81"/>
      <c r="Z773" s="81"/>
      <c r="AA773" s="81"/>
      <c r="AB773" s="81"/>
      <c r="AC773" s="81"/>
      <c r="AD773" s="81"/>
      <c r="AE773" s="81"/>
      <c r="AF773" s="81"/>
      <c r="AG773" s="81"/>
      <c r="AH773" s="81"/>
      <c r="AI773" s="81"/>
      <c r="AJ773" s="81"/>
      <c r="AK773" s="81"/>
      <c r="AL773" s="81"/>
      <c r="AM773" s="81"/>
      <c r="AN773" s="81"/>
      <c r="AO773" s="81"/>
      <c r="AP773" s="81"/>
      <c r="AQ773" s="81"/>
      <c r="AR773" s="81"/>
      <c r="AS773" s="81"/>
      <c r="AT773" s="81"/>
      <c r="AU773" s="81"/>
      <c r="AV773" s="81"/>
      <c r="AW773" s="81"/>
      <c r="AX773" s="81"/>
      <c r="AY773" s="81"/>
      <c r="AZ773" s="81"/>
      <c r="BA773" s="81"/>
      <c r="BB773" s="81"/>
      <c r="BC773" s="81"/>
      <c r="BD773" s="81"/>
      <c r="BE773" s="81"/>
      <c r="BF773" s="81"/>
      <c r="BG773" s="81"/>
      <c r="BH773" s="81"/>
      <c r="BI773" s="81"/>
      <c r="BJ773" s="81"/>
      <c r="BK773" s="81"/>
      <c r="BL773" s="81"/>
      <c r="BM773" s="81"/>
      <c r="BN773" s="81"/>
      <c r="BO773" s="81"/>
      <c r="BP773" s="81"/>
      <c r="BQ773" s="81"/>
      <c r="BR773" s="81"/>
      <c r="BS773" s="81"/>
      <c r="BT773" s="81"/>
      <c r="BU773" s="81"/>
      <c r="BV773" s="81"/>
      <c r="BW773" s="81"/>
      <c r="BX773" s="81"/>
      <c r="BY773" s="81"/>
      <c r="BZ773" s="81"/>
      <c r="CA773" s="81"/>
      <c r="CB773" s="81"/>
      <c r="CC773" s="81"/>
      <c r="CD773" s="81"/>
      <c r="CE773" s="81"/>
      <c r="CF773" s="81"/>
      <c r="CG773" s="81"/>
      <c r="CH773" s="81"/>
      <c r="CI773" s="81"/>
      <c r="CJ773" s="81"/>
    </row>
    <row r="774" spans="2:88" ht="15.75" customHeight="1">
      <c r="B774" s="80"/>
      <c r="C774" s="80"/>
      <c r="D774" s="81"/>
      <c r="E774" s="81"/>
      <c r="F774" s="81"/>
      <c r="G774" s="81"/>
      <c r="H774" s="81"/>
      <c r="I774" s="81"/>
      <c r="J774" s="81"/>
      <c r="K774" s="81"/>
      <c r="L774" s="81"/>
      <c r="M774" s="81"/>
      <c r="N774" s="81"/>
      <c r="O774" s="81"/>
      <c r="P774" s="81"/>
      <c r="Q774" s="81"/>
      <c r="R774" s="81"/>
      <c r="S774" s="81"/>
      <c r="T774" s="81"/>
      <c r="U774" s="81"/>
      <c r="V774" s="81"/>
      <c r="W774" s="81"/>
      <c r="X774" s="81"/>
      <c r="Y774" s="81"/>
      <c r="Z774" s="81"/>
      <c r="AA774" s="81"/>
      <c r="AB774" s="81"/>
      <c r="AC774" s="81"/>
      <c r="AD774" s="81"/>
      <c r="AE774" s="81"/>
      <c r="AF774" s="81"/>
      <c r="AG774" s="81"/>
      <c r="AH774" s="81"/>
      <c r="AI774" s="81"/>
      <c r="AJ774" s="81"/>
      <c r="AK774" s="81"/>
      <c r="AL774" s="81"/>
      <c r="AM774" s="81"/>
      <c r="AN774" s="81"/>
      <c r="AO774" s="81"/>
      <c r="AP774" s="81"/>
      <c r="AQ774" s="81"/>
      <c r="AR774" s="81"/>
      <c r="AS774" s="81"/>
      <c r="AT774" s="81"/>
      <c r="AU774" s="81"/>
      <c r="AV774" s="81"/>
      <c r="AW774" s="81"/>
      <c r="AX774" s="81"/>
      <c r="AY774" s="81"/>
      <c r="AZ774" s="81"/>
      <c r="BA774" s="81"/>
      <c r="BB774" s="81"/>
      <c r="BC774" s="81"/>
      <c r="BD774" s="81"/>
      <c r="BE774" s="81"/>
      <c r="BF774" s="81"/>
      <c r="BG774" s="81"/>
      <c r="BH774" s="81"/>
      <c r="BI774" s="81"/>
      <c r="BJ774" s="81"/>
      <c r="BK774" s="81"/>
      <c r="BL774" s="81"/>
      <c r="BM774" s="81"/>
      <c r="BN774" s="81"/>
      <c r="BO774" s="81"/>
      <c r="BP774" s="81"/>
      <c r="BQ774" s="81"/>
      <c r="BR774" s="81"/>
      <c r="BS774" s="81"/>
      <c r="BT774" s="81"/>
      <c r="BU774" s="81"/>
      <c r="BV774" s="81"/>
      <c r="BW774" s="81"/>
      <c r="BX774" s="81"/>
      <c r="BY774" s="81"/>
      <c r="BZ774" s="81"/>
      <c r="CA774" s="81"/>
      <c r="CB774" s="81"/>
      <c r="CC774" s="81"/>
      <c r="CD774" s="81"/>
      <c r="CE774" s="81"/>
      <c r="CF774" s="81"/>
      <c r="CG774" s="81"/>
      <c r="CH774" s="81"/>
      <c r="CI774" s="81"/>
      <c r="CJ774" s="81"/>
    </row>
    <row r="775" spans="2:88" ht="15.75" customHeight="1">
      <c r="B775" s="80"/>
      <c r="C775" s="80"/>
      <c r="D775" s="81"/>
      <c r="E775" s="81"/>
      <c r="F775" s="81"/>
      <c r="G775" s="81"/>
      <c r="H775" s="81"/>
      <c r="I775" s="81"/>
      <c r="J775" s="81"/>
      <c r="K775" s="81"/>
      <c r="L775" s="81"/>
      <c r="M775" s="81"/>
      <c r="N775" s="81"/>
      <c r="O775" s="81"/>
      <c r="P775" s="81"/>
      <c r="Q775" s="81"/>
      <c r="R775" s="81"/>
      <c r="S775" s="81"/>
      <c r="T775" s="81"/>
      <c r="U775" s="81"/>
      <c r="V775" s="81"/>
      <c r="W775" s="81"/>
      <c r="X775" s="81"/>
      <c r="Y775" s="81"/>
      <c r="Z775" s="81"/>
      <c r="AA775" s="81"/>
      <c r="AB775" s="81"/>
      <c r="AC775" s="81"/>
      <c r="AD775" s="81"/>
      <c r="AE775" s="81"/>
      <c r="AF775" s="81"/>
      <c r="AG775" s="81"/>
      <c r="AH775" s="81"/>
      <c r="AI775" s="81"/>
      <c r="AJ775" s="81"/>
      <c r="AK775" s="81"/>
      <c r="AL775" s="81"/>
      <c r="AM775" s="81"/>
      <c r="AN775" s="81"/>
      <c r="AO775" s="81"/>
      <c r="AP775" s="81"/>
      <c r="AQ775" s="81"/>
      <c r="AR775" s="81"/>
      <c r="AS775" s="81"/>
      <c r="AT775" s="81"/>
      <c r="AU775" s="81"/>
      <c r="AV775" s="81"/>
      <c r="AW775" s="81"/>
      <c r="AX775" s="81"/>
      <c r="AY775" s="81"/>
      <c r="AZ775" s="81"/>
      <c r="BA775" s="81"/>
      <c r="BB775" s="81"/>
      <c r="BC775" s="81"/>
      <c r="BD775" s="81"/>
      <c r="BE775" s="81"/>
      <c r="BF775" s="81"/>
      <c r="BG775" s="81"/>
      <c r="BH775" s="81"/>
      <c r="BI775" s="81"/>
      <c r="BJ775" s="81"/>
      <c r="BK775" s="81"/>
      <c r="BL775" s="81"/>
      <c r="BM775" s="81"/>
      <c r="BN775" s="81"/>
      <c r="BO775" s="81"/>
      <c r="BP775" s="81"/>
      <c r="BQ775" s="81"/>
      <c r="BR775" s="81"/>
      <c r="BS775" s="81"/>
      <c r="BT775" s="81"/>
      <c r="BU775" s="81"/>
      <c r="BV775" s="81"/>
      <c r="BW775" s="81"/>
      <c r="BX775" s="81"/>
      <c r="BY775" s="81"/>
      <c r="BZ775" s="81"/>
      <c r="CA775" s="81"/>
      <c r="CB775" s="81"/>
      <c r="CC775" s="81"/>
      <c r="CD775" s="81"/>
      <c r="CE775" s="81"/>
      <c r="CF775" s="81"/>
      <c r="CG775" s="81"/>
      <c r="CH775" s="81"/>
      <c r="CI775" s="81"/>
      <c r="CJ775" s="81"/>
    </row>
    <row r="776" spans="2:88" ht="15.75" customHeight="1">
      <c r="B776" s="80"/>
      <c r="C776" s="80"/>
      <c r="D776" s="81"/>
      <c r="E776" s="81"/>
      <c r="F776" s="81"/>
      <c r="G776" s="81"/>
      <c r="H776" s="81"/>
      <c r="I776" s="81"/>
      <c r="J776" s="81"/>
      <c r="K776" s="81"/>
      <c r="L776" s="81"/>
      <c r="M776" s="81"/>
      <c r="N776" s="81"/>
      <c r="O776" s="81"/>
      <c r="P776" s="81"/>
      <c r="Q776" s="81"/>
      <c r="R776" s="81"/>
      <c r="S776" s="81"/>
      <c r="T776" s="81"/>
      <c r="U776" s="81"/>
      <c r="V776" s="81"/>
      <c r="W776" s="81"/>
      <c r="X776" s="81"/>
      <c r="Y776" s="81"/>
      <c r="Z776" s="81"/>
      <c r="AA776" s="81"/>
      <c r="AB776" s="81"/>
      <c r="AC776" s="81"/>
      <c r="AD776" s="81"/>
      <c r="AE776" s="81"/>
      <c r="AF776" s="81"/>
      <c r="AG776" s="81"/>
      <c r="AH776" s="81"/>
      <c r="AI776" s="81"/>
      <c r="AJ776" s="81"/>
      <c r="AK776" s="81"/>
      <c r="AL776" s="81"/>
      <c r="AM776" s="81"/>
      <c r="AN776" s="81"/>
      <c r="AO776" s="81"/>
      <c r="AP776" s="81"/>
      <c r="AQ776" s="81"/>
      <c r="AR776" s="81"/>
      <c r="AS776" s="81"/>
      <c r="AT776" s="81"/>
      <c r="AU776" s="81"/>
      <c r="AV776" s="81"/>
      <c r="AW776" s="81"/>
      <c r="AX776" s="81"/>
      <c r="AY776" s="81"/>
      <c r="AZ776" s="81"/>
      <c r="BA776" s="81"/>
      <c r="BB776" s="81"/>
      <c r="BC776" s="81"/>
      <c r="BD776" s="81"/>
      <c r="BE776" s="81"/>
      <c r="BF776" s="81"/>
      <c r="BG776" s="81"/>
      <c r="BH776" s="81"/>
      <c r="BI776" s="81"/>
      <c r="BJ776" s="81"/>
      <c r="BK776" s="81"/>
      <c r="BL776" s="81"/>
      <c r="BM776" s="81"/>
      <c r="BN776" s="81"/>
      <c r="BO776" s="81"/>
      <c r="BP776" s="81"/>
      <c r="BQ776" s="81"/>
      <c r="BR776" s="81"/>
      <c r="BS776" s="81"/>
      <c r="BT776" s="81"/>
      <c r="BU776" s="81"/>
      <c r="BV776" s="81"/>
      <c r="BW776" s="81"/>
      <c r="BX776" s="81"/>
      <c r="BY776" s="81"/>
      <c r="BZ776" s="81"/>
      <c r="CA776" s="81"/>
      <c r="CB776" s="81"/>
      <c r="CC776" s="81"/>
      <c r="CD776" s="81"/>
      <c r="CE776" s="81"/>
      <c r="CF776" s="81"/>
      <c r="CG776" s="81"/>
      <c r="CH776" s="81"/>
      <c r="CI776" s="81"/>
      <c r="CJ776" s="81"/>
    </row>
    <row r="777" spans="2:88" ht="15.75" customHeight="1">
      <c r="B777" s="80"/>
      <c r="C777" s="80"/>
      <c r="D777" s="81"/>
      <c r="E777" s="81"/>
      <c r="F777" s="81"/>
      <c r="G777" s="81"/>
      <c r="H777" s="81"/>
      <c r="I777" s="81"/>
      <c r="J777" s="81"/>
      <c r="K777" s="81"/>
      <c r="L777" s="81"/>
      <c r="M777" s="81"/>
      <c r="N777" s="81"/>
      <c r="O777" s="81"/>
      <c r="P777" s="81"/>
      <c r="Q777" s="81"/>
      <c r="R777" s="81"/>
      <c r="S777" s="81"/>
      <c r="T777" s="81"/>
      <c r="U777" s="81"/>
      <c r="V777" s="81"/>
      <c r="W777" s="81"/>
      <c r="X777" s="81"/>
      <c r="Y777" s="81"/>
      <c r="Z777" s="81"/>
      <c r="AA777" s="81"/>
      <c r="AB777" s="81"/>
      <c r="AC777" s="81"/>
      <c r="AD777" s="81"/>
      <c r="AE777" s="81"/>
      <c r="AF777" s="81"/>
      <c r="AG777" s="81"/>
      <c r="AH777" s="81"/>
      <c r="AI777" s="81"/>
      <c r="AJ777" s="81"/>
      <c r="AK777" s="81"/>
      <c r="AL777" s="81"/>
      <c r="AM777" s="81"/>
      <c r="AN777" s="81"/>
      <c r="AO777" s="81"/>
      <c r="AP777" s="81"/>
      <c r="AQ777" s="81"/>
      <c r="AR777" s="81"/>
      <c r="AS777" s="81"/>
      <c r="AT777" s="81"/>
      <c r="AU777" s="81"/>
      <c r="AV777" s="81"/>
      <c r="AW777" s="81"/>
      <c r="AX777" s="81"/>
      <c r="AY777" s="81"/>
      <c r="AZ777" s="81"/>
      <c r="BA777" s="81"/>
      <c r="BB777" s="81"/>
      <c r="BC777" s="81"/>
      <c r="BD777" s="81"/>
      <c r="BE777" s="81"/>
      <c r="BF777" s="81"/>
      <c r="BG777" s="81"/>
      <c r="BH777" s="81"/>
      <c r="BI777" s="81"/>
      <c r="BJ777" s="81"/>
      <c r="BK777" s="81"/>
      <c r="BL777" s="81"/>
      <c r="BM777" s="81"/>
      <c r="BN777" s="81"/>
      <c r="BO777" s="81"/>
      <c r="BP777" s="81"/>
      <c r="BQ777" s="81"/>
      <c r="BR777" s="81"/>
      <c r="BS777" s="81"/>
      <c r="BT777" s="81"/>
      <c r="BU777" s="81"/>
      <c r="BV777" s="81"/>
      <c r="BW777" s="81"/>
      <c r="BX777" s="81"/>
      <c r="BY777" s="81"/>
      <c r="BZ777" s="81"/>
      <c r="CA777" s="81"/>
      <c r="CB777" s="81"/>
      <c r="CC777" s="81"/>
      <c r="CD777" s="81"/>
      <c r="CE777" s="81"/>
      <c r="CF777" s="81"/>
      <c r="CG777" s="81"/>
      <c r="CH777" s="81"/>
      <c r="CI777" s="81"/>
      <c r="CJ777" s="81"/>
    </row>
    <row r="778" spans="2:88" ht="15.75" customHeight="1">
      <c r="B778" s="80"/>
      <c r="C778" s="80"/>
      <c r="D778" s="81"/>
      <c r="E778" s="81"/>
      <c r="F778" s="81"/>
      <c r="G778" s="81"/>
      <c r="H778" s="81"/>
      <c r="I778" s="81"/>
      <c r="J778" s="81"/>
      <c r="K778" s="81"/>
      <c r="L778" s="81"/>
      <c r="M778" s="81"/>
      <c r="N778" s="81"/>
      <c r="O778" s="81"/>
      <c r="P778" s="81"/>
      <c r="Q778" s="81"/>
      <c r="R778" s="81"/>
      <c r="S778" s="81"/>
      <c r="T778" s="81"/>
      <c r="U778" s="81"/>
      <c r="V778" s="81"/>
      <c r="W778" s="81"/>
      <c r="X778" s="81"/>
      <c r="Y778" s="81"/>
      <c r="Z778" s="81"/>
      <c r="AA778" s="81"/>
      <c r="AB778" s="81"/>
      <c r="AC778" s="81"/>
      <c r="AD778" s="81"/>
      <c r="AE778" s="81"/>
      <c r="AF778" s="81"/>
      <c r="AG778" s="81"/>
      <c r="AH778" s="81"/>
      <c r="AI778" s="81"/>
      <c r="AJ778" s="81"/>
      <c r="AK778" s="81"/>
      <c r="AL778" s="81"/>
      <c r="AM778" s="81"/>
      <c r="AN778" s="81"/>
      <c r="AO778" s="81"/>
      <c r="AP778" s="81"/>
      <c r="AQ778" s="81"/>
      <c r="AR778" s="81"/>
      <c r="AS778" s="81"/>
      <c r="AT778" s="81"/>
      <c r="AU778" s="81"/>
      <c r="AV778" s="81"/>
      <c r="AW778" s="81"/>
      <c r="AX778" s="81"/>
      <c r="AY778" s="81"/>
      <c r="AZ778" s="81"/>
      <c r="BA778" s="81"/>
      <c r="BB778" s="81"/>
      <c r="BC778" s="81"/>
      <c r="BD778" s="81"/>
      <c r="BE778" s="81"/>
      <c r="BF778" s="81"/>
      <c r="BG778" s="81"/>
      <c r="BH778" s="81"/>
      <c r="BI778" s="81"/>
      <c r="BJ778" s="81"/>
      <c r="BK778" s="81"/>
      <c r="BL778" s="81"/>
      <c r="BM778" s="81"/>
      <c r="BN778" s="81"/>
      <c r="BO778" s="81"/>
      <c r="BP778" s="81"/>
      <c r="BQ778" s="81"/>
      <c r="BR778" s="81"/>
      <c r="BS778" s="81"/>
      <c r="BT778" s="81"/>
      <c r="BU778" s="81"/>
      <c r="BV778" s="81"/>
      <c r="BW778" s="81"/>
      <c r="BX778" s="81"/>
      <c r="BY778" s="81"/>
      <c r="BZ778" s="81"/>
      <c r="CA778" s="81"/>
      <c r="CB778" s="81"/>
      <c r="CC778" s="81"/>
      <c r="CD778" s="81"/>
      <c r="CE778" s="81"/>
      <c r="CF778" s="81"/>
      <c r="CG778" s="81"/>
      <c r="CH778" s="81"/>
      <c r="CI778" s="81"/>
      <c r="CJ778" s="81"/>
    </row>
    <row r="779" spans="2:88" ht="15.75" customHeight="1">
      <c r="B779" s="80"/>
      <c r="C779" s="80"/>
      <c r="D779" s="81"/>
      <c r="E779" s="81"/>
      <c r="F779" s="81"/>
      <c r="G779" s="81"/>
      <c r="H779" s="81"/>
      <c r="I779" s="81"/>
      <c r="J779" s="81"/>
      <c r="K779" s="81"/>
      <c r="L779" s="81"/>
      <c r="M779" s="81"/>
      <c r="N779" s="81"/>
      <c r="O779" s="81"/>
      <c r="P779" s="81"/>
      <c r="Q779" s="81"/>
      <c r="R779" s="81"/>
      <c r="S779" s="81"/>
      <c r="T779" s="81"/>
      <c r="U779" s="81"/>
      <c r="V779" s="81"/>
      <c r="W779" s="81"/>
      <c r="X779" s="81"/>
      <c r="Y779" s="81"/>
      <c r="Z779" s="81"/>
      <c r="AA779" s="81"/>
      <c r="AB779" s="81"/>
      <c r="AC779" s="81"/>
      <c r="AD779" s="81"/>
      <c r="AE779" s="81"/>
      <c r="AF779" s="81"/>
      <c r="AG779" s="81"/>
      <c r="AH779" s="81"/>
      <c r="AI779" s="81"/>
      <c r="AJ779" s="81"/>
      <c r="AK779" s="81"/>
      <c r="AL779" s="81"/>
      <c r="AM779" s="81"/>
      <c r="AN779" s="81"/>
      <c r="AO779" s="81"/>
      <c r="AP779" s="81"/>
      <c r="AQ779" s="81"/>
      <c r="AR779" s="81"/>
      <c r="AS779" s="81"/>
      <c r="AT779" s="81"/>
      <c r="AU779" s="81"/>
      <c r="AV779" s="81"/>
      <c r="AW779" s="81"/>
      <c r="AX779" s="81"/>
      <c r="AY779" s="81"/>
      <c r="AZ779" s="81"/>
      <c r="BA779" s="81"/>
      <c r="BB779" s="81"/>
      <c r="BC779" s="81"/>
      <c r="BD779" s="81"/>
      <c r="BE779" s="81"/>
      <c r="BF779" s="81"/>
      <c r="BG779" s="81"/>
      <c r="BH779" s="81"/>
      <c r="BI779" s="81"/>
      <c r="BJ779" s="81"/>
      <c r="BK779" s="81"/>
      <c r="BL779" s="81"/>
      <c r="BM779" s="81"/>
      <c r="BN779" s="81"/>
      <c r="BO779" s="81"/>
      <c r="BP779" s="81"/>
      <c r="BQ779" s="81"/>
      <c r="BR779" s="81"/>
      <c r="BS779" s="81"/>
      <c r="BT779" s="81"/>
      <c r="BU779" s="81"/>
      <c r="BV779" s="81"/>
      <c r="BW779" s="81"/>
      <c r="BX779" s="81"/>
      <c r="BY779" s="81"/>
      <c r="BZ779" s="81"/>
      <c r="CA779" s="81"/>
      <c r="CB779" s="81"/>
      <c r="CC779" s="81"/>
      <c r="CD779" s="81"/>
      <c r="CE779" s="81"/>
      <c r="CF779" s="81"/>
      <c r="CG779" s="81"/>
      <c r="CH779" s="81"/>
      <c r="CI779" s="81"/>
      <c r="CJ779" s="81"/>
    </row>
    <row r="780" spans="2:88" ht="15.75" customHeight="1">
      <c r="B780" s="80"/>
      <c r="C780" s="80"/>
      <c r="D780" s="81"/>
      <c r="E780" s="81"/>
      <c r="F780" s="81"/>
      <c r="G780" s="81"/>
      <c r="H780" s="81"/>
      <c r="I780" s="81"/>
      <c r="J780" s="81"/>
      <c r="K780" s="81"/>
      <c r="L780" s="81"/>
      <c r="M780" s="81"/>
      <c r="N780" s="81"/>
      <c r="O780" s="81"/>
      <c r="P780" s="81"/>
      <c r="Q780" s="81"/>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c r="CD780" s="81"/>
      <c r="CE780" s="81"/>
      <c r="CF780" s="81"/>
      <c r="CG780" s="81"/>
      <c r="CH780" s="81"/>
      <c r="CI780" s="81"/>
      <c r="CJ780" s="81"/>
    </row>
    <row r="781" spans="2:88" ht="15.75" customHeight="1">
      <c r="B781" s="80"/>
      <c r="C781" s="80"/>
      <c r="D781" s="81"/>
      <c r="E781" s="81"/>
      <c r="F781" s="81"/>
      <c r="G781" s="81"/>
      <c r="H781" s="81"/>
      <c r="I781" s="81"/>
      <c r="J781" s="81"/>
      <c r="K781" s="81"/>
      <c r="L781" s="81"/>
      <c r="M781" s="81"/>
      <c r="N781" s="81"/>
      <c r="O781" s="81"/>
      <c r="P781" s="81"/>
      <c r="Q781" s="81"/>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row>
    <row r="782" spans="2:88" ht="15.75" customHeight="1">
      <c r="B782" s="80"/>
      <c r="C782" s="80"/>
      <c r="D782" s="81"/>
      <c r="E782" s="81"/>
      <c r="F782" s="81"/>
      <c r="G782" s="81"/>
      <c r="H782" s="81"/>
      <c r="I782" s="81"/>
      <c r="J782" s="81"/>
      <c r="K782" s="81"/>
      <c r="L782" s="81"/>
      <c r="M782" s="81"/>
      <c r="N782" s="81"/>
      <c r="O782" s="81"/>
      <c r="P782" s="81"/>
      <c r="Q782" s="81"/>
      <c r="R782" s="81"/>
      <c r="S782" s="81"/>
      <c r="T782" s="81"/>
      <c r="U782" s="81"/>
      <c r="V782" s="81"/>
      <c r="W782" s="81"/>
      <c r="X782" s="81"/>
      <c r="Y782" s="81"/>
      <c r="Z782" s="81"/>
      <c r="AA782" s="81"/>
      <c r="AB782" s="81"/>
      <c r="AC782" s="81"/>
      <c r="AD782" s="81"/>
      <c r="AE782" s="81"/>
      <c r="AF782" s="81"/>
      <c r="AG782" s="81"/>
      <c r="AH782" s="81"/>
      <c r="AI782" s="81"/>
      <c r="AJ782" s="81"/>
      <c r="AK782" s="81"/>
      <c r="AL782" s="81"/>
      <c r="AM782" s="81"/>
      <c r="AN782" s="81"/>
      <c r="AO782" s="81"/>
      <c r="AP782" s="81"/>
      <c r="AQ782" s="81"/>
      <c r="AR782" s="81"/>
      <c r="AS782" s="81"/>
      <c r="AT782" s="81"/>
      <c r="AU782" s="81"/>
      <c r="AV782" s="81"/>
      <c r="AW782" s="81"/>
      <c r="AX782" s="81"/>
      <c r="AY782" s="81"/>
      <c r="AZ782" s="81"/>
      <c r="BA782" s="81"/>
      <c r="BB782" s="81"/>
      <c r="BC782" s="81"/>
      <c r="BD782" s="81"/>
      <c r="BE782" s="81"/>
      <c r="BF782" s="81"/>
      <c r="BG782" s="81"/>
      <c r="BH782" s="81"/>
      <c r="BI782" s="81"/>
      <c r="BJ782" s="81"/>
      <c r="BK782" s="81"/>
      <c r="BL782" s="81"/>
      <c r="BM782" s="81"/>
      <c r="BN782" s="81"/>
      <c r="BO782" s="81"/>
      <c r="BP782" s="81"/>
      <c r="BQ782" s="81"/>
      <c r="BR782" s="81"/>
      <c r="BS782" s="81"/>
      <c r="BT782" s="81"/>
      <c r="BU782" s="81"/>
      <c r="BV782" s="81"/>
      <c r="BW782" s="81"/>
      <c r="BX782" s="81"/>
      <c r="BY782" s="81"/>
      <c r="BZ782" s="81"/>
      <c r="CA782" s="81"/>
      <c r="CB782" s="81"/>
      <c r="CC782" s="81"/>
      <c r="CD782" s="81"/>
      <c r="CE782" s="81"/>
      <c r="CF782" s="81"/>
      <c r="CG782" s="81"/>
      <c r="CH782" s="81"/>
      <c r="CI782" s="81"/>
      <c r="CJ782" s="81"/>
    </row>
    <row r="783" spans="2:88" ht="15.75" customHeight="1">
      <c r="B783" s="80"/>
      <c r="C783" s="80"/>
      <c r="D783" s="81"/>
      <c r="E783" s="81"/>
      <c r="F783" s="81"/>
      <c r="G783" s="81"/>
      <c r="H783" s="81"/>
      <c r="I783" s="81"/>
      <c r="J783" s="81"/>
      <c r="K783" s="81"/>
      <c r="L783" s="81"/>
      <c r="M783" s="81"/>
      <c r="N783" s="81"/>
      <c r="O783" s="81"/>
      <c r="P783" s="81"/>
      <c r="Q783" s="81"/>
      <c r="R783" s="81"/>
      <c r="S783" s="81"/>
      <c r="T783" s="81"/>
      <c r="U783" s="81"/>
      <c r="V783" s="81"/>
      <c r="W783" s="81"/>
      <c r="X783" s="81"/>
      <c r="Y783" s="81"/>
      <c r="Z783" s="81"/>
      <c r="AA783" s="81"/>
      <c r="AB783" s="81"/>
      <c r="AC783" s="81"/>
      <c r="AD783" s="81"/>
      <c r="AE783" s="81"/>
      <c r="AF783" s="81"/>
      <c r="AG783" s="81"/>
      <c r="AH783" s="81"/>
      <c r="AI783" s="81"/>
      <c r="AJ783" s="81"/>
      <c r="AK783" s="81"/>
      <c r="AL783" s="81"/>
      <c r="AM783" s="81"/>
      <c r="AN783" s="81"/>
      <c r="AO783" s="81"/>
      <c r="AP783" s="81"/>
      <c r="AQ783" s="81"/>
      <c r="AR783" s="81"/>
      <c r="AS783" s="81"/>
      <c r="AT783" s="81"/>
      <c r="AU783" s="81"/>
      <c r="AV783" s="81"/>
      <c r="AW783" s="81"/>
      <c r="AX783" s="81"/>
      <c r="AY783" s="81"/>
      <c r="AZ783" s="81"/>
      <c r="BA783" s="81"/>
      <c r="BB783" s="81"/>
      <c r="BC783" s="81"/>
      <c r="BD783" s="81"/>
      <c r="BE783" s="81"/>
      <c r="BF783" s="81"/>
      <c r="BG783" s="81"/>
      <c r="BH783" s="81"/>
      <c r="BI783" s="81"/>
      <c r="BJ783" s="81"/>
      <c r="BK783" s="81"/>
      <c r="BL783" s="81"/>
      <c r="BM783" s="81"/>
      <c r="BN783" s="81"/>
      <c r="BO783" s="81"/>
      <c r="BP783" s="81"/>
      <c r="BQ783" s="81"/>
      <c r="BR783" s="81"/>
      <c r="BS783" s="81"/>
      <c r="BT783" s="81"/>
      <c r="BU783" s="81"/>
      <c r="BV783" s="81"/>
      <c r="BW783" s="81"/>
      <c r="BX783" s="81"/>
      <c r="BY783" s="81"/>
      <c r="BZ783" s="81"/>
      <c r="CA783" s="81"/>
      <c r="CB783" s="81"/>
      <c r="CC783" s="81"/>
      <c r="CD783" s="81"/>
      <c r="CE783" s="81"/>
      <c r="CF783" s="81"/>
      <c r="CG783" s="81"/>
      <c r="CH783" s="81"/>
      <c r="CI783" s="81"/>
      <c r="CJ783" s="81"/>
    </row>
    <row r="784" spans="2:88" ht="15.75" customHeight="1">
      <c r="B784" s="80"/>
      <c r="C784" s="80"/>
      <c r="D784" s="81"/>
      <c r="E784" s="81"/>
      <c r="F784" s="81"/>
      <c r="G784" s="81"/>
      <c r="H784" s="81"/>
      <c r="I784" s="81"/>
      <c r="J784" s="81"/>
      <c r="K784" s="81"/>
      <c r="L784" s="81"/>
      <c r="M784" s="81"/>
      <c r="N784" s="81"/>
      <c r="O784" s="81"/>
      <c r="P784" s="81"/>
      <c r="Q784" s="81"/>
      <c r="R784" s="81"/>
      <c r="S784" s="81"/>
      <c r="T784" s="81"/>
      <c r="U784" s="81"/>
      <c r="V784" s="81"/>
      <c r="W784" s="81"/>
      <c r="X784" s="81"/>
      <c r="Y784" s="81"/>
      <c r="Z784" s="81"/>
      <c r="AA784" s="81"/>
      <c r="AB784" s="81"/>
      <c r="AC784" s="81"/>
      <c r="AD784" s="81"/>
      <c r="AE784" s="81"/>
      <c r="AF784" s="81"/>
      <c r="AG784" s="81"/>
      <c r="AH784" s="81"/>
      <c r="AI784" s="81"/>
      <c r="AJ784" s="81"/>
      <c r="AK784" s="81"/>
      <c r="AL784" s="81"/>
      <c r="AM784" s="81"/>
      <c r="AN784" s="81"/>
      <c r="AO784" s="81"/>
      <c r="AP784" s="81"/>
      <c r="AQ784" s="81"/>
      <c r="AR784" s="81"/>
      <c r="AS784" s="81"/>
      <c r="AT784" s="81"/>
      <c r="AU784" s="81"/>
      <c r="AV784" s="81"/>
      <c r="AW784" s="81"/>
      <c r="AX784" s="81"/>
      <c r="AY784" s="81"/>
      <c r="AZ784" s="81"/>
      <c r="BA784" s="81"/>
      <c r="BB784" s="81"/>
      <c r="BC784" s="81"/>
      <c r="BD784" s="81"/>
      <c r="BE784" s="81"/>
      <c r="BF784" s="81"/>
      <c r="BG784" s="81"/>
      <c r="BH784" s="81"/>
      <c r="BI784" s="81"/>
      <c r="BJ784" s="81"/>
      <c r="BK784" s="81"/>
      <c r="BL784" s="81"/>
      <c r="BM784" s="81"/>
      <c r="BN784" s="81"/>
      <c r="BO784" s="81"/>
      <c r="BP784" s="81"/>
      <c r="BQ784" s="81"/>
      <c r="BR784" s="81"/>
      <c r="BS784" s="81"/>
      <c r="BT784" s="81"/>
      <c r="BU784" s="81"/>
      <c r="BV784" s="81"/>
      <c r="BW784" s="81"/>
      <c r="BX784" s="81"/>
      <c r="BY784" s="81"/>
      <c r="BZ784" s="81"/>
      <c r="CA784" s="81"/>
      <c r="CB784" s="81"/>
      <c r="CC784" s="81"/>
      <c r="CD784" s="81"/>
      <c r="CE784" s="81"/>
      <c r="CF784" s="81"/>
      <c r="CG784" s="81"/>
      <c r="CH784" s="81"/>
      <c r="CI784" s="81"/>
      <c r="CJ784" s="81"/>
    </row>
    <row r="785" spans="2:88" ht="15.75" customHeight="1">
      <c r="B785" s="80"/>
      <c r="C785" s="80"/>
      <c r="D785" s="81"/>
      <c r="E785" s="81"/>
      <c r="F785" s="81"/>
      <c r="G785" s="81"/>
      <c r="H785" s="81"/>
      <c r="I785" s="81"/>
      <c r="J785" s="81"/>
      <c r="K785" s="81"/>
      <c r="L785" s="81"/>
      <c r="M785" s="81"/>
      <c r="N785" s="81"/>
      <c r="O785" s="81"/>
      <c r="P785" s="81"/>
      <c r="Q785" s="81"/>
      <c r="R785" s="81"/>
      <c r="S785" s="81"/>
      <c r="T785" s="81"/>
      <c r="U785" s="81"/>
      <c r="V785" s="81"/>
      <c r="W785" s="81"/>
      <c r="X785" s="81"/>
      <c r="Y785" s="81"/>
      <c r="Z785" s="81"/>
      <c r="AA785" s="81"/>
      <c r="AB785" s="81"/>
      <c r="AC785" s="81"/>
      <c r="AD785" s="81"/>
      <c r="AE785" s="81"/>
      <c r="AF785" s="81"/>
      <c r="AG785" s="81"/>
      <c r="AH785" s="81"/>
      <c r="AI785" s="81"/>
      <c r="AJ785" s="81"/>
      <c r="AK785" s="81"/>
      <c r="AL785" s="81"/>
      <c r="AM785" s="81"/>
      <c r="AN785" s="81"/>
      <c r="AO785" s="81"/>
      <c r="AP785" s="81"/>
      <c r="AQ785" s="81"/>
      <c r="AR785" s="81"/>
      <c r="AS785" s="81"/>
      <c r="AT785" s="81"/>
      <c r="AU785" s="81"/>
      <c r="AV785" s="81"/>
      <c r="AW785" s="81"/>
      <c r="AX785" s="81"/>
      <c r="AY785" s="81"/>
      <c r="AZ785" s="81"/>
      <c r="BA785" s="81"/>
      <c r="BB785" s="81"/>
      <c r="BC785" s="81"/>
      <c r="BD785" s="81"/>
      <c r="BE785" s="81"/>
      <c r="BF785" s="81"/>
      <c r="BG785" s="81"/>
      <c r="BH785" s="81"/>
      <c r="BI785" s="81"/>
      <c r="BJ785" s="81"/>
      <c r="BK785" s="81"/>
      <c r="BL785" s="81"/>
      <c r="BM785" s="81"/>
      <c r="BN785" s="81"/>
      <c r="BO785" s="81"/>
      <c r="BP785" s="81"/>
      <c r="BQ785" s="81"/>
      <c r="BR785" s="81"/>
      <c r="BS785" s="81"/>
      <c r="BT785" s="81"/>
      <c r="BU785" s="81"/>
      <c r="BV785" s="81"/>
      <c r="BW785" s="81"/>
      <c r="BX785" s="81"/>
      <c r="BY785" s="81"/>
      <c r="BZ785" s="81"/>
      <c r="CA785" s="81"/>
      <c r="CB785" s="81"/>
      <c r="CC785" s="81"/>
      <c r="CD785" s="81"/>
      <c r="CE785" s="81"/>
      <c r="CF785" s="81"/>
      <c r="CG785" s="81"/>
      <c r="CH785" s="81"/>
      <c r="CI785" s="81"/>
      <c r="CJ785" s="81"/>
    </row>
    <row r="786" spans="2:88" ht="15.75" customHeight="1">
      <c r="B786" s="80"/>
      <c r="C786" s="80"/>
      <c r="D786" s="81"/>
      <c r="E786" s="81"/>
      <c r="F786" s="81"/>
      <c r="G786" s="81"/>
      <c r="H786" s="81"/>
      <c r="I786" s="81"/>
      <c r="J786" s="81"/>
      <c r="K786" s="81"/>
      <c r="L786" s="81"/>
      <c r="M786" s="81"/>
      <c r="N786" s="81"/>
      <c r="O786" s="81"/>
      <c r="P786" s="81"/>
      <c r="Q786" s="81"/>
      <c r="R786" s="81"/>
      <c r="S786" s="81"/>
      <c r="T786" s="81"/>
      <c r="U786" s="81"/>
      <c r="V786" s="81"/>
      <c r="W786" s="81"/>
      <c r="X786" s="81"/>
      <c r="Y786" s="81"/>
      <c r="Z786" s="81"/>
      <c r="AA786" s="81"/>
      <c r="AB786" s="81"/>
      <c r="AC786" s="81"/>
      <c r="AD786" s="81"/>
      <c r="AE786" s="81"/>
      <c r="AF786" s="81"/>
      <c r="AG786" s="81"/>
      <c r="AH786" s="81"/>
      <c r="AI786" s="81"/>
      <c r="AJ786" s="81"/>
      <c r="AK786" s="81"/>
      <c r="AL786" s="81"/>
      <c r="AM786" s="81"/>
      <c r="AN786" s="81"/>
      <c r="AO786" s="81"/>
      <c r="AP786" s="81"/>
      <c r="AQ786" s="81"/>
      <c r="AR786" s="81"/>
      <c r="AS786" s="81"/>
      <c r="AT786" s="81"/>
      <c r="AU786" s="81"/>
      <c r="AV786" s="81"/>
      <c r="AW786" s="81"/>
      <c r="AX786" s="81"/>
      <c r="AY786" s="81"/>
      <c r="AZ786" s="81"/>
      <c r="BA786" s="81"/>
      <c r="BB786" s="81"/>
      <c r="BC786" s="81"/>
      <c r="BD786" s="81"/>
      <c r="BE786" s="81"/>
      <c r="BF786" s="81"/>
      <c r="BG786" s="81"/>
      <c r="BH786" s="81"/>
      <c r="BI786" s="81"/>
      <c r="BJ786" s="81"/>
      <c r="BK786" s="81"/>
      <c r="BL786" s="81"/>
      <c r="BM786" s="81"/>
      <c r="BN786" s="81"/>
      <c r="BO786" s="81"/>
      <c r="BP786" s="81"/>
      <c r="BQ786" s="81"/>
      <c r="BR786" s="81"/>
      <c r="BS786" s="81"/>
      <c r="BT786" s="81"/>
      <c r="BU786" s="81"/>
      <c r="BV786" s="81"/>
      <c r="BW786" s="81"/>
      <c r="BX786" s="81"/>
      <c r="BY786" s="81"/>
      <c r="BZ786" s="81"/>
      <c r="CA786" s="81"/>
      <c r="CB786" s="81"/>
      <c r="CC786" s="81"/>
      <c r="CD786" s="81"/>
      <c r="CE786" s="81"/>
      <c r="CF786" s="81"/>
      <c r="CG786" s="81"/>
      <c r="CH786" s="81"/>
      <c r="CI786" s="81"/>
      <c r="CJ786" s="81"/>
    </row>
    <row r="787" spans="2:88" ht="15.75" customHeight="1">
      <c r="B787" s="80"/>
      <c r="C787" s="80"/>
      <c r="D787" s="81"/>
      <c r="E787" s="81"/>
      <c r="F787" s="81"/>
      <c r="G787" s="81"/>
      <c r="H787" s="81"/>
      <c r="I787" s="81"/>
      <c r="J787" s="81"/>
      <c r="K787" s="81"/>
      <c r="L787" s="81"/>
      <c r="M787" s="81"/>
      <c r="N787" s="81"/>
      <c r="O787" s="81"/>
      <c r="P787" s="81"/>
      <c r="Q787" s="81"/>
      <c r="R787" s="81"/>
      <c r="S787" s="81"/>
      <c r="T787" s="81"/>
      <c r="U787" s="81"/>
      <c r="V787" s="81"/>
      <c r="W787" s="81"/>
      <c r="X787" s="81"/>
      <c r="Y787" s="81"/>
      <c r="Z787" s="81"/>
      <c r="AA787" s="81"/>
      <c r="AB787" s="81"/>
      <c r="AC787" s="81"/>
      <c r="AD787" s="81"/>
      <c r="AE787" s="81"/>
      <c r="AF787" s="81"/>
      <c r="AG787" s="81"/>
      <c r="AH787" s="81"/>
      <c r="AI787" s="81"/>
      <c r="AJ787" s="81"/>
      <c r="AK787" s="81"/>
      <c r="AL787" s="81"/>
      <c r="AM787" s="81"/>
      <c r="AN787" s="81"/>
      <c r="AO787" s="81"/>
      <c r="AP787" s="81"/>
      <c r="AQ787" s="81"/>
      <c r="AR787" s="81"/>
      <c r="AS787" s="81"/>
      <c r="AT787" s="81"/>
      <c r="AU787" s="81"/>
      <c r="AV787" s="81"/>
      <c r="AW787" s="81"/>
      <c r="AX787" s="81"/>
      <c r="AY787" s="81"/>
      <c r="AZ787" s="81"/>
      <c r="BA787" s="81"/>
      <c r="BB787" s="81"/>
      <c r="BC787" s="81"/>
      <c r="BD787" s="81"/>
      <c r="BE787" s="81"/>
      <c r="BF787" s="81"/>
      <c r="BG787" s="81"/>
      <c r="BH787" s="81"/>
      <c r="BI787" s="81"/>
      <c r="BJ787" s="81"/>
      <c r="BK787" s="81"/>
      <c r="BL787" s="81"/>
      <c r="BM787" s="81"/>
      <c r="BN787" s="81"/>
      <c r="BO787" s="81"/>
      <c r="BP787" s="81"/>
      <c r="BQ787" s="81"/>
      <c r="BR787" s="81"/>
      <c r="BS787" s="81"/>
      <c r="BT787" s="81"/>
      <c r="BU787" s="81"/>
      <c r="BV787" s="81"/>
      <c r="BW787" s="81"/>
      <c r="BX787" s="81"/>
      <c r="BY787" s="81"/>
      <c r="BZ787" s="81"/>
      <c r="CA787" s="81"/>
      <c r="CB787" s="81"/>
      <c r="CC787" s="81"/>
      <c r="CD787" s="81"/>
      <c r="CE787" s="81"/>
      <c r="CF787" s="81"/>
      <c r="CG787" s="81"/>
      <c r="CH787" s="81"/>
      <c r="CI787" s="81"/>
      <c r="CJ787" s="81"/>
    </row>
    <row r="788" spans="2:88" ht="15.75" customHeight="1">
      <c r="B788" s="80"/>
      <c r="C788" s="80"/>
      <c r="D788" s="81"/>
      <c r="E788" s="81"/>
      <c r="F788" s="81"/>
      <c r="G788" s="81"/>
      <c r="H788" s="81"/>
      <c r="I788" s="81"/>
      <c r="J788" s="81"/>
      <c r="K788" s="81"/>
      <c r="L788" s="81"/>
      <c r="M788" s="81"/>
      <c r="N788" s="81"/>
      <c r="O788" s="81"/>
      <c r="P788" s="81"/>
      <c r="Q788" s="81"/>
      <c r="R788" s="81"/>
      <c r="S788" s="81"/>
      <c r="T788" s="81"/>
      <c r="U788" s="81"/>
      <c r="V788" s="81"/>
      <c r="W788" s="81"/>
      <c r="X788" s="81"/>
      <c r="Y788" s="81"/>
      <c r="Z788" s="81"/>
      <c r="AA788" s="81"/>
      <c r="AB788" s="81"/>
      <c r="AC788" s="81"/>
      <c r="AD788" s="81"/>
      <c r="AE788" s="81"/>
      <c r="AF788" s="81"/>
      <c r="AG788" s="81"/>
      <c r="AH788" s="81"/>
      <c r="AI788" s="81"/>
      <c r="AJ788" s="81"/>
      <c r="AK788" s="81"/>
      <c r="AL788" s="81"/>
      <c r="AM788" s="81"/>
      <c r="AN788" s="81"/>
      <c r="AO788" s="81"/>
      <c r="AP788" s="81"/>
      <c r="AQ788" s="81"/>
      <c r="AR788" s="81"/>
      <c r="AS788" s="81"/>
      <c r="AT788" s="81"/>
      <c r="AU788" s="81"/>
      <c r="AV788" s="81"/>
      <c r="AW788" s="81"/>
      <c r="AX788" s="81"/>
      <c r="AY788" s="81"/>
      <c r="AZ788" s="81"/>
      <c r="BA788" s="81"/>
      <c r="BB788" s="81"/>
      <c r="BC788" s="81"/>
      <c r="BD788" s="81"/>
      <c r="BE788" s="81"/>
      <c r="BF788" s="81"/>
      <c r="BG788" s="81"/>
      <c r="BH788" s="81"/>
      <c r="BI788" s="81"/>
      <c r="BJ788" s="81"/>
      <c r="BK788" s="81"/>
      <c r="BL788" s="81"/>
      <c r="BM788" s="81"/>
      <c r="BN788" s="81"/>
      <c r="BO788" s="81"/>
      <c r="BP788" s="81"/>
      <c r="BQ788" s="81"/>
      <c r="BR788" s="81"/>
      <c r="BS788" s="81"/>
      <c r="BT788" s="81"/>
      <c r="BU788" s="81"/>
      <c r="BV788" s="81"/>
      <c r="BW788" s="81"/>
      <c r="BX788" s="81"/>
      <c r="BY788" s="81"/>
      <c r="BZ788" s="81"/>
      <c r="CA788" s="81"/>
      <c r="CB788" s="81"/>
      <c r="CC788" s="81"/>
      <c r="CD788" s="81"/>
      <c r="CE788" s="81"/>
      <c r="CF788" s="81"/>
      <c r="CG788" s="81"/>
      <c r="CH788" s="81"/>
      <c r="CI788" s="81"/>
      <c r="CJ788" s="81"/>
    </row>
    <row r="789" spans="2:88" ht="15.75" customHeight="1">
      <c r="B789" s="80"/>
      <c r="C789" s="80"/>
      <c r="D789" s="81"/>
      <c r="E789" s="81"/>
      <c r="F789" s="81"/>
      <c r="G789" s="81"/>
      <c r="H789" s="81"/>
      <c r="I789" s="81"/>
      <c r="J789" s="81"/>
      <c r="K789" s="81"/>
      <c r="L789" s="81"/>
      <c r="M789" s="81"/>
      <c r="N789" s="81"/>
      <c r="O789" s="81"/>
      <c r="P789" s="81"/>
      <c r="Q789" s="81"/>
      <c r="R789" s="81"/>
      <c r="S789" s="81"/>
      <c r="T789" s="81"/>
      <c r="U789" s="81"/>
      <c r="V789" s="81"/>
      <c r="W789" s="81"/>
      <c r="X789" s="81"/>
      <c r="Y789" s="81"/>
      <c r="Z789" s="81"/>
      <c r="AA789" s="81"/>
      <c r="AB789" s="81"/>
      <c r="AC789" s="81"/>
      <c r="AD789" s="81"/>
      <c r="AE789" s="81"/>
      <c r="AF789" s="81"/>
      <c r="AG789" s="81"/>
      <c r="AH789" s="81"/>
      <c r="AI789" s="81"/>
      <c r="AJ789" s="81"/>
      <c r="AK789" s="81"/>
      <c r="AL789" s="81"/>
      <c r="AM789" s="81"/>
      <c r="AN789" s="81"/>
      <c r="AO789" s="81"/>
      <c r="AP789" s="81"/>
      <c r="AQ789" s="81"/>
      <c r="AR789" s="81"/>
      <c r="AS789" s="81"/>
      <c r="AT789" s="81"/>
      <c r="AU789" s="81"/>
      <c r="AV789" s="81"/>
      <c r="AW789" s="81"/>
      <c r="AX789" s="81"/>
      <c r="AY789" s="81"/>
      <c r="AZ789" s="81"/>
      <c r="BA789" s="81"/>
      <c r="BB789" s="81"/>
      <c r="BC789" s="81"/>
      <c r="BD789" s="81"/>
      <c r="BE789" s="81"/>
      <c r="BF789" s="81"/>
      <c r="BG789" s="81"/>
      <c r="BH789" s="81"/>
      <c r="BI789" s="81"/>
      <c r="BJ789" s="81"/>
      <c r="BK789" s="81"/>
      <c r="BL789" s="81"/>
      <c r="BM789" s="81"/>
      <c r="BN789" s="81"/>
      <c r="BO789" s="81"/>
      <c r="BP789" s="81"/>
      <c r="BQ789" s="81"/>
      <c r="BR789" s="81"/>
      <c r="BS789" s="81"/>
      <c r="BT789" s="81"/>
      <c r="BU789" s="81"/>
      <c r="BV789" s="81"/>
      <c r="BW789" s="81"/>
      <c r="BX789" s="81"/>
      <c r="BY789" s="81"/>
      <c r="BZ789" s="81"/>
      <c r="CA789" s="81"/>
      <c r="CB789" s="81"/>
      <c r="CC789" s="81"/>
      <c r="CD789" s="81"/>
      <c r="CE789" s="81"/>
      <c r="CF789" s="81"/>
      <c r="CG789" s="81"/>
      <c r="CH789" s="81"/>
      <c r="CI789" s="81"/>
      <c r="CJ789" s="81"/>
    </row>
    <row r="790" spans="2:88" ht="15.75" customHeight="1">
      <c r="B790" s="80"/>
      <c r="C790" s="80"/>
      <c r="D790" s="81"/>
      <c r="E790" s="81"/>
      <c r="F790" s="81"/>
      <c r="G790" s="81"/>
      <c r="H790" s="81"/>
      <c r="I790" s="81"/>
      <c r="J790" s="81"/>
      <c r="K790" s="81"/>
      <c r="L790" s="81"/>
      <c r="M790" s="81"/>
      <c r="N790" s="81"/>
      <c r="O790" s="81"/>
      <c r="P790" s="81"/>
      <c r="Q790" s="81"/>
      <c r="R790" s="81"/>
      <c r="S790" s="81"/>
      <c r="T790" s="81"/>
      <c r="U790" s="81"/>
      <c r="V790" s="81"/>
      <c r="W790" s="81"/>
      <c r="X790" s="81"/>
      <c r="Y790" s="81"/>
      <c r="Z790" s="81"/>
      <c r="AA790" s="81"/>
      <c r="AB790" s="81"/>
      <c r="AC790" s="81"/>
      <c r="AD790" s="81"/>
      <c r="AE790" s="81"/>
      <c r="AF790" s="81"/>
      <c r="AG790" s="81"/>
      <c r="AH790" s="81"/>
      <c r="AI790" s="81"/>
      <c r="AJ790" s="81"/>
      <c r="AK790" s="81"/>
      <c r="AL790" s="81"/>
      <c r="AM790" s="81"/>
      <c r="AN790" s="81"/>
      <c r="AO790" s="81"/>
      <c r="AP790" s="81"/>
      <c r="AQ790" s="81"/>
      <c r="AR790" s="81"/>
      <c r="AS790" s="81"/>
      <c r="AT790" s="81"/>
      <c r="AU790" s="81"/>
      <c r="AV790" s="81"/>
      <c r="AW790" s="81"/>
      <c r="AX790" s="81"/>
      <c r="AY790" s="81"/>
      <c r="AZ790" s="81"/>
      <c r="BA790" s="81"/>
      <c r="BB790" s="81"/>
      <c r="BC790" s="81"/>
      <c r="BD790" s="81"/>
      <c r="BE790" s="81"/>
      <c r="BF790" s="81"/>
      <c r="BG790" s="81"/>
      <c r="BH790" s="81"/>
      <c r="BI790" s="81"/>
      <c r="BJ790" s="81"/>
      <c r="BK790" s="81"/>
      <c r="BL790" s="81"/>
      <c r="BM790" s="81"/>
      <c r="BN790" s="81"/>
      <c r="BO790" s="81"/>
      <c r="BP790" s="81"/>
      <c r="BQ790" s="81"/>
      <c r="BR790" s="81"/>
      <c r="BS790" s="81"/>
      <c r="BT790" s="81"/>
      <c r="BU790" s="81"/>
      <c r="BV790" s="81"/>
      <c r="BW790" s="81"/>
      <c r="BX790" s="81"/>
      <c r="BY790" s="81"/>
      <c r="BZ790" s="81"/>
      <c r="CA790" s="81"/>
      <c r="CB790" s="81"/>
      <c r="CC790" s="81"/>
      <c r="CD790" s="81"/>
      <c r="CE790" s="81"/>
      <c r="CF790" s="81"/>
      <c r="CG790" s="81"/>
      <c r="CH790" s="81"/>
      <c r="CI790" s="81"/>
      <c r="CJ790" s="81"/>
    </row>
    <row r="791" spans="2:88" ht="15.75" customHeight="1">
      <c r="B791" s="80"/>
      <c r="C791" s="80"/>
      <c r="D791" s="81"/>
      <c r="E791" s="81"/>
      <c r="F791" s="81"/>
      <c r="G791" s="81"/>
      <c r="H791" s="81"/>
      <c r="I791" s="81"/>
      <c r="J791" s="81"/>
      <c r="K791" s="81"/>
      <c r="L791" s="81"/>
      <c r="M791" s="81"/>
      <c r="N791" s="81"/>
      <c r="O791" s="81"/>
      <c r="P791" s="81"/>
      <c r="Q791" s="81"/>
      <c r="R791" s="81"/>
      <c r="S791" s="81"/>
      <c r="T791" s="81"/>
      <c r="U791" s="81"/>
      <c r="V791" s="81"/>
      <c r="W791" s="81"/>
      <c r="X791" s="81"/>
      <c r="Y791" s="81"/>
      <c r="Z791" s="81"/>
      <c r="AA791" s="81"/>
      <c r="AB791" s="81"/>
      <c r="AC791" s="81"/>
      <c r="AD791" s="81"/>
      <c r="AE791" s="81"/>
      <c r="AF791" s="81"/>
      <c r="AG791" s="81"/>
      <c r="AH791" s="81"/>
      <c r="AI791" s="81"/>
      <c r="AJ791" s="81"/>
      <c r="AK791" s="81"/>
      <c r="AL791" s="81"/>
      <c r="AM791" s="81"/>
      <c r="AN791" s="81"/>
      <c r="AO791" s="81"/>
      <c r="AP791" s="81"/>
      <c r="AQ791" s="81"/>
      <c r="AR791" s="81"/>
      <c r="AS791" s="81"/>
      <c r="AT791" s="81"/>
      <c r="AU791" s="81"/>
      <c r="AV791" s="81"/>
      <c r="AW791" s="81"/>
      <c r="AX791" s="81"/>
      <c r="AY791" s="81"/>
      <c r="AZ791" s="81"/>
      <c r="BA791" s="81"/>
      <c r="BB791" s="81"/>
      <c r="BC791" s="81"/>
      <c r="BD791" s="81"/>
      <c r="BE791" s="81"/>
      <c r="BF791" s="81"/>
      <c r="BG791" s="81"/>
      <c r="BH791" s="81"/>
      <c r="BI791" s="81"/>
      <c r="BJ791" s="81"/>
      <c r="BK791" s="81"/>
      <c r="BL791" s="81"/>
      <c r="BM791" s="81"/>
      <c r="BN791" s="81"/>
      <c r="BO791" s="81"/>
      <c r="BP791" s="81"/>
      <c r="BQ791" s="81"/>
      <c r="BR791" s="81"/>
      <c r="BS791" s="81"/>
      <c r="BT791" s="81"/>
      <c r="BU791" s="81"/>
      <c r="BV791" s="81"/>
      <c r="BW791" s="81"/>
      <c r="BX791" s="81"/>
      <c r="BY791" s="81"/>
      <c r="BZ791" s="81"/>
      <c r="CA791" s="81"/>
      <c r="CB791" s="81"/>
      <c r="CC791" s="81"/>
      <c r="CD791" s="81"/>
      <c r="CE791" s="81"/>
      <c r="CF791" s="81"/>
      <c r="CG791" s="81"/>
      <c r="CH791" s="81"/>
      <c r="CI791" s="81"/>
      <c r="CJ791" s="81"/>
    </row>
    <row r="792" spans="2:88" ht="15.75" customHeight="1">
      <c r="B792" s="80"/>
      <c r="C792" s="80"/>
      <c r="D792" s="81"/>
      <c r="E792" s="81"/>
      <c r="F792" s="81"/>
      <c r="G792" s="81"/>
      <c r="H792" s="81"/>
      <c r="I792" s="81"/>
      <c r="J792" s="81"/>
      <c r="K792" s="81"/>
      <c r="L792" s="81"/>
      <c r="M792" s="81"/>
      <c r="N792" s="81"/>
      <c r="O792" s="81"/>
      <c r="P792" s="81"/>
      <c r="Q792" s="81"/>
      <c r="R792" s="81"/>
      <c r="S792" s="81"/>
      <c r="T792" s="81"/>
      <c r="U792" s="81"/>
      <c r="V792" s="81"/>
      <c r="W792" s="81"/>
      <c r="X792" s="81"/>
      <c r="Y792" s="81"/>
      <c r="Z792" s="81"/>
      <c r="AA792" s="81"/>
      <c r="AB792" s="81"/>
      <c r="AC792" s="81"/>
      <c r="AD792" s="81"/>
      <c r="AE792" s="81"/>
      <c r="AF792" s="81"/>
      <c r="AG792" s="81"/>
      <c r="AH792" s="81"/>
      <c r="AI792" s="81"/>
      <c r="AJ792" s="81"/>
      <c r="AK792" s="81"/>
      <c r="AL792" s="81"/>
      <c r="AM792" s="81"/>
      <c r="AN792" s="81"/>
      <c r="AO792" s="81"/>
      <c r="AP792" s="81"/>
      <c r="AQ792" s="81"/>
      <c r="AR792" s="81"/>
      <c r="AS792" s="81"/>
      <c r="AT792" s="81"/>
      <c r="AU792" s="81"/>
      <c r="AV792" s="81"/>
      <c r="AW792" s="81"/>
      <c r="AX792" s="81"/>
      <c r="AY792" s="81"/>
      <c r="AZ792" s="81"/>
      <c r="BA792" s="81"/>
      <c r="BB792" s="81"/>
      <c r="BC792" s="81"/>
      <c r="BD792" s="81"/>
      <c r="BE792" s="81"/>
      <c r="BF792" s="81"/>
      <c r="BG792" s="81"/>
      <c r="BH792" s="81"/>
      <c r="BI792" s="81"/>
      <c r="BJ792" s="81"/>
      <c r="BK792" s="81"/>
      <c r="BL792" s="81"/>
      <c r="BM792" s="81"/>
      <c r="BN792" s="81"/>
      <c r="BO792" s="81"/>
      <c r="BP792" s="81"/>
      <c r="BQ792" s="81"/>
      <c r="BR792" s="81"/>
      <c r="BS792" s="81"/>
      <c r="BT792" s="81"/>
      <c r="BU792" s="81"/>
      <c r="BV792" s="81"/>
      <c r="BW792" s="81"/>
      <c r="BX792" s="81"/>
      <c r="BY792" s="81"/>
      <c r="BZ792" s="81"/>
      <c r="CA792" s="81"/>
      <c r="CB792" s="81"/>
      <c r="CC792" s="81"/>
      <c r="CD792" s="81"/>
      <c r="CE792" s="81"/>
      <c r="CF792" s="81"/>
      <c r="CG792" s="81"/>
      <c r="CH792" s="81"/>
      <c r="CI792" s="81"/>
      <c r="CJ792" s="81"/>
    </row>
    <row r="793" spans="2:88" ht="15.75" customHeight="1">
      <c r="B793" s="80"/>
      <c r="C793" s="80"/>
      <c r="D793" s="81"/>
      <c r="E793" s="81"/>
      <c r="F793" s="81"/>
      <c r="G793" s="81"/>
      <c r="H793" s="81"/>
      <c r="I793" s="81"/>
      <c r="J793" s="81"/>
      <c r="K793" s="81"/>
      <c r="L793" s="81"/>
      <c r="M793" s="81"/>
      <c r="N793" s="81"/>
      <c r="O793" s="81"/>
      <c r="P793" s="81"/>
      <c r="Q793" s="81"/>
      <c r="R793" s="81"/>
      <c r="S793" s="81"/>
      <c r="T793" s="81"/>
      <c r="U793" s="81"/>
      <c r="V793" s="81"/>
      <c r="W793" s="81"/>
      <c r="X793" s="81"/>
      <c r="Y793" s="81"/>
      <c r="Z793" s="81"/>
      <c r="AA793" s="81"/>
      <c r="AB793" s="81"/>
      <c r="AC793" s="81"/>
      <c r="AD793" s="81"/>
      <c r="AE793" s="81"/>
      <c r="AF793" s="81"/>
      <c r="AG793" s="81"/>
      <c r="AH793" s="81"/>
      <c r="AI793" s="81"/>
      <c r="AJ793" s="81"/>
      <c r="AK793" s="81"/>
      <c r="AL793" s="81"/>
      <c r="AM793" s="81"/>
      <c r="AN793" s="81"/>
      <c r="AO793" s="81"/>
      <c r="AP793" s="81"/>
      <c r="AQ793" s="81"/>
      <c r="AR793" s="81"/>
      <c r="AS793" s="81"/>
      <c r="AT793" s="81"/>
      <c r="AU793" s="81"/>
      <c r="AV793" s="81"/>
      <c r="AW793" s="81"/>
      <c r="AX793" s="81"/>
      <c r="AY793" s="81"/>
      <c r="AZ793" s="81"/>
      <c r="BA793" s="81"/>
      <c r="BB793" s="81"/>
      <c r="BC793" s="81"/>
      <c r="BD793" s="81"/>
      <c r="BE793" s="81"/>
      <c r="BF793" s="81"/>
      <c r="BG793" s="81"/>
      <c r="BH793" s="81"/>
      <c r="BI793" s="81"/>
      <c r="BJ793" s="81"/>
      <c r="BK793" s="81"/>
      <c r="BL793" s="81"/>
      <c r="BM793" s="81"/>
      <c r="BN793" s="81"/>
      <c r="BO793" s="81"/>
      <c r="BP793" s="81"/>
      <c r="BQ793" s="81"/>
      <c r="BR793" s="81"/>
      <c r="BS793" s="81"/>
      <c r="BT793" s="81"/>
      <c r="BU793" s="81"/>
      <c r="BV793" s="81"/>
      <c r="BW793" s="81"/>
      <c r="BX793" s="81"/>
      <c r="BY793" s="81"/>
      <c r="BZ793" s="81"/>
      <c r="CA793" s="81"/>
      <c r="CB793" s="81"/>
      <c r="CC793" s="81"/>
      <c r="CD793" s="81"/>
      <c r="CE793" s="81"/>
      <c r="CF793" s="81"/>
      <c r="CG793" s="81"/>
      <c r="CH793" s="81"/>
      <c r="CI793" s="81"/>
      <c r="CJ793" s="81"/>
    </row>
    <row r="794" spans="2:88" ht="15.75" customHeight="1">
      <c r="B794" s="80"/>
      <c r="C794" s="80"/>
      <c r="D794" s="81"/>
      <c r="E794" s="81"/>
      <c r="F794" s="81"/>
      <c r="G794" s="81"/>
      <c r="H794" s="81"/>
      <c r="I794" s="81"/>
      <c r="J794" s="81"/>
      <c r="K794" s="81"/>
      <c r="L794" s="81"/>
      <c r="M794" s="81"/>
      <c r="N794" s="81"/>
      <c r="O794" s="81"/>
      <c r="P794" s="81"/>
      <c r="Q794" s="81"/>
      <c r="R794" s="81"/>
      <c r="S794" s="81"/>
      <c r="T794" s="81"/>
      <c r="U794" s="81"/>
      <c r="V794" s="81"/>
      <c r="W794" s="81"/>
      <c r="X794" s="81"/>
      <c r="Y794" s="81"/>
      <c r="Z794" s="81"/>
      <c r="AA794" s="81"/>
      <c r="AB794" s="81"/>
      <c r="AC794" s="81"/>
      <c r="AD794" s="81"/>
      <c r="AE794" s="81"/>
      <c r="AF794" s="81"/>
      <c r="AG794" s="81"/>
      <c r="AH794" s="81"/>
      <c r="AI794" s="81"/>
      <c r="AJ794" s="81"/>
      <c r="AK794" s="81"/>
      <c r="AL794" s="81"/>
      <c r="AM794" s="81"/>
      <c r="AN794" s="81"/>
      <c r="AO794" s="81"/>
      <c r="AP794" s="81"/>
      <c r="AQ794" s="81"/>
      <c r="AR794" s="81"/>
      <c r="AS794" s="81"/>
      <c r="AT794" s="81"/>
      <c r="AU794" s="81"/>
      <c r="AV794" s="81"/>
      <c r="AW794" s="81"/>
      <c r="AX794" s="81"/>
      <c r="AY794" s="81"/>
      <c r="AZ794" s="81"/>
      <c r="BA794" s="81"/>
      <c r="BB794" s="81"/>
      <c r="BC794" s="81"/>
      <c r="BD794" s="81"/>
      <c r="BE794" s="81"/>
      <c r="BF794" s="81"/>
      <c r="BG794" s="81"/>
      <c r="BH794" s="81"/>
      <c r="BI794" s="81"/>
      <c r="BJ794" s="81"/>
      <c r="BK794" s="81"/>
      <c r="BL794" s="81"/>
      <c r="BM794" s="81"/>
      <c r="BN794" s="81"/>
      <c r="BO794" s="81"/>
      <c r="BP794" s="81"/>
      <c r="BQ794" s="81"/>
      <c r="BR794" s="81"/>
      <c r="BS794" s="81"/>
      <c r="BT794" s="81"/>
      <c r="BU794" s="81"/>
      <c r="BV794" s="81"/>
      <c r="BW794" s="81"/>
      <c r="BX794" s="81"/>
      <c r="BY794" s="81"/>
      <c r="BZ794" s="81"/>
      <c r="CA794" s="81"/>
      <c r="CB794" s="81"/>
      <c r="CC794" s="81"/>
      <c r="CD794" s="81"/>
      <c r="CE794" s="81"/>
      <c r="CF794" s="81"/>
      <c r="CG794" s="81"/>
      <c r="CH794" s="81"/>
      <c r="CI794" s="81"/>
      <c r="CJ794" s="81"/>
    </row>
    <row r="795" spans="2:88" ht="15.75" customHeight="1">
      <c r="B795" s="80"/>
      <c r="C795" s="80"/>
      <c r="D795" s="81"/>
      <c r="E795" s="81"/>
      <c r="F795" s="81"/>
      <c r="G795" s="81"/>
      <c r="H795" s="81"/>
      <c r="I795" s="81"/>
      <c r="J795" s="81"/>
      <c r="K795" s="81"/>
      <c r="L795" s="81"/>
      <c r="M795" s="81"/>
      <c r="N795" s="81"/>
      <c r="O795" s="81"/>
      <c r="P795" s="81"/>
      <c r="Q795" s="81"/>
      <c r="R795" s="81"/>
      <c r="S795" s="81"/>
      <c r="T795" s="81"/>
      <c r="U795" s="81"/>
      <c r="V795" s="81"/>
      <c r="W795" s="81"/>
      <c r="X795" s="81"/>
      <c r="Y795" s="81"/>
      <c r="Z795" s="81"/>
      <c r="AA795" s="81"/>
      <c r="AB795" s="81"/>
      <c r="AC795" s="81"/>
      <c r="AD795" s="81"/>
      <c r="AE795" s="81"/>
      <c r="AF795" s="81"/>
      <c r="AG795" s="81"/>
      <c r="AH795" s="81"/>
      <c r="AI795" s="81"/>
      <c r="AJ795" s="81"/>
      <c r="AK795" s="81"/>
      <c r="AL795" s="81"/>
      <c r="AM795" s="81"/>
      <c r="AN795" s="81"/>
      <c r="AO795" s="81"/>
      <c r="AP795" s="81"/>
      <c r="AQ795" s="81"/>
      <c r="AR795" s="81"/>
      <c r="AS795" s="81"/>
      <c r="AT795" s="81"/>
      <c r="AU795" s="81"/>
      <c r="AV795" s="81"/>
      <c r="AW795" s="81"/>
      <c r="AX795" s="81"/>
      <c r="AY795" s="81"/>
      <c r="AZ795" s="81"/>
      <c r="BA795" s="81"/>
      <c r="BB795" s="81"/>
      <c r="BC795" s="81"/>
      <c r="BD795" s="81"/>
      <c r="BE795" s="81"/>
      <c r="BF795" s="81"/>
      <c r="BG795" s="81"/>
      <c r="BH795" s="81"/>
      <c r="BI795" s="81"/>
      <c r="BJ795" s="81"/>
      <c r="BK795" s="81"/>
      <c r="BL795" s="81"/>
      <c r="BM795" s="81"/>
      <c r="BN795" s="81"/>
      <c r="BO795" s="81"/>
      <c r="BP795" s="81"/>
      <c r="BQ795" s="81"/>
      <c r="BR795" s="81"/>
      <c r="BS795" s="81"/>
      <c r="BT795" s="81"/>
      <c r="BU795" s="81"/>
      <c r="BV795" s="81"/>
      <c r="BW795" s="81"/>
      <c r="BX795" s="81"/>
      <c r="BY795" s="81"/>
      <c r="BZ795" s="81"/>
      <c r="CA795" s="81"/>
      <c r="CB795" s="81"/>
      <c r="CC795" s="81"/>
      <c r="CD795" s="81"/>
      <c r="CE795" s="81"/>
      <c r="CF795" s="81"/>
      <c r="CG795" s="81"/>
      <c r="CH795" s="81"/>
      <c r="CI795" s="81"/>
      <c r="CJ795" s="81"/>
    </row>
    <row r="796" spans="2:88" ht="15.75" customHeight="1">
      <c r="B796" s="80"/>
      <c r="C796" s="80"/>
      <c r="D796" s="81"/>
      <c r="E796" s="81"/>
      <c r="F796" s="81"/>
      <c r="G796" s="81"/>
      <c r="H796" s="81"/>
      <c r="I796" s="81"/>
      <c r="J796" s="81"/>
      <c r="K796" s="81"/>
      <c r="L796" s="81"/>
      <c r="M796" s="81"/>
      <c r="N796" s="81"/>
      <c r="O796" s="81"/>
      <c r="P796" s="81"/>
      <c r="Q796" s="81"/>
      <c r="R796" s="81"/>
      <c r="S796" s="81"/>
      <c r="T796" s="81"/>
      <c r="U796" s="81"/>
      <c r="V796" s="81"/>
      <c r="W796" s="81"/>
      <c r="X796" s="81"/>
      <c r="Y796" s="81"/>
      <c r="Z796" s="81"/>
      <c r="AA796" s="81"/>
      <c r="AB796" s="81"/>
      <c r="AC796" s="81"/>
      <c r="AD796" s="81"/>
      <c r="AE796" s="81"/>
      <c r="AF796" s="81"/>
      <c r="AG796" s="81"/>
      <c r="AH796" s="81"/>
      <c r="AI796" s="81"/>
      <c r="AJ796" s="81"/>
      <c r="AK796" s="81"/>
      <c r="AL796" s="81"/>
      <c r="AM796" s="81"/>
      <c r="AN796" s="81"/>
      <c r="AO796" s="81"/>
      <c r="AP796" s="81"/>
      <c r="AQ796" s="81"/>
      <c r="AR796" s="81"/>
      <c r="AS796" s="81"/>
      <c r="AT796" s="81"/>
      <c r="AU796" s="81"/>
      <c r="AV796" s="81"/>
      <c r="AW796" s="81"/>
      <c r="AX796" s="81"/>
      <c r="AY796" s="81"/>
      <c r="AZ796" s="81"/>
      <c r="BA796" s="81"/>
      <c r="BB796" s="81"/>
      <c r="BC796" s="81"/>
      <c r="BD796" s="81"/>
      <c r="BE796" s="81"/>
      <c r="BF796" s="81"/>
      <c r="BG796" s="81"/>
      <c r="BH796" s="81"/>
      <c r="BI796" s="81"/>
      <c r="BJ796" s="81"/>
      <c r="BK796" s="81"/>
      <c r="BL796" s="81"/>
      <c r="BM796" s="81"/>
      <c r="BN796" s="81"/>
      <c r="BO796" s="81"/>
      <c r="BP796" s="81"/>
      <c r="BQ796" s="81"/>
      <c r="BR796" s="81"/>
      <c r="BS796" s="81"/>
      <c r="BT796" s="81"/>
      <c r="BU796" s="81"/>
      <c r="BV796" s="81"/>
      <c r="BW796" s="81"/>
      <c r="BX796" s="81"/>
      <c r="BY796" s="81"/>
      <c r="BZ796" s="81"/>
      <c r="CA796" s="81"/>
      <c r="CB796" s="81"/>
      <c r="CC796" s="81"/>
      <c r="CD796" s="81"/>
      <c r="CE796" s="81"/>
      <c r="CF796" s="81"/>
      <c r="CG796" s="81"/>
      <c r="CH796" s="81"/>
      <c r="CI796" s="81"/>
      <c r="CJ796" s="81"/>
    </row>
    <row r="797" spans="2:88" ht="15.75" customHeight="1">
      <c r="B797" s="80"/>
      <c r="C797" s="80"/>
      <c r="D797" s="81"/>
      <c r="E797" s="81"/>
      <c r="F797" s="81"/>
      <c r="G797" s="81"/>
      <c r="H797" s="81"/>
      <c r="I797" s="81"/>
      <c r="J797" s="81"/>
      <c r="K797" s="81"/>
      <c r="L797" s="81"/>
      <c r="M797" s="81"/>
      <c r="N797" s="81"/>
      <c r="O797" s="81"/>
      <c r="P797" s="81"/>
      <c r="Q797" s="81"/>
      <c r="R797" s="81"/>
      <c r="S797" s="81"/>
      <c r="T797" s="81"/>
      <c r="U797" s="81"/>
      <c r="V797" s="81"/>
      <c r="W797" s="81"/>
      <c r="X797" s="81"/>
      <c r="Y797" s="81"/>
      <c r="Z797" s="81"/>
      <c r="AA797" s="81"/>
      <c r="AB797" s="81"/>
      <c r="AC797" s="81"/>
      <c r="AD797" s="81"/>
      <c r="AE797" s="81"/>
      <c r="AF797" s="81"/>
      <c r="AG797" s="81"/>
      <c r="AH797" s="81"/>
      <c r="AI797" s="81"/>
      <c r="AJ797" s="81"/>
      <c r="AK797" s="81"/>
      <c r="AL797" s="81"/>
      <c r="AM797" s="81"/>
      <c r="AN797" s="81"/>
      <c r="AO797" s="81"/>
      <c r="AP797" s="81"/>
      <c r="AQ797" s="81"/>
      <c r="AR797" s="81"/>
      <c r="AS797" s="81"/>
      <c r="AT797" s="81"/>
      <c r="AU797" s="81"/>
      <c r="AV797" s="81"/>
      <c r="AW797" s="81"/>
      <c r="AX797" s="81"/>
      <c r="AY797" s="81"/>
      <c r="AZ797" s="81"/>
      <c r="BA797" s="81"/>
      <c r="BB797" s="81"/>
      <c r="BC797" s="81"/>
      <c r="BD797" s="81"/>
      <c r="BE797" s="81"/>
      <c r="BF797" s="81"/>
      <c r="BG797" s="81"/>
      <c r="BH797" s="81"/>
      <c r="BI797" s="81"/>
      <c r="BJ797" s="81"/>
      <c r="BK797" s="81"/>
      <c r="BL797" s="81"/>
      <c r="BM797" s="81"/>
      <c r="BN797" s="81"/>
      <c r="BO797" s="81"/>
      <c r="BP797" s="81"/>
      <c r="BQ797" s="81"/>
      <c r="BR797" s="81"/>
      <c r="BS797" s="81"/>
      <c r="BT797" s="81"/>
      <c r="BU797" s="81"/>
      <c r="BV797" s="81"/>
      <c r="BW797" s="81"/>
      <c r="BX797" s="81"/>
      <c r="BY797" s="81"/>
      <c r="BZ797" s="81"/>
      <c r="CA797" s="81"/>
      <c r="CB797" s="81"/>
      <c r="CC797" s="81"/>
      <c r="CD797" s="81"/>
      <c r="CE797" s="81"/>
      <c r="CF797" s="81"/>
      <c r="CG797" s="81"/>
      <c r="CH797" s="81"/>
      <c r="CI797" s="81"/>
      <c r="CJ797" s="81"/>
    </row>
    <row r="798" spans="2:88" ht="15.75" customHeight="1">
      <c r="B798" s="80"/>
      <c r="C798" s="80"/>
      <c r="D798" s="81"/>
      <c r="E798" s="81"/>
      <c r="F798" s="81"/>
      <c r="G798" s="81"/>
      <c r="H798" s="81"/>
      <c r="I798" s="81"/>
      <c r="J798" s="81"/>
      <c r="K798" s="81"/>
      <c r="L798" s="81"/>
      <c r="M798" s="81"/>
      <c r="N798" s="81"/>
      <c r="O798" s="81"/>
      <c r="P798" s="81"/>
      <c r="Q798" s="81"/>
      <c r="R798" s="81"/>
      <c r="S798" s="81"/>
      <c r="T798" s="81"/>
      <c r="U798" s="81"/>
      <c r="V798" s="81"/>
      <c r="W798" s="81"/>
      <c r="X798" s="81"/>
      <c r="Y798" s="81"/>
      <c r="Z798" s="81"/>
      <c r="AA798" s="81"/>
      <c r="AB798" s="81"/>
      <c r="AC798" s="81"/>
      <c r="AD798" s="81"/>
      <c r="AE798" s="81"/>
      <c r="AF798" s="81"/>
      <c r="AG798" s="81"/>
      <c r="AH798" s="81"/>
      <c r="AI798" s="81"/>
      <c r="AJ798" s="81"/>
      <c r="AK798" s="81"/>
      <c r="AL798" s="81"/>
      <c r="AM798" s="81"/>
      <c r="AN798" s="81"/>
      <c r="AO798" s="81"/>
      <c r="AP798" s="81"/>
      <c r="AQ798" s="81"/>
      <c r="AR798" s="81"/>
      <c r="AS798" s="81"/>
      <c r="AT798" s="81"/>
      <c r="AU798" s="81"/>
      <c r="AV798" s="81"/>
      <c r="AW798" s="81"/>
      <c r="AX798" s="81"/>
      <c r="AY798" s="81"/>
      <c r="AZ798" s="81"/>
      <c r="BA798" s="81"/>
      <c r="BB798" s="81"/>
      <c r="BC798" s="81"/>
      <c r="BD798" s="81"/>
      <c r="BE798" s="81"/>
      <c r="BF798" s="81"/>
      <c r="BG798" s="81"/>
      <c r="BH798" s="81"/>
      <c r="BI798" s="81"/>
      <c r="BJ798" s="81"/>
      <c r="BK798" s="81"/>
      <c r="BL798" s="81"/>
      <c r="BM798" s="81"/>
      <c r="BN798" s="81"/>
      <c r="BO798" s="81"/>
      <c r="BP798" s="81"/>
      <c r="BQ798" s="81"/>
      <c r="BR798" s="81"/>
      <c r="BS798" s="81"/>
      <c r="BT798" s="81"/>
      <c r="BU798" s="81"/>
      <c r="BV798" s="81"/>
      <c r="BW798" s="81"/>
      <c r="BX798" s="81"/>
      <c r="BY798" s="81"/>
      <c r="BZ798" s="81"/>
      <c r="CA798" s="81"/>
      <c r="CB798" s="81"/>
      <c r="CC798" s="81"/>
      <c r="CD798" s="81"/>
      <c r="CE798" s="81"/>
      <c r="CF798" s="81"/>
      <c r="CG798" s="81"/>
      <c r="CH798" s="81"/>
      <c r="CI798" s="81"/>
      <c r="CJ798" s="81"/>
    </row>
    <row r="799" spans="2:88" ht="15.75" customHeight="1">
      <c r="B799" s="80"/>
      <c r="C799" s="80"/>
      <c r="D799" s="81"/>
      <c r="E799" s="81"/>
      <c r="F799" s="81"/>
      <c r="G799" s="81"/>
      <c r="H799" s="81"/>
      <c r="I799" s="81"/>
      <c r="J799" s="81"/>
      <c r="K799" s="81"/>
      <c r="L799" s="81"/>
      <c r="M799" s="81"/>
      <c r="N799" s="81"/>
      <c r="O799" s="81"/>
      <c r="P799" s="81"/>
      <c r="Q799" s="81"/>
      <c r="R799" s="81"/>
      <c r="S799" s="81"/>
      <c r="T799" s="81"/>
      <c r="U799" s="81"/>
      <c r="V799" s="81"/>
      <c r="W799" s="81"/>
      <c r="X799" s="81"/>
      <c r="Y799" s="81"/>
      <c r="Z799" s="81"/>
      <c r="AA799" s="81"/>
      <c r="AB799" s="81"/>
      <c r="AC799" s="81"/>
      <c r="AD799" s="81"/>
      <c r="AE799" s="81"/>
      <c r="AF799" s="81"/>
      <c r="AG799" s="81"/>
      <c r="AH799" s="81"/>
      <c r="AI799" s="81"/>
      <c r="AJ799" s="81"/>
      <c r="AK799" s="81"/>
      <c r="AL799" s="81"/>
      <c r="AM799" s="81"/>
      <c r="AN799" s="81"/>
      <c r="AO799" s="81"/>
      <c r="AP799" s="81"/>
      <c r="AQ799" s="81"/>
      <c r="AR799" s="81"/>
      <c r="AS799" s="81"/>
      <c r="AT799" s="81"/>
      <c r="AU799" s="81"/>
      <c r="AV799" s="81"/>
      <c r="AW799" s="81"/>
      <c r="AX799" s="81"/>
      <c r="AY799" s="81"/>
      <c r="AZ799" s="81"/>
      <c r="BA799" s="81"/>
      <c r="BB799" s="81"/>
      <c r="BC799" s="81"/>
      <c r="BD799" s="81"/>
      <c r="BE799" s="81"/>
      <c r="BF799" s="81"/>
      <c r="BG799" s="81"/>
      <c r="BH799" s="81"/>
      <c r="BI799" s="81"/>
      <c r="BJ799" s="81"/>
      <c r="BK799" s="81"/>
      <c r="BL799" s="81"/>
      <c r="BM799" s="81"/>
      <c r="BN799" s="81"/>
      <c r="BO799" s="81"/>
      <c r="BP799" s="81"/>
      <c r="BQ799" s="81"/>
      <c r="BR799" s="81"/>
      <c r="BS799" s="81"/>
      <c r="BT799" s="81"/>
      <c r="BU799" s="81"/>
      <c r="BV799" s="81"/>
      <c r="BW799" s="81"/>
      <c r="BX799" s="81"/>
      <c r="BY799" s="81"/>
      <c r="BZ799" s="81"/>
      <c r="CA799" s="81"/>
      <c r="CB799" s="81"/>
      <c r="CC799" s="81"/>
      <c r="CD799" s="81"/>
      <c r="CE799" s="81"/>
      <c r="CF799" s="81"/>
      <c r="CG799" s="81"/>
      <c r="CH799" s="81"/>
      <c r="CI799" s="81"/>
      <c r="CJ799" s="81"/>
    </row>
    <row r="800" spans="2:88" ht="15.75" customHeight="1">
      <c r="B800" s="80"/>
      <c r="C800" s="80"/>
      <c r="D800" s="81"/>
      <c r="E800" s="81"/>
      <c r="F800" s="81"/>
      <c r="G800" s="81"/>
      <c r="H800" s="81"/>
      <c r="I800" s="81"/>
      <c r="J800" s="81"/>
      <c r="K800" s="81"/>
      <c r="L800" s="81"/>
      <c r="M800" s="81"/>
      <c r="N800" s="81"/>
      <c r="O800" s="81"/>
      <c r="P800" s="81"/>
      <c r="Q800" s="81"/>
      <c r="R800" s="81"/>
      <c r="S800" s="81"/>
      <c r="T800" s="81"/>
      <c r="U800" s="81"/>
      <c r="V800" s="81"/>
      <c r="W800" s="81"/>
      <c r="X800" s="81"/>
      <c r="Y800" s="81"/>
      <c r="Z800" s="81"/>
      <c r="AA800" s="81"/>
      <c r="AB800" s="81"/>
      <c r="AC800" s="81"/>
      <c r="AD800" s="81"/>
      <c r="AE800" s="81"/>
      <c r="AF800" s="81"/>
      <c r="AG800" s="81"/>
      <c r="AH800" s="81"/>
      <c r="AI800" s="81"/>
      <c r="AJ800" s="81"/>
      <c r="AK800" s="81"/>
      <c r="AL800" s="81"/>
      <c r="AM800" s="81"/>
      <c r="AN800" s="81"/>
      <c r="AO800" s="81"/>
      <c r="AP800" s="81"/>
      <c r="AQ800" s="81"/>
      <c r="AR800" s="81"/>
      <c r="AS800" s="81"/>
      <c r="AT800" s="81"/>
      <c r="AU800" s="81"/>
      <c r="AV800" s="81"/>
      <c r="AW800" s="81"/>
      <c r="AX800" s="81"/>
      <c r="AY800" s="81"/>
      <c r="AZ800" s="81"/>
      <c r="BA800" s="81"/>
      <c r="BB800" s="81"/>
      <c r="BC800" s="81"/>
      <c r="BD800" s="81"/>
      <c r="BE800" s="81"/>
      <c r="BF800" s="81"/>
      <c r="BG800" s="81"/>
      <c r="BH800" s="81"/>
      <c r="BI800" s="81"/>
      <c r="BJ800" s="81"/>
      <c r="BK800" s="81"/>
      <c r="BL800" s="81"/>
      <c r="BM800" s="81"/>
      <c r="BN800" s="81"/>
      <c r="BO800" s="81"/>
      <c r="BP800" s="81"/>
      <c r="BQ800" s="81"/>
      <c r="BR800" s="81"/>
      <c r="BS800" s="81"/>
      <c r="BT800" s="81"/>
      <c r="BU800" s="81"/>
      <c r="BV800" s="81"/>
      <c r="BW800" s="81"/>
      <c r="BX800" s="81"/>
      <c r="BY800" s="81"/>
      <c r="BZ800" s="81"/>
      <c r="CA800" s="81"/>
      <c r="CB800" s="81"/>
      <c r="CC800" s="81"/>
      <c r="CD800" s="81"/>
      <c r="CE800" s="81"/>
      <c r="CF800" s="81"/>
      <c r="CG800" s="81"/>
      <c r="CH800" s="81"/>
      <c r="CI800" s="81"/>
      <c r="CJ800" s="81"/>
    </row>
    <row r="801" spans="2:88" ht="15.75" customHeight="1">
      <c r="B801" s="80"/>
      <c r="C801" s="80"/>
      <c r="D801" s="81"/>
      <c r="E801" s="81"/>
      <c r="F801" s="81"/>
      <c r="G801" s="81"/>
      <c r="H801" s="81"/>
      <c r="I801" s="81"/>
      <c r="J801" s="81"/>
      <c r="K801" s="81"/>
      <c r="L801" s="81"/>
      <c r="M801" s="81"/>
      <c r="N801" s="81"/>
      <c r="O801" s="81"/>
      <c r="P801" s="81"/>
      <c r="Q801" s="81"/>
      <c r="R801" s="81"/>
      <c r="S801" s="81"/>
      <c r="T801" s="81"/>
      <c r="U801" s="81"/>
      <c r="V801" s="81"/>
      <c r="W801" s="81"/>
      <c r="X801" s="81"/>
      <c r="Y801" s="81"/>
      <c r="Z801" s="81"/>
      <c r="AA801" s="81"/>
      <c r="AB801" s="81"/>
      <c r="AC801" s="81"/>
      <c r="AD801" s="81"/>
      <c r="AE801" s="81"/>
      <c r="AF801" s="81"/>
      <c r="AG801" s="81"/>
      <c r="AH801" s="81"/>
      <c r="AI801" s="81"/>
      <c r="AJ801" s="81"/>
      <c r="AK801" s="81"/>
      <c r="AL801" s="81"/>
      <c r="AM801" s="81"/>
      <c r="AN801" s="81"/>
      <c r="AO801" s="81"/>
      <c r="AP801" s="81"/>
      <c r="AQ801" s="81"/>
      <c r="AR801" s="81"/>
      <c r="AS801" s="81"/>
      <c r="AT801" s="81"/>
      <c r="AU801" s="81"/>
      <c r="AV801" s="81"/>
      <c r="AW801" s="81"/>
      <c r="AX801" s="81"/>
      <c r="AY801" s="81"/>
      <c r="AZ801" s="81"/>
      <c r="BA801" s="81"/>
      <c r="BB801" s="81"/>
      <c r="BC801" s="81"/>
      <c r="BD801" s="81"/>
      <c r="BE801" s="81"/>
      <c r="BF801" s="81"/>
      <c r="BG801" s="81"/>
      <c r="BH801" s="81"/>
      <c r="BI801" s="81"/>
      <c r="BJ801" s="81"/>
      <c r="BK801" s="81"/>
      <c r="BL801" s="81"/>
      <c r="BM801" s="81"/>
      <c r="BN801" s="81"/>
      <c r="BO801" s="81"/>
      <c r="BP801" s="81"/>
      <c r="BQ801" s="81"/>
      <c r="BR801" s="81"/>
      <c r="BS801" s="81"/>
      <c r="BT801" s="81"/>
      <c r="BU801" s="81"/>
      <c r="BV801" s="81"/>
      <c r="BW801" s="81"/>
      <c r="BX801" s="81"/>
      <c r="BY801" s="81"/>
      <c r="BZ801" s="81"/>
      <c r="CA801" s="81"/>
      <c r="CB801" s="81"/>
      <c r="CC801" s="81"/>
      <c r="CD801" s="81"/>
      <c r="CE801" s="81"/>
      <c r="CF801" s="81"/>
      <c r="CG801" s="81"/>
      <c r="CH801" s="81"/>
      <c r="CI801" s="81"/>
      <c r="CJ801" s="81"/>
    </row>
    <row r="802" spans="2:88" ht="15.75" customHeight="1">
      <c r="B802" s="80"/>
      <c r="C802" s="80"/>
      <c r="D802" s="81"/>
      <c r="E802" s="81"/>
      <c r="F802" s="81"/>
      <c r="G802" s="81"/>
      <c r="H802" s="81"/>
      <c r="I802" s="81"/>
      <c r="J802" s="81"/>
      <c r="K802" s="81"/>
      <c r="L802" s="81"/>
      <c r="M802" s="81"/>
      <c r="N802" s="81"/>
      <c r="O802" s="81"/>
      <c r="P802" s="81"/>
      <c r="Q802" s="81"/>
      <c r="R802" s="81"/>
      <c r="S802" s="81"/>
      <c r="T802" s="81"/>
      <c r="U802" s="81"/>
      <c r="V802" s="81"/>
      <c r="W802" s="81"/>
      <c r="X802" s="81"/>
      <c r="Y802" s="81"/>
      <c r="Z802" s="81"/>
      <c r="AA802" s="81"/>
      <c r="AB802" s="81"/>
      <c r="AC802" s="81"/>
      <c r="AD802" s="81"/>
      <c r="AE802" s="81"/>
      <c r="AF802" s="81"/>
      <c r="AG802" s="81"/>
      <c r="AH802" s="81"/>
      <c r="AI802" s="81"/>
      <c r="AJ802" s="81"/>
      <c r="AK802" s="81"/>
      <c r="AL802" s="81"/>
      <c r="AM802" s="81"/>
      <c r="AN802" s="81"/>
      <c r="AO802" s="81"/>
      <c r="AP802" s="81"/>
      <c r="AQ802" s="81"/>
      <c r="AR802" s="81"/>
      <c r="AS802" s="81"/>
      <c r="AT802" s="81"/>
      <c r="AU802" s="81"/>
      <c r="AV802" s="81"/>
      <c r="AW802" s="81"/>
      <c r="AX802" s="81"/>
      <c r="AY802" s="81"/>
      <c r="AZ802" s="81"/>
      <c r="BA802" s="81"/>
      <c r="BB802" s="81"/>
      <c r="BC802" s="81"/>
      <c r="BD802" s="81"/>
      <c r="BE802" s="81"/>
      <c r="BF802" s="81"/>
      <c r="BG802" s="81"/>
      <c r="BH802" s="81"/>
      <c r="BI802" s="81"/>
      <c r="BJ802" s="81"/>
      <c r="BK802" s="81"/>
      <c r="BL802" s="81"/>
      <c r="BM802" s="81"/>
      <c r="BN802" s="81"/>
      <c r="BO802" s="81"/>
      <c r="BP802" s="81"/>
      <c r="BQ802" s="81"/>
      <c r="BR802" s="81"/>
      <c r="BS802" s="81"/>
      <c r="BT802" s="81"/>
      <c r="BU802" s="81"/>
      <c r="BV802" s="81"/>
      <c r="BW802" s="81"/>
      <c r="BX802" s="81"/>
      <c r="BY802" s="81"/>
      <c r="BZ802" s="81"/>
      <c r="CA802" s="81"/>
      <c r="CB802" s="81"/>
      <c r="CC802" s="81"/>
      <c r="CD802" s="81"/>
      <c r="CE802" s="81"/>
      <c r="CF802" s="81"/>
      <c r="CG802" s="81"/>
      <c r="CH802" s="81"/>
      <c r="CI802" s="81"/>
      <c r="CJ802" s="81"/>
    </row>
    <row r="803" spans="2:88" ht="15.75" customHeight="1">
      <c r="B803" s="80"/>
      <c r="C803" s="80"/>
      <c r="D803" s="81"/>
      <c r="E803" s="81"/>
      <c r="F803" s="81"/>
      <c r="G803" s="81"/>
      <c r="H803" s="81"/>
      <c r="I803" s="81"/>
      <c r="J803" s="81"/>
      <c r="K803" s="81"/>
      <c r="L803" s="81"/>
      <c r="M803" s="81"/>
      <c r="N803" s="81"/>
      <c r="O803" s="81"/>
      <c r="P803" s="81"/>
      <c r="Q803" s="81"/>
      <c r="R803" s="81"/>
      <c r="S803" s="81"/>
      <c r="T803" s="81"/>
      <c r="U803" s="81"/>
      <c r="V803" s="81"/>
      <c r="W803" s="81"/>
      <c r="X803" s="81"/>
      <c r="Y803" s="81"/>
      <c r="Z803" s="81"/>
      <c r="AA803" s="81"/>
      <c r="AB803" s="81"/>
      <c r="AC803" s="81"/>
      <c r="AD803" s="81"/>
      <c r="AE803" s="81"/>
      <c r="AF803" s="81"/>
      <c r="AG803" s="81"/>
      <c r="AH803" s="81"/>
      <c r="AI803" s="81"/>
      <c r="AJ803" s="81"/>
      <c r="AK803" s="81"/>
      <c r="AL803" s="81"/>
      <c r="AM803" s="81"/>
      <c r="AN803" s="81"/>
      <c r="AO803" s="81"/>
      <c r="AP803" s="81"/>
      <c r="AQ803" s="81"/>
      <c r="AR803" s="81"/>
      <c r="AS803" s="81"/>
      <c r="AT803" s="81"/>
      <c r="AU803" s="81"/>
      <c r="AV803" s="81"/>
      <c r="AW803" s="81"/>
      <c r="AX803" s="81"/>
      <c r="AY803" s="81"/>
      <c r="AZ803" s="81"/>
      <c r="BA803" s="81"/>
      <c r="BB803" s="81"/>
      <c r="BC803" s="81"/>
      <c r="BD803" s="81"/>
      <c r="BE803" s="81"/>
      <c r="BF803" s="81"/>
      <c r="BG803" s="81"/>
      <c r="BH803" s="81"/>
      <c r="BI803" s="81"/>
      <c r="BJ803" s="81"/>
      <c r="BK803" s="81"/>
      <c r="BL803" s="81"/>
      <c r="BM803" s="81"/>
      <c r="BN803" s="81"/>
      <c r="BO803" s="81"/>
      <c r="BP803" s="81"/>
      <c r="BQ803" s="81"/>
      <c r="BR803" s="81"/>
      <c r="BS803" s="81"/>
      <c r="BT803" s="81"/>
      <c r="BU803" s="81"/>
      <c r="BV803" s="81"/>
      <c r="BW803" s="81"/>
      <c r="BX803" s="81"/>
      <c r="BY803" s="81"/>
      <c r="BZ803" s="81"/>
      <c r="CA803" s="81"/>
      <c r="CB803" s="81"/>
      <c r="CC803" s="81"/>
      <c r="CD803" s="81"/>
      <c r="CE803" s="81"/>
      <c r="CF803" s="81"/>
      <c r="CG803" s="81"/>
      <c r="CH803" s="81"/>
      <c r="CI803" s="81"/>
      <c r="CJ803" s="81"/>
    </row>
    <row r="804" spans="2:88" ht="15.75" customHeight="1">
      <c r="B804" s="80"/>
      <c r="C804" s="80"/>
      <c r="D804" s="81"/>
      <c r="E804" s="81"/>
      <c r="F804" s="81"/>
      <c r="G804" s="81"/>
      <c r="H804" s="81"/>
      <c r="I804" s="81"/>
      <c r="J804" s="81"/>
      <c r="K804" s="81"/>
      <c r="L804" s="81"/>
      <c r="M804" s="81"/>
      <c r="N804" s="81"/>
      <c r="O804" s="81"/>
      <c r="P804" s="81"/>
      <c r="Q804" s="81"/>
      <c r="R804" s="81"/>
      <c r="S804" s="81"/>
      <c r="T804" s="81"/>
      <c r="U804" s="81"/>
      <c r="V804" s="81"/>
      <c r="W804" s="81"/>
      <c r="X804" s="81"/>
      <c r="Y804" s="81"/>
      <c r="Z804" s="81"/>
      <c r="AA804" s="81"/>
      <c r="AB804" s="81"/>
      <c r="AC804" s="81"/>
      <c r="AD804" s="81"/>
      <c r="AE804" s="81"/>
      <c r="AF804" s="81"/>
      <c r="AG804" s="81"/>
      <c r="AH804" s="81"/>
      <c r="AI804" s="81"/>
      <c r="AJ804" s="81"/>
      <c r="AK804" s="81"/>
      <c r="AL804" s="81"/>
      <c r="AM804" s="81"/>
      <c r="AN804" s="81"/>
      <c r="AO804" s="81"/>
      <c r="AP804" s="81"/>
      <c r="AQ804" s="81"/>
      <c r="AR804" s="81"/>
      <c r="AS804" s="81"/>
      <c r="AT804" s="81"/>
      <c r="AU804" s="81"/>
      <c r="AV804" s="81"/>
      <c r="AW804" s="81"/>
      <c r="AX804" s="81"/>
      <c r="AY804" s="81"/>
      <c r="AZ804" s="81"/>
      <c r="BA804" s="81"/>
      <c r="BB804" s="81"/>
      <c r="BC804" s="81"/>
      <c r="BD804" s="81"/>
      <c r="BE804" s="81"/>
      <c r="BF804" s="81"/>
      <c r="BG804" s="81"/>
      <c r="BH804" s="81"/>
      <c r="BI804" s="81"/>
      <c r="BJ804" s="81"/>
      <c r="BK804" s="81"/>
      <c r="BL804" s="81"/>
      <c r="BM804" s="81"/>
      <c r="BN804" s="81"/>
      <c r="BO804" s="81"/>
      <c r="BP804" s="81"/>
      <c r="BQ804" s="81"/>
      <c r="BR804" s="81"/>
      <c r="BS804" s="81"/>
      <c r="BT804" s="81"/>
      <c r="BU804" s="81"/>
      <c r="BV804" s="81"/>
      <c r="BW804" s="81"/>
      <c r="BX804" s="81"/>
      <c r="BY804" s="81"/>
      <c r="BZ804" s="81"/>
      <c r="CA804" s="81"/>
      <c r="CB804" s="81"/>
      <c r="CC804" s="81"/>
      <c r="CD804" s="81"/>
      <c r="CE804" s="81"/>
      <c r="CF804" s="81"/>
      <c r="CG804" s="81"/>
      <c r="CH804" s="81"/>
      <c r="CI804" s="81"/>
      <c r="CJ804" s="81"/>
    </row>
    <row r="805" spans="2:88" ht="15.75" customHeight="1">
      <c r="B805" s="80"/>
      <c r="C805" s="80"/>
      <c r="D805" s="81"/>
      <c r="E805" s="81"/>
      <c r="F805" s="81"/>
      <c r="G805" s="81"/>
      <c r="H805" s="81"/>
      <c r="I805" s="81"/>
      <c r="J805" s="81"/>
      <c r="K805" s="81"/>
      <c r="L805" s="81"/>
      <c r="M805" s="81"/>
      <c r="N805" s="81"/>
      <c r="O805" s="81"/>
      <c r="P805" s="81"/>
      <c r="Q805" s="81"/>
      <c r="R805" s="81"/>
      <c r="S805" s="81"/>
      <c r="T805" s="81"/>
      <c r="U805" s="81"/>
      <c r="V805" s="81"/>
      <c r="W805" s="81"/>
      <c r="X805" s="81"/>
      <c r="Y805" s="81"/>
      <c r="Z805" s="81"/>
      <c r="AA805" s="81"/>
      <c r="AB805" s="81"/>
      <c r="AC805" s="81"/>
      <c r="AD805" s="81"/>
      <c r="AE805" s="81"/>
      <c r="AF805" s="81"/>
      <c r="AG805" s="81"/>
      <c r="AH805" s="81"/>
      <c r="AI805" s="81"/>
      <c r="AJ805" s="81"/>
      <c r="AK805" s="81"/>
      <c r="AL805" s="81"/>
      <c r="AM805" s="81"/>
      <c r="AN805" s="81"/>
      <c r="AO805" s="81"/>
      <c r="AP805" s="81"/>
      <c r="AQ805" s="81"/>
      <c r="AR805" s="81"/>
      <c r="AS805" s="81"/>
      <c r="AT805" s="81"/>
      <c r="AU805" s="81"/>
      <c r="AV805" s="81"/>
      <c r="AW805" s="81"/>
      <c r="AX805" s="81"/>
      <c r="AY805" s="81"/>
      <c r="AZ805" s="81"/>
      <c r="BA805" s="81"/>
      <c r="BB805" s="81"/>
      <c r="BC805" s="81"/>
      <c r="BD805" s="81"/>
      <c r="BE805" s="81"/>
      <c r="BF805" s="81"/>
      <c r="BG805" s="81"/>
      <c r="BH805" s="81"/>
      <c r="BI805" s="81"/>
      <c r="BJ805" s="81"/>
      <c r="BK805" s="81"/>
      <c r="BL805" s="81"/>
      <c r="BM805" s="81"/>
      <c r="BN805" s="81"/>
      <c r="BO805" s="81"/>
      <c r="BP805" s="81"/>
      <c r="BQ805" s="81"/>
      <c r="BR805" s="81"/>
      <c r="BS805" s="81"/>
      <c r="BT805" s="81"/>
      <c r="BU805" s="81"/>
      <c r="BV805" s="81"/>
      <c r="BW805" s="81"/>
      <c r="BX805" s="81"/>
      <c r="BY805" s="81"/>
      <c r="BZ805" s="81"/>
      <c r="CA805" s="81"/>
      <c r="CB805" s="81"/>
      <c r="CC805" s="81"/>
      <c r="CD805" s="81"/>
      <c r="CE805" s="81"/>
      <c r="CF805" s="81"/>
      <c r="CG805" s="81"/>
      <c r="CH805" s="81"/>
      <c r="CI805" s="81"/>
      <c r="CJ805" s="81"/>
    </row>
    <row r="806" spans="2:88" ht="15.75" customHeight="1">
      <c r="B806" s="80"/>
      <c r="C806" s="80"/>
      <c r="D806" s="81"/>
      <c r="E806" s="81"/>
      <c r="F806" s="81"/>
      <c r="G806" s="81"/>
      <c r="H806" s="81"/>
      <c r="I806" s="81"/>
      <c r="J806" s="81"/>
      <c r="K806" s="81"/>
      <c r="L806" s="81"/>
      <c r="M806" s="81"/>
      <c r="N806" s="81"/>
      <c r="O806" s="81"/>
      <c r="P806" s="81"/>
      <c r="Q806" s="81"/>
      <c r="R806" s="81"/>
      <c r="S806" s="81"/>
      <c r="T806" s="81"/>
      <c r="U806" s="81"/>
      <c r="V806" s="81"/>
      <c r="W806" s="81"/>
      <c r="X806" s="81"/>
      <c r="Y806" s="81"/>
      <c r="Z806" s="81"/>
      <c r="AA806" s="81"/>
      <c r="AB806" s="81"/>
      <c r="AC806" s="81"/>
      <c r="AD806" s="81"/>
      <c r="AE806" s="81"/>
      <c r="AF806" s="81"/>
      <c r="AG806" s="81"/>
      <c r="AH806" s="81"/>
      <c r="AI806" s="81"/>
      <c r="AJ806" s="81"/>
      <c r="AK806" s="81"/>
      <c r="AL806" s="81"/>
      <c r="AM806" s="81"/>
      <c r="AN806" s="81"/>
      <c r="AO806" s="81"/>
      <c r="AP806" s="81"/>
      <c r="AQ806" s="81"/>
      <c r="AR806" s="81"/>
      <c r="AS806" s="81"/>
      <c r="AT806" s="81"/>
      <c r="AU806" s="81"/>
      <c r="AV806" s="81"/>
      <c r="AW806" s="81"/>
      <c r="AX806" s="81"/>
      <c r="AY806" s="81"/>
      <c r="AZ806" s="81"/>
      <c r="BA806" s="81"/>
      <c r="BB806" s="81"/>
      <c r="BC806" s="81"/>
      <c r="BD806" s="81"/>
      <c r="BE806" s="81"/>
      <c r="BF806" s="81"/>
      <c r="BG806" s="81"/>
      <c r="BH806" s="81"/>
      <c r="BI806" s="81"/>
      <c r="BJ806" s="81"/>
      <c r="BK806" s="81"/>
      <c r="BL806" s="81"/>
      <c r="BM806" s="81"/>
      <c r="BN806" s="81"/>
      <c r="BO806" s="81"/>
      <c r="BP806" s="81"/>
      <c r="BQ806" s="81"/>
      <c r="BR806" s="81"/>
      <c r="BS806" s="81"/>
      <c r="BT806" s="81"/>
      <c r="BU806" s="81"/>
      <c r="BV806" s="81"/>
      <c r="BW806" s="81"/>
      <c r="BX806" s="81"/>
      <c r="BY806" s="81"/>
      <c r="BZ806" s="81"/>
      <c r="CA806" s="81"/>
      <c r="CB806" s="81"/>
      <c r="CC806" s="81"/>
      <c r="CD806" s="81"/>
      <c r="CE806" s="81"/>
      <c r="CF806" s="81"/>
      <c r="CG806" s="81"/>
      <c r="CH806" s="81"/>
      <c r="CI806" s="81"/>
      <c r="CJ806" s="81"/>
    </row>
    <row r="807" spans="2:88" ht="15.75" customHeight="1">
      <c r="B807" s="80"/>
      <c r="C807" s="80"/>
      <c r="D807" s="81"/>
      <c r="E807" s="81"/>
      <c r="F807" s="81"/>
      <c r="G807" s="81"/>
      <c r="H807" s="81"/>
      <c r="I807" s="81"/>
      <c r="J807" s="81"/>
      <c r="K807" s="81"/>
      <c r="L807" s="81"/>
      <c r="M807" s="81"/>
      <c r="N807" s="81"/>
      <c r="O807" s="81"/>
      <c r="P807" s="81"/>
      <c r="Q807" s="81"/>
      <c r="R807" s="81"/>
      <c r="S807" s="81"/>
      <c r="T807" s="81"/>
      <c r="U807" s="81"/>
      <c r="V807" s="81"/>
      <c r="W807" s="81"/>
      <c r="X807" s="81"/>
      <c r="Y807" s="81"/>
      <c r="Z807" s="81"/>
      <c r="AA807" s="81"/>
      <c r="AB807" s="81"/>
      <c r="AC807" s="81"/>
      <c r="AD807" s="81"/>
      <c r="AE807" s="81"/>
      <c r="AF807" s="81"/>
      <c r="AG807" s="81"/>
      <c r="AH807" s="81"/>
      <c r="AI807" s="81"/>
      <c r="AJ807" s="81"/>
      <c r="AK807" s="81"/>
      <c r="AL807" s="81"/>
      <c r="AM807" s="81"/>
      <c r="AN807" s="81"/>
      <c r="AO807" s="81"/>
      <c r="AP807" s="81"/>
      <c r="AQ807" s="81"/>
      <c r="AR807" s="81"/>
      <c r="AS807" s="81"/>
      <c r="AT807" s="81"/>
      <c r="AU807" s="81"/>
      <c r="AV807" s="81"/>
      <c r="AW807" s="81"/>
      <c r="AX807" s="81"/>
      <c r="AY807" s="81"/>
      <c r="AZ807" s="81"/>
      <c r="BA807" s="81"/>
      <c r="BB807" s="81"/>
      <c r="BC807" s="81"/>
      <c r="BD807" s="81"/>
      <c r="BE807" s="81"/>
      <c r="BF807" s="81"/>
      <c r="BG807" s="81"/>
      <c r="BH807" s="81"/>
      <c r="BI807" s="81"/>
      <c r="BJ807" s="81"/>
      <c r="BK807" s="81"/>
      <c r="BL807" s="81"/>
      <c r="BM807" s="81"/>
      <c r="BN807" s="81"/>
      <c r="BO807" s="81"/>
      <c r="BP807" s="81"/>
      <c r="BQ807" s="81"/>
      <c r="BR807" s="81"/>
      <c r="BS807" s="81"/>
      <c r="BT807" s="81"/>
      <c r="BU807" s="81"/>
      <c r="BV807" s="81"/>
      <c r="BW807" s="81"/>
      <c r="BX807" s="81"/>
      <c r="BY807" s="81"/>
      <c r="BZ807" s="81"/>
      <c r="CA807" s="81"/>
      <c r="CB807" s="81"/>
      <c r="CC807" s="81"/>
      <c r="CD807" s="81"/>
      <c r="CE807" s="81"/>
      <c r="CF807" s="81"/>
      <c r="CG807" s="81"/>
      <c r="CH807" s="81"/>
      <c r="CI807" s="81"/>
      <c r="CJ807" s="81"/>
    </row>
    <row r="808" spans="2:88" ht="15.75" customHeight="1">
      <c r="B808" s="80"/>
      <c r="C808" s="80"/>
      <c r="D808" s="81"/>
      <c r="E808" s="81"/>
      <c r="F808" s="81"/>
      <c r="G808" s="81"/>
      <c r="H808" s="81"/>
      <c r="I808" s="81"/>
      <c r="J808" s="81"/>
      <c r="K808" s="81"/>
      <c r="L808" s="81"/>
      <c r="M808" s="81"/>
      <c r="N808" s="81"/>
      <c r="O808" s="81"/>
      <c r="P808" s="81"/>
      <c r="Q808" s="81"/>
      <c r="R808" s="81"/>
      <c r="S808" s="81"/>
      <c r="T808" s="81"/>
      <c r="U808" s="81"/>
      <c r="V808" s="81"/>
      <c r="W808" s="81"/>
      <c r="X808" s="81"/>
      <c r="Y808" s="81"/>
      <c r="Z808" s="81"/>
      <c r="AA808" s="81"/>
      <c r="AB808" s="81"/>
      <c r="AC808" s="81"/>
      <c r="AD808" s="81"/>
      <c r="AE808" s="81"/>
      <c r="AF808" s="81"/>
      <c r="AG808" s="81"/>
      <c r="AH808" s="81"/>
      <c r="AI808" s="81"/>
      <c r="AJ808" s="81"/>
      <c r="AK808" s="81"/>
      <c r="AL808" s="81"/>
      <c r="AM808" s="81"/>
      <c r="AN808" s="81"/>
      <c r="AO808" s="81"/>
      <c r="AP808" s="81"/>
      <c r="AQ808" s="81"/>
      <c r="AR808" s="81"/>
      <c r="AS808" s="81"/>
      <c r="AT808" s="81"/>
      <c r="AU808" s="81"/>
      <c r="AV808" s="81"/>
      <c r="AW808" s="81"/>
      <c r="AX808" s="81"/>
      <c r="AY808" s="81"/>
      <c r="AZ808" s="81"/>
      <c r="BA808" s="81"/>
      <c r="BB808" s="81"/>
      <c r="BC808" s="81"/>
      <c r="BD808" s="81"/>
      <c r="BE808" s="81"/>
      <c r="BF808" s="81"/>
      <c r="BG808" s="81"/>
      <c r="BH808" s="81"/>
      <c r="BI808" s="81"/>
      <c r="BJ808" s="81"/>
      <c r="BK808" s="81"/>
      <c r="BL808" s="81"/>
      <c r="BM808" s="81"/>
      <c r="BN808" s="81"/>
      <c r="BO808" s="81"/>
      <c r="BP808" s="81"/>
      <c r="BQ808" s="81"/>
      <c r="BR808" s="81"/>
      <c r="BS808" s="81"/>
      <c r="BT808" s="81"/>
      <c r="BU808" s="81"/>
      <c r="BV808" s="81"/>
      <c r="BW808" s="81"/>
      <c r="BX808" s="81"/>
      <c r="BY808" s="81"/>
      <c r="BZ808" s="81"/>
      <c r="CA808" s="81"/>
      <c r="CB808" s="81"/>
      <c r="CC808" s="81"/>
      <c r="CD808" s="81"/>
      <c r="CE808" s="81"/>
      <c r="CF808" s="81"/>
      <c r="CG808" s="81"/>
      <c r="CH808" s="81"/>
      <c r="CI808" s="81"/>
      <c r="CJ808" s="81"/>
    </row>
    <row r="809" spans="2:88" ht="15.75" customHeight="1">
      <c r="B809" s="80"/>
      <c r="C809" s="80"/>
      <c r="D809" s="81"/>
      <c r="E809" s="81"/>
      <c r="F809" s="81"/>
      <c r="G809" s="81"/>
      <c r="H809" s="81"/>
      <c r="I809" s="81"/>
      <c r="J809" s="81"/>
      <c r="K809" s="81"/>
      <c r="L809" s="81"/>
      <c r="M809" s="81"/>
      <c r="N809" s="81"/>
      <c r="O809" s="81"/>
      <c r="P809" s="81"/>
      <c r="Q809" s="81"/>
      <c r="R809" s="81"/>
      <c r="S809" s="81"/>
      <c r="T809" s="81"/>
      <c r="U809" s="81"/>
      <c r="V809" s="81"/>
      <c r="W809" s="81"/>
      <c r="X809" s="81"/>
      <c r="Y809" s="81"/>
      <c r="Z809" s="81"/>
      <c r="AA809" s="81"/>
      <c r="AB809" s="81"/>
      <c r="AC809" s="81"/>
      <c r="AD809" s="81"/>
      <c r="AE809" s="81"/>
      <c r="AF809" s="81"/>
      <c r="AG809" s="81"/>
      <c r="AH809" s="81"/>
      <c r="AI809" s="81"/>
      <c r="AJ809" s="81"/>
      <c r="AK809" s="81"/>
      <c r="AL809" s="81"/>
      <c r="AM809" s="81"/>
      <c r="AN809" s="81"/>
      <c r="AO809" s="81"/>
      <c r="AP809" s="81"/>
      <c r="AQ809" s="81"/>
      <c r="AR809" s="81"/>
      <c r="AS809" s="81"/>
      <c r="AT809" s="81"/>
      <c r="AU809" s="81"/>
      <c r="AV809" s="81"/>
      <c r="AW809" s="81"/>
      <c r="AX809" s="81"/>
      <c r="AY809" s="81"/>
      <c r="AZ809" s="81"/>
      <c r="BA809" s="81"/>
      <c r="BB809" s="81"/>
      <c r="BC809" s="81"/>
      <c r="BD809" s="81"/>
      <c r="BE809" s="81"/>
      <c r="BF809" s="81"/>
      <c r="BG809" s="81"/>
      <c r="BH809" s="81"/>
      <c r="BI809" s="81"/>
      <c r="BJ809" s="81"/>
      <c r="BK809" s="81"/>
      <c r="BL809" s="81"/>
      <c r="BM809" s="81"/>
      <c r="BN809" s="81"/>
      <c r="BO809" s="81"/>
      <c r="BP809" s="81"/>
      <c r="BQ809" s="81"/>
      <c r="BR809" s="81"/>
      <c r="BS809" s="81"/>
      <c r="BT809" s="81"/>
      <c r="BU809" s="81"/>
      <c r="BV809" s="81"/>
      <c r="BW809" s="81"/>
      <c r="BX809" s="81"/>
      <c r="BY809" s="81"/>
      <c r="BZ809" s="81"/>
      <c r="CA809" s="81"/>
      <c r="CB809" s="81"/>
      <c r="CC809" s="81"/>
      <c r="CD809" s="81"/>
      <c r="CE809" s="81"/>
      <c r="CF809" s="81"/>
      <c r="CG809" s="81"/>
      <c r="CH809" s="81"/>
      <c r="CI809" s="81"/>
      <c r="CJ809" s="81"/>
    </row>
    <row r="810" spans="2:88" ht="15.75" customHeight="1">
      <c r="B810" s="80"/>
      <c r="C810" s="80"/>
      <c r="D810" s="81"/>
      <c r="E810" s="81"/>
      <c r="F810" s="81"/>
      <c r="G810" s="81"/>
      <c r="H810" s="81"/>
      <c r="I810" s="81"/>
      <c r="J810" s="81"/>
      <c r="K810" s="81"/>
      <c r="L810" s="81"/>
      <c r="M810" s="81"/>
      <c r="N810" s="81"/>
      <c r="O810" s="81"/>
      <c r="P810" s="81"/>
      <c r="Q810" s="81"/>
      <c r="R810" s="81"/>
      <c r="S810" s="81"/>
      <c r="T810" s="81"/>
      <c r="U810" s="81"/>
      <c r="V810" s="81"/>
      <c r="W810" s="81"/>
      <c r="X810" s="81"/>
      <c r="Y810" s="81"/>
      <c r="Z810" s="81"/>
      <c r="AA810" s="81"/>
      <c r="AB810" s="81"/>
      <c r="AC810" s="81"/>
      <c r="AD810" s="81"/>
      <c r="AE810" s="81"/>
      <c r="AF810" s="81"/>
      <c r="AG810" s="81"/>
      <c r="AH810" s="81"/>
      <c r="AI810" s="81"/>
      <c r="AJ810" s="81"/>
      <c r="AK810" s="81"/>
      <c r="AL810" s="81"/>
      <c r="AM810" s="81"/>
      <c r="AN810" s="81"/>
      <c r="AO810" s="81"/>
      <c r="AP810" s="81"/>
      <c r="AQ810" s="81"/>
      <c r="AR810" s="81"/>
      <c r="AS810" s="81"/>
      <c r="AT810" s="81"/>
      <c r="AU810" s="81"/>
      <c r="AV810" s="81"/>
      <c r="AW810" s="81"/>
      <c r="AX810" s="81"/>
      <c r="AY810" s="81"/>
      <c r="AZ810" s="81"/>
      <c r="BA810" s="81"/>
      <c r="BB810" s="81"/>
      <c r="BC810" s="81"/>
      <c r="BD810" s="81"/>
      <c r="BE810" s="81"/>
      <c r="BF810" s="81"/>
      <c r="BG810" s="81"/>
      <c r="BH810" s="81"/>
      <c r="BI810" s="81"/>
      <c r="BJ810" s="81"/>
      <c r="BK810" s="81"/>
      <c r="BL810" s="81"/>
      <c r="BM810" s="81"/>
      <c r="BN810" s="81"/>
      <c r="BO810" s="81"/>
      <c r="BP810" s="81"/>
      <c r="BQ810" s="81"/>
      <c r="BR810" s="81"/>
      <c r="BS810" s="81"/>
      <c r="BT810" s="81"/>
      <c r="BU810" s="81"/>
      <c r="BV810" s="81"/>
      <c r="BW810" s="81"/>
      <c r="BX810" s="81"/>
      <c r="BY810" s="81"/>
      <c r="BZ810" s="81"/>
      <c r="CA810" s="81"/>
      <c r="CB810" s="81"/>
      <c r="CC810" s="81"/>
      <c r="CD810" s="81"/>
      <c r="CE810" s="81"/>
      <c r="CF810" s="81"/>
      <c r="CG810" s="81"/>
      <c r="CH810" s="81"/>
      <c r="CI810" s="81"/>
      <c r="CJ810" s="81"/>
    </row>
    <row r="811" spans="2:88" ht="15.75" customHeight="1">
      <c r="B811" s="80"/>
      <c r="C811" s="80"/>
      <c r="D811" s="81"/>
      <c r="E811" s="81"/>
      <c r="F811" s="81"/>
      <c r="G811" s="81"/>
      <c r="H811" s="81"/>
      <c r="I811" s="81"/>
      <c r="J811" s="81"/>
      <c r="K811" s="81"/>
      <c r="L811" s="81"/>
      <c r="M811" s="81"/>
      <c r="N811" s="81"/>
      <c r="O811" s="81"/>
      <c r="P811" s="81"/>
      <c r="Q811" s="81"/>
      <c r="R811" s="81"/>
      <c r="S811" s="81"/>
      <c r="T811" s="81"/>
      <c r="U811" s="81"/>
      <c r="V811" s="81"/>
      <c r="W811" s="81"/>
      <c r="X811" s="81"/>
      <c r="Y811" s="81"/>
      <c r="Z811" s="81"/>
      <c r="AA811" s="81"/>
      <c r="AB811" s="81"/>
      <c r="AC811" s="81"/>
      <c r="AD811" s="81"/>
      <c r="AE811" s="81"/>
      <c r="AF811" s="81"/>
      <c r="AG811" s="81"/>
      <c r="AH811" s="81"/>
      <c r="AI811" s="81"/>
      <c r="AJ811" s="81"/>
      <c r="AK811" s="81"/>
      <c r="AL811" s="81"/>
      <c r="AM811" s="81"/>
      <c r="AN811" s="81"/>
      <c r="AO811" s="81"/>
      <c r="AP811" s="81"/>
      <c r="AQ811" s="81"/>
      <c r="AR811" s="81"/>
      <c r="AS811" s="81"/>
      <c r="AT811" s="81"/>
      <c r="AU811" s="81"/>
      <c r="AV811" s="81"/>
      <c r="AW811" s="81"/>
      <c r="AX811" s="81"/>
      <c r="AY811" s="81"/>
      <c r="AZ811" s="81"/>
      <c r="BA811" s="81"/>
      <c r="BB811" s="81"/>
      <c r="BC811" s="81"/>
      <c r="BD811" s="81"/>
      <c r="BE811" s="81"/>
      <c r="BF811" s="81"/>
      <c r="BG811" s="81"/>
      <c r="BH811" s="81"/>
      <c r="BI811" s="81"/>
      <c r="BJ811" s="81"/>
      <c r="BK811" s="81"/>
      <c r="BL811" s="81"/>
      <c r="BM811" s="81"/>
      <c r="BN811" s="81"/>
      <c r="BO811" s="81"/>
      <c r="BP811" s="81"/>
      <c r="BQ811" s="81"/>
      <c r="BR811" s="81"/>
      <c r="BS811" s="81"/>
      <c r="BT811" s="81"/>
      <c r="BU811" s="81"/>
      <c r="BV811" s="81"/>
      <c r="BW811" s="81"/>
      <c r="BX811" s="81"/>
      <c r="BY811" s="81"/>
      <c r="BZ811" s="81"/>
      <c r="CA811" s="81"/>
      <c r="CB811" s="81"/>
      <c r="CC811" s="81"/>
      <c r="CD811" s="81"/>
      <c r="CE811" s="81"/>
      <c r="CF811" s="81"/>
      <c r="CG811" s="81"/>
      <c r="CH811" s="81"/>
      <c r="CI811" s="81"/>
      <c r="CJ811" s="81"/>
    </row>
    <row r="812" spans="2:88" ht="15.75" customHeight="1">
      <c r="B812" s="80"/>
      <c r="C812" s="80"/>
      <c r="D812" s="81"/>
      <c r="E812" s="81"/>
      <c r="F812" s="81"/>
      <c r="G812" s="81"/>
      <c r="H812" s="81"/>
      <c r="I812" s="81"/>
      <c r="J812" s="81"/>
      <c r="K812" s="81"/>
      <c r="L812" s="81"/>
      <c r="M812" s="81"/>
      <c r="N812" s="81"/>
      <c r="O812" s="81"/>
      <c r="P812" s="81"/>
      <c r="Q812" s="81"/>
      <c r="R812" s="81"/>
      <c r="S812" s="81"/>
      <c r="T812" s="81"/>
      <c r="U812" s="81"/>
      <c r="V812" s="81"/>
      <c r="W812" s="81"/>
      <c r="X812" s="81"/>
      <c r="Y812" s="81"/>
      <c r="Z812" s="81"/>
      <c r="AA812" s="81"/>
      <c r="AB812" s="81"/>
      <c r="AC812" s="81"/>
      <c r="AD812" s="81"/>
      <c r="AE812" s="81"/>
      <c r="AF812" s="81"/>
      <c r="AG812" s="81"/>
      <c r="AH812" s="81"/>
      <c r="AI812" s="81"/>
      <c r="AJ812" s="81"/>
      <c r="AK812" s="81"/>
      <c r="AL812" s="81"/>
      <c r="AM812" s="81"/>
      <c r="AN812" s="81"/>
      <c r="AO812" s="81"/>
      <c r="AP812" s="81"/>
      <c r="AQ812" s="81"/>
      <c r="AR812" s="81"/>
      <c r="AS812" s="81"/>
      <c r="AT812" s="81"/>
      <c r="AU812" s="81"/>
      <c r="AV812" s="81"/>
      <c r="AW812" s="81"/>
      <c r="AX812" s="81"/>
      <c r="AY812" s="81"/>
      <c r="AZ812" s="81"/>
      <c r="BA812" s="81"/>
      <c r="BB812" s="81"/>
      <c r="BC812" s="81"/>
      <c r="BD812" s="81"/>
      <c r="BE812" s="81"/>
      <c r="BF812" s="81"/>
      <c r="BG812" s="81"/>
      <c r="BH812" s="81"/>
      <c r="BI812" s="81"/>
      <c r="BJ812" s="81"/>
      <c r="BK812" s="81"/>
      <c r="BL812" s="81"/>
      <c r="BM812" s="81"/>
      <c r="BN812" s="81"/>
      <c r="BO812" s="81"/>
      <c r="BP812" s="81"/>
      <c r="BQ812" s="81"/>
      <c r="BR812" s="81"/>
      <c r="BS812" s="81"/>
      <c r="BT812" s="81"/>
      <c r="BU812" s="81"/>
      <c r="BV812" s="81"/>
      <c r="BW812" s="81"/>
      <c r="BX812" s="81"/>
      <c r="BY812" s="81"/>
      <c r="BZ812" s="81"/>
      <c r="CA812" s="81"/>
      <c r="CB812" s="81"/>
      <c r="CC812" s="81"/>
      <c r="CD812" s="81"/>
      <c r="CE812" s="81"/>
      <c r="CF812" s="81"/>
      <c r="CG812" s="81"/>
      <c r="CH812" s="81"/>
      <c r="CI812" s="81"/>
      <c r="CJ812" s="81"/>
    </row>
    <row r="813" spans="2:88" ht="15.75" customHeight="1">
      <c r="B813" s="80"/>
      <c r="C813" s="80"/>
      <c r="D813" s="81"/>
      <c r="E813" s="81"/>
      <c r="F813" s="81"/>
      <c r="G813" s="81"/>
      <c r="H813" s="81"/>
      <c r="I813" s="81"/>
      <c r="J813" s="81"/>
      <c r="K813" s="81"/>
      <c r="L813" s="81"/>
      <c r="M813" s="81"/>
      <c r="N813" s="81"/>
      <c r="O813" s="81"/>
      <c r="P813" s="81"/>
      <c r="Q813" s="81"/>
      <c r="R813" s="81"/>
      <c r="S813" s="81"/>
      <c r="T813" s="81"/>
      <c r="U813" s="81"/>
      <c r="V813" s="81"/>
      <c r="W813" s="81"/>
      <c r="X813" s="81"/>
      <c r="Y813" s="81"/>
      <c r="Z813" s="81"/>
      <c r="AA813" s="81"/>
      <c r="AB813" s="81"/>
      <c r="AC813" s="81"/>
      <c r="AD813" s="81"/>
      <c r="AE813" s="81"/>
      <c r="AF813" s="81"/>
      <c r="AG813" s="81"/>
      <c r="AH813" s="81"/>
      <c r="AI813" s="81"/>
      <c r="AJ813" s="81"/>
      <c r="AK813" s="81"/>
      <c r="AL813" s="81"/>
      <c r="AM813" s="81"/>
      <c r="AN813" s="81"/>
      <c r="AO813" s="81"/>
      <c r="AP813" s="81"/>
      <c r="AQ813" s="81"/>
      <c r="AR813" s="81"/>
      <c r="AS813" s="81"/>
      <c r="AT813" s="81"/>
      <c r="AU813" s="81"/>
      <c r="AV813" s="81"/>
      <c r="AW813" s="81"/>
      <c r="AX813" s="81"/>
      <c r="AY813" s="81"/>
      <c r="AZ813" s="81"/>
      <c r="BA813" s="81"/>
      <c r="BB813" s="81"/>
      <c r="BC813" s="81"/>
      <c r="BD813" s="81"/>
      <c r="BE813" s="81"/>
      <c r="BF813" s="81"/>
      <c r="BG813" s="81"/>
      <c r="BH813" s="81"/>
      <c r="BI813" s="81"/>
      <c r="BJ813" s="81"/>
      <c r="BK813" s="81"/>
      <c r="BL813" s="81"/>
      <c r="BM813" s="81"/>
      <c r="BN813" s="81"/>
      <c r="BO813" s="81"/>
      <c r="BP813" s="81"/>
      <c r="BQ813" s="81"/>
      <c r="BR813" s="81"/>
      <c r="BS813" s="81"/>
      <c r="BT813" s="81"/>
      <c r="BU813" s="81"/>
      <c r="BV813" s="81"/>
      <c r="BW813" s="81"/>
      <c r="BX813" s="81"/>
      <c r="BY813" s="81"/>
      <c r="BZ813" s="81"/>
      <c r="CA813" s="81"/>
      <c r="CB813" s="81"/>
      <c r="CC813" s="81"/>
      <c r="CD813" s="81"/>
      <c r="CE813" s="81"/>
      <c r="CF813" s="81"/>
      <c r="CG813" s="81"/>
      <c r="CH813" s="81"/>
      <c r="CI813" s="81"/>
      <c r="CJ813" s="81"/>
    </row>
    <row r="814" spans="2:88" ht="15.75" customHeight="1">
      <c r="B814" s="80"/>
      <c r="C814" s="80"/>
      <c r="D814" s="81"/>
      <c r="E814" s="81"/>
      <c r="F814" s="81"/>
      <c r="G814" s="81"/>
      <c r="H814" s="81"/>
      <c r="I814" s="81"/>
      <c r="J814" s="81"/>
      <c r="K814" s="81"/>
      <c r="L814" s="81"/>
      <c r="M814" s="81"/>
      <c r="N814" s="81"/>
      <c r="O814" s="81"/>
      <c r="P814" s="81"/>
      <c r="Q814" s="81"/>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row>
    <row r="815" spans="2:88" ht="15.75" customHeight="1">
      <c r="B815" s="80"/>
      <c r="C815" s="80"/>
      <c r="D815" s="81"/>
      <c r="E815" s="81"/>
      <c r="F815" s="81"/>
      <c r="G815" s="81"/>
      <c r="H815" s="81"/>
      <c r="I815" s="81"/>
      <c r="J815" s="81"/>
      <c r="K815" s="81"/>
      <c r="L815" s="81"/>
      <c r="M815" s="81"/>
      <c r="N815" s="81"/>
      <c r="O815" s="81"/>
      <c r="P815" s="81"/>
      <c r="Q815" s="81"/>
      <c r="R815" s="81"/>
      <c r="S815" s="81"/>
      <c r="T815" s="81"/>
      <c r="U815" s="81"/>
      <c r="V815" s="81"/>
      <c r="W815" s="81"/>
      <c r="X815" s="81"/>
      <c r="Y815" s="81"/>
      <c r="Z815" s="81"/>
      <c r="AA815" s="81"/>
      <c r="AB815" s="81"/>
      <c r="AC815" s="81"/>
      <c r="AD815" s="81"/>
      <c r="AE815" s="81"/>
      <c r="AF815" s="81"/>
      <c r="AG815" s="81"/>
      <c r="AH815" s="81"/>
      <c r="AI815" s="81"/>
      <c r="AJ815" s="81"/>
      <c r="AK815" s="81"/>
      <c r="AL815" s="81"/>
      <c r="AM815" s="81"/>
      <c r="AN815" s="81"/>
      <c r="AO815" s="81"/>
      <c r="AP815" s="81"/>
      <c r="AQ815" s="81"/>
      <c r="AR815" s="81"/>
      <c r="AS815" s="81"/>
      <c r="AT815" s="81"/>
      <c r="AU815" s="81"/>
      <c r="AV815" s="81"/>
      <c r="AW815" s="81"/>
      <c r="AX815" s="81"/>
      <c r="AY815" s="81"/>
      <c r="AZ815" s="81"/>
      <c r="BA815" s="81"/>
      <c r="BB815" s="81"/>
      <c r="BC815" s="81"/>
      <c r="BD815" s="81"/>
      <c r="BE815" s="81"/>
      <c r="BF815" s="81"/>
      <c r="BG815" s="81"/>
      <c r="BH815" s="81"/>
      <c r="BI815" s="81"/>
      <c r="BJ815" s="81"/>
      <c r="BK815" s="81"/>
      <c r="BL815" s="81"/>
      <c r="BM815" s="81"/>
      <c r="BN815" s="81"/>
      <c r="BO815" s="81"/>
      <c r="BP815" s="81"/>
      <c r="BQ815" s="81"/>
      <c r="BR815" s="81"/>
      <c r="BS815" s="81"/>
      <c r="BT815" s="81"/>
      <c r="BU815" s="81"/>
      <c r="BV815" s="81"/>
      <c r="BW815" s="81"/>
      <c r="BX815" s="81"/>
      <c r="BY815" s="81"/>
      <c r="BZ815" s="81"/>
      <c r="CA815" s="81"/>
      <c r="CB815" s="81"/>
      <c r="CC815" s="81"/>
      <c r="CD815" s="81"/>
      <c r="CE815" s="81"/>
      <c r="CF815" s="81"/>
      <c r="CG815" s="81"/>
      <c r="CH815" s="81"/>
      <c r="CI815" s="81"/>
      <c r="CJ815" s="81"/>
    </row>
    <row r="816" spans="2:88" ht="15.75" customHeight="1">
      <c r="B816" s="80"/>
      <c r="C816" s="80"/>
      <c r="D816" s="81"/>
      <c r="E816" s="81"/>
      <c r="F816" s="81"/>
      <c r="G816" s="81"/>
      <c r="H816" s="81"/>
      <c r="I816" s="81"/>
      <c r="J816" s="81"/>
      <c r="K816" s="81"/>
      <c r="L816" s="81"/>
      <c r="M816" s="81"/>
      <c r="N816" s="81"/>
      <c r="O816" s="81"/>
      <c r="P816" s="81"/>
      <c r="Q816" s="81"/>
      <c r="R816" s="81"/>
      <c r="S816" s="81"/>
      <c r="T816" s="81"/>
      <c r="U816" s="81"/>
      <c r="V816" s="81"/>
      <c r="W816" s="81"/>
      <c r="X816" s="81"/>
      <c r="Y816" s="81"/>
      <c r="Z816" s="81"/>
      <c r="AA816" s="81"/>
      <c r="AB816" s="81"/>
      <c r="AC816" s="81"/>
      <c r="AD816" s="81"/>
      <c r="AE816" s="81"/>
      <c r="AF816" s="81"/>
      <c r="AG816" s="81"/>
      <c r="AH816" s="81"/>
      <c r="AI816" s="81"/>
      <c r="AJ816" s="81"/>
      <c r="AK816" s="81"/>
      <c r="AL816" s="81"/>
      <c r="AM816" s="81"/>
      <c r="AN816" s="81"/>
      <c r="AO816" s="81"/>
      <c r="AP816" s="81"/>
      <c r="AQ816" s="81"/>
      <c r="AR816" s="81"/>
      <c r="AS816" s="81"/>
      <c r="AT816" s="81"/>
      <c r="AU816" s="81"/>
      <c r="AV816" s="81"/>
      <c r="AW816" s="81"/>
      <c r="AX816" s="81"/>
      <c r="AY816" s="81"/>
      <c r="AZ816" s="81"/>
      <c r="BA816" s="81"/>
      <c r="BB816" s="81"/>
      <c r="BC816" s="81"/>
      <c r="BD816" s="81"/>
      <c r="BE816" s="81"/>
      <c r="BF816" s="81"/>
      <c r="BG816" s="81"/>
      <c r="BH816" s="81"/>
      <c r="BI816" s="81"/>
      <c r="BJ816" s="81"/>
      <c r="BK816" s="81"/>
      <c r="BL816" s="81"/>
      <c r="BM816" s="81"/>
      <c r="BN816" s="81"/>
      <c r="BO816" s="81"/>
      <c r="BP816" s="81"/>
      <c r="BQ816" s="81"/>
      <c r="BR816" s="81"/>
      <c r="BS816" s="81"/>
      <c r="BT816" s="81"/>
      <c r="BU816" s="81"/>
      <c r="BV816" s="81"/>
      <c r="BW816" s="81"/>
      <c r="BX816" s="81"/>
      <c r="BY816" s="81"/>
      <c r="BZ816" s="81"/>
      <c r="CA816" s="81"/>
      <c r="CB816" s="81"/>
      <c r="CC816" s="81"/>
      <c r="CD816" s="81"/>
      <c r="CE816" s="81"/>
      <c r="CF816" s="81"/>
      <c r="CG816" s="81"/>
      <c r="CH816" s="81"/>
      <c r="CI816" s="81"/>
      <c r="CJ816" s="81"/>
    </row>
    <row r="817" spans="2:88" ht="15.75" customHeight="1">
      <c r="B817" s="80"/>
      <c r="C817" s="80"/>
      <c r="D817" s="81"/>
      <c r="E817" s="81"/>
      <c r="F817" s="81"/>
      <c r="G817" s="81"/>
      <c r="H817" s="81"/>
      <c r="I817" s="81"/>
      <c r="J817" s="81"/>
      <c r="K817" s="81"/>
      <c r="L817" s="81"/>
      <c r="M817" s="81"/>
      <c r="N817" s="81"/>
      <c r="O817" s="81"/>
      <c r="P817" s="81"/>
      <c r="Q817" s="81"/>
      <c r="R817" s="81"/>
      <c r="S817" s="81"/>
      <c r="T817" s="81"/>
      <c r="U817" s="81"/>
      <c r="V817" s="81"/>
      <c r="W817" s="81"/>
      <c r="X817" s="81"/>
      <c r="Y817" s="81"/>
      <c r="Z817" s="81"/>
      <c r="AA817" s="81"/>
      <c r="AB817" s="81"/>
      <c r="AC817" s="81"/>
      <c r="AD817" s="81"/>
      <c r="AE817" s="81"/>
      <c r="AF817" s="81"/>
      <c r="AG817" s="81"/>
      <c r="AH817" s="81"/>
      <c r="AI817" s="81"/>
      <c r="AJ817" s="81"/>
      <c r="AK817" s="81"/>
      <c r="AL817" s="81"/>
      <c r="AM817" s="81"/>
      <c r="AN817" s="81"/>
      <c r="AO817" s="81"/>
      <c r="AP817" s="81"/>
      <c r="AQ817" s="81"/>
      <c r="AR817" s="81"/>
      <c r="AS817" s="81"/>
      <c r="AT817" s="81"/>
      <c r="AU817" s="81"/>
      <c r="AV817" s="81"/>
      <c r="AW817" s="81"/>
      <c r="AX817" s="81"/>
      <c r="AY817" s="81"/>
      <c r="AZ817" s="81"/>
      <c r="BA817" s="81"/>
      <c r="BB817" s="81"/>
      <c r="BC817" s="81"/>
      <c r="BD817" s="81"/>
      <c r="BE817" s="81"/>
      <c r="BF817" s="81"/>
      <c r="BG817" s="81"/>
      <c r="BH817" s="81"/>
      <c r="BI817" s="81"/>
      <c r="BJ817" s="81"/>
      <c r="BK817" s="81"/>
      <c r="BL817" s="81"/>
      <c r="BM817" s="81"/>
      <c r="BN817" s="81"/>
      <c r="BO817" s="81"/>
      <c r="BP817" s="81"/>
      <c r="BQ817" s="81"/>
      <c r="BR817" s="81"/>
      <c r="BS817" s="81"/>
      <c r="BT817" s="81"/>
      <c r="BU817" s="81"/>
      <c r="BV817" s="81"/>
      <c r="BW817" s="81"/>
      <c r="BX817" s="81"/>
      <c r="BY817" s="81"/>
      <c r="BZ817" s="81"/>
      <c r="CA817" s="81"/>
      <c r="CB817" s="81"/>
      <c r="CC817" s="81"/>
      <c r="CD817" s="81"/>
      <c r="CE817" s="81"/>
      <c r="CF817" s="81"/>
      <c r="CG817" s="81"/>
      <c r="CH817" s="81"/>
      <c r="CI817" s="81"/>
      <c r="CJ817" s="81"/>
    </row>
    <row r="818" spans="2:88" ht="15.75" customHeight="1">
      <c r="B818" s="80"/>
      <c r="C818" s="80"/>
      <c r="D818" s="81"/>
      <c r="E818" s="81"/>
      <c r="F818" s="81"/>
      <c r="G818" s="81"/>
      <c r="H818" s="81"/>
      <c r="I818" s="81"/>
      <c r="J818" s="81"/>
      <c r="K818" s="81"/>
      <c r="L818" s="81"/>
      <c r="M818" s="81"/>
      <c r="N818" s="81"/>
      <c r="O818" s="81"/>
      <c r="P818" s="81"/>
      <c r="Q818" s="81"/>
      <c r="R818" s="81"/>
      <c r="S818" s="81"/>
      <c r="T818" s="81"/>
      <c r="U818" s="81"/>
      <c r="V818" s="81"/>
      <c r="W818" s="81"/>
      <c r="X818" s="81"/>
      <c r="Y818" s="81"/>
      <c r="Z818" s="81"/>
      <c r="AA818" s="81"/>
      <c r="AB818" s="81"/>
      <c r="AC818" s="81"/>
      <c r="AD818" s="81"/>
      <c r="AE818" s="81"/>
      <c r="AF818" s="81"/>
      <c r="AG818" s="81"/>
      <c r="AH818" s="81"/>
      <c r="AI818" s="81"/>
      <c r="AJ818" s="81"/>
      <c r="AK818" s="81"/>
      <c r="AL818" s="81"/>
      <c r="AM818" s="81"/>
      <c r="AN818" s="81"/>
      <c r="AO818" s="81"/>
      <c r="AP818" s="81"/>
      <c r="AQ818" s="81"/>
      <c r="AR818" s="81"/>
      <c r="AS818" s="81"/>
      <c r="AT818" s="81"/>
      <c r="AU818" s="81"/>
      <c r="AV818" s="81"/>
      <c r="AW818" s="81"/>
      <c r="AX818" s="81"/>
      <c r="AY818" s="81"/>
      <c r="AZ818" s="81"/>
      <c r="BA818" s="81"/>
      <c r="BB818" s="81"/>
      <c r="BC818" s="81"/>
      <c r="BD818" s="81"/>
      <c r="BE818" s="81"/>
      <c r="BF818" s="81"/>
      <c r="BG818" s="81"/>
      <c r="BH818" s="81"/>
      <c r="BI818" s="81"/>
      <c r="BJ818" s="81"/>
      <c r="BK818" s="81"/>
      <c r="BL818" s="81"/>
      <c r="BM818" s="81"/>
      <c r="BN818" s="81"/>
      <c r="BO818" s="81"/>
      <c r="BP818" s="81"/>
      <c r="BQ818" s="81"/>
      <c r="BR818" s="81"/>
      <c r="BS818" s="81"/>
      <c r="BT818" s="81"/>
      <c r="BU818" s="81"/>
      <c r="BV818" s="81"/>
      <c r="BW818" s="81"/>
      <c r="BX818" s="81"/>
      <c r="BY818" s="81"/>
      <c r="BZ818" s="81"/>
      <c r="CA818" s="81"/>
      <c r="CB818" s="81"/>
      <c r="CC818" s="81"/>
      <c r="CD818" s="81"/>
      <c r="CE818" s="81"/>
      <c r="CF818" s="81"/>
      <c r="CG818" s="81"/>
      <c r="CH818" s="81"/>
      <c r="CI818" s="81"/>
      <c r="CJ818" s="81"/>
    </row>
    <row r="819" spans="2:88" ht="15.75" customHeight="1">
      <c r="B819" s="80"/>
      <c r="C819" s="80"/>
      <c r="D819" s="81"/>
      <c r="E819" s="81"/>
      <c r="F819" s="81"/>
      <c r="G819" s="81"/>
      <c r="H819" s="81"/>
      <c r="I819" s="81"/>
      <c r="J819" s="81"/>
      <c r="K819" s="81"/>
      <c r="L819" s="81"/>
      <c r="M819" s="81"/>
      <c r="N819" s="81"/>
      <c r="O819" s="81"/>
      <c r="P819" s="81"/>
      <c r="Q819" s="81"/>
      <c r="R819" s="81"/>
      <c r="S819" s="81"/>
      <c r="T819" s="81"/>
      <c r="U819" s="81"/>
      <c r="V819" s="81"/>
      <c r="W819" s="81"/>
      <c r="X819" s="81"/>
      <c r="Y819" s="81"/>
      <c r="Z819" s="81"/>
      <c r="AA819" s="81"/>
      <c r="AB819" s="81"/>
      <c r="AC819" s="81"/>
      <c r="AD819" s="81"/>
      <c r="AE819" s="81"/>
      <c r="AF819" s="81"/>
      <c r="AG819" s="81"/>
      <c r="AH819" s="81"/>
      <c r="AI819" s="81"/>
      <c r="AJ819" s="81"/>
      <c r="AK819" s="81"/>
      <c r="AL819" s="81"/>
      <c r="AM819" s="81"/>
      <c r="AN819" s="81"/>
      <c r="AO819" s="81"/>
      <c r="AP819" s="81"/>
      <c r="AQ819" s="81"/>
      <c r="AR819" s="81"/>
      <c r="AS819" s="81"/>
      <c r="AT819" s="81"/>
      <c r="AU819" s="81"/>
      <c r="AV819" s="81"/>
      <c r="AW819" s="81"/>
      <c r="AX819" s="81"/>
      <c r="AY819" s="81"/>
      <c r="AZ819" s="81"/>
      <c r="BA819" s="81"/>
      <c r="BB819" s="81"/>
      <c r="BC819" s="81"/>
      <c r="BD819" s="81"/>
      <c r="BE819" s="81"/>
      <c r="BF819" s="81"/>
      <c r="BG819" s="81"/>
      <c r="BH819" s="81"/>
      <c r="BI819" s="81"/>
      <c r="BJ819" s="81"/>
      <c r="BK819" s="81"/>
      <c r="BL819" s="81"/>
      <c r="BM819" s="81"/>
      <c r="BN819" s="81"/>
      <c r="BO819" s="81"/>
      <c r="BP819" s="81"/>
      <c r="BQ819" s="81"/>
      <c r="BR819" s="81"/>
      <c r="BS819" s="81"/>
      <c r="BT819" s="81"/>
      <c r="BU819" s="81"/>
      <c r="BV819" s="81"/>
      <c r="BW819" s="81"/>
      <c r="BX819" s="81"/>
      <c r="BY819" s="81"/>
      <c r="BZ819" s="81"/>
      <c r="CA819" s="81"/>
      <c r="CB819" s="81"/>
      <c r="CC819" s="81"/>
      <c r="CD819" s="81"/>
      <c r="CE819" s="81"/>
      <c r="CF819" s="81"/>
      <c r="CG819" s="81"/>
      <c r="CH819" s="81"/>
      <c r="CI819" s="81"/>
      <c r="CJ819" s="81"/>
    </row>
    <row r="820" spans="2:88" ht="15.75" customHeight="1">
      <c r="B820" s="80"/>
      <c r="C820" s="80"/>
      <c r="D820" s="81"/>
      <c r="E820" s="81"/>
      <c r="F820" s="81"/>
      <c r="G820" s="81"/>
      <c r="H820" s="81"/>
      <c r="I820" s="81"/>
      <c r="J820" s="81"/>
      <c r="K820" s="81"/>
      <c r="L820" s="81"/>
      <c r="M820" s="81"/>
      <c r="N820" s="81"/>
      <c r="O820" s="81"/>
      <c r="P820" s="81"/>
      <c r="Q820" s="81"/>
      <c r="R820" s="81"/>
      <c r="S820" s="81"/>
      <c r="T820" s="81"/>
      <c r="U820" s="81"/>
      <c r="V820" s="81"/>
      <c r="W820" s="81"/>
      <c r="X820" s="81"/>
      <c r="Y820" s="81"/>
      <c r="Z820" s="81"/>
      <c r="AA820" s="81"/>
      <c r="AB820" s="81"/>
      <c r="AC820" s="81"/>
      <c r="AD820" s="81"/>
      <c r="AE820" s="81"/>
      <c r="AF820" s="81"/>
      <c r="AG820" s="81"/>
      <c r="AH820" s="81"/>
      <c r="AI820" s="81"/>
      <c r="AJ820" s="81"/>
      <c r="AK820" s="81"/>
      <c r="AL820" s="81"/>
      <c r="AM820" s="81"/>
      <c r="AN820" s="81"/>
      <c r="AO820" s="81"/>
      <c r="AP820" s="81"/>
      <c r="AQ820" s="81"/>
      <c r="AR820" s="81"/>
      <c r="AS820" s="81"/>
      <c r="AT820" s="81"/>
      <c r="AU820" s="81"/>
      <c r="AV820" s="81"/>
      <c r="AW820" s="81"/>
      <c r="AX820" s="81"/>
      <c r="AY820" s="81"/>
      <c r="AZ820" s="81"/>
      <c r="BA820" s="81"/>
      <c r="BB820" s="81"/>
      <c r="BC820" s="81"/>
      <c r="BD820" s="81"/>
      <c r="BE820" s="81"/>
      <c r="BF820" s="81"/>
      <c r="BG820" s="81"/>
      <c r="BH820" s="81"/>
      <c r="BI820" s="81"/>
      <c r="BJ820" s="81"/>
      <c r="BK820" s="81"/>
      <c r="BL820" s="81"/>
      <c r="BM820" s="81"/>
      <c r="BN820" s="81"/>
      <c r="BO820" s="81"/>
      <c r="BP820" s="81"/>
      <c r="BQ820" s="81"/>
      <c r="BR820" s="81"/>
      <c r="BS820" s="81"/>
      <c r="BT820" s="81"/>
      <c r="BU820" s="81"/>
      <c r="BV820" s="81"/>
      <c r="BW820" s="81"/>
      <c r="BX820" s="81"/>
      <c r="BY820" s="81"/>
      <c r="BZ820" s="81"/>
      <c r="CA820" s="81"/>
      <c r="CB820" s="81"/>
      <c r="CC820" s="81"/>
      <c r="CD820" s="81"/>
      <c r="CE820" s="81"/>
      <c r="CF820" s="81"/>
      <c r="CG820" s="81"/>
      <c r="CH820" s="81"/>
      <c r="CI820" s="81"/>
      <c r="CJ820" s="81"/>
    </row>
    <row r="821" spans="2:88" ht="15.75" customHeight="1">
      <c r="B821" s="80"/>
      <c r="C821" s="80"/>
      <c r="D821" s="81"/>
      <c r="E821" s="81"/>
      <c r="F821" s="81"/>
      <c r="G821" s="81"/>
      <c r="H821" s="81"/>
      <c r="I821" s="81"/>
      <c r="J821" s="81"/>
      <c r="K821" s="81"/>
      <c r="L821" s="81"/>
      <c r="M821" s="81"/>
      <c r="N821" s="81"/>
      <c r="O821" s="81"/>
      <c r="P821" s="81"/>
      <c r="Q821" s="81"/>
      <c r="R821" s="81"/>
      <c r="S821" s="81"/>
      <c r="T821" s="81"/>
      <c r="U821" s="81"/>
      <c r="V821" s="81"/>
      <c r="W821" s="81"/>
      <c r="X821" s="81"/>
      <c r="Y821" s="81"/>
      <c r="Z821" s="81"/>
      <c r="AA821" s="81"/>
      <c r="AB821" s="81"/>
      <c r="AC821" s="81"/>
      <c r="AD821" s="81"/>
      <c r="AE821" s="81"/>
      <c r="AF821" s="81"/>
      <c r="AG821" s="81"/>
      <c r="AH821" s="81"/>
      <c r="AI821" s="81"/>
      <c r="AJ821" s="81"/>
      <c r="AK821" s="81"/>
      <c r="AL821" s="81"/>
      <c r="AM821" s="81"/>
      <c r="AN821" s="81"/>
      <c r="AO821" s="81"/>
      <c r="AP821" s="81"/>
      <c r="AQ821" s="81"/>
      <c r="AR821" s="81"/>
      <c r="AS821" s="81"/>
      <c r="AT821" s="81"/>
      <c r="AU821" s="81"/>
      <c r="AV821" s="81"/>
      <c r="AW821" s="81"/>
      <c r="AX821" s="81"/>
      <c r="AY821" s="81"/>
      <c r="AZ821" s="81"/>
      <c r="BA821" s="81"/>
      <c r="BB821" s="81"/>
      <c r="BC821" s="81"/>
      <c r="BD821" s="81"/>
      <c r="BE821" s="81"/>
      <c r="BF821" s="81"/>
      <c r="BG821" s="81"/>
      <c r="BH821" s="81"/>
      <c r="BI821" s="81"/>
      <c r="BJ821" s="81"/>
      <c r="BK821" s="81"/>
      <c r="BL821" s="81"/>
      <c r="BM821" s="81"/>
      <c r="BN821" s="81"/>
      <c r="BO821" s="81"/>
      <c r="BP821" s="81"/>
      <c r="BQ821" s="81"/>
      <c r="BR821" s="81"/>
      <c r="BS821" s="81"/>
      <c r="BT821" s="81"/>
      <c r="BU821" s="81"/>
      <c r="BV821" s="81"/>
      <c r="BW821" s="81"/>
      <c r="BX821" s="81"/>
      <c r="BY821" s="81"/>
      <c r="BZ821" s="81"/>
      <c r="CA821" s="81"/>
      <c r="CB821" s="81"/>
      <c r="CC821" s="81"/>
      <c r="CD821" s="81"/>
      <c r="CE821" s="81"/>
      <c r="CF821" s="81"/>
      <c r="CG821" s="81"/>
      <c r="CH821" s="81"/>
      <c r="CI821" s="81"/>
      <c r="CJ821" s="81"/>
    </row>
    <row r="822" spans="2:88" ht="15.75" customHeight="1">
      <c r="B822" s="80"/>
      <c r="C822" s="80"/>
      <c r="D822" s="81"/>
      <c r="E822" s="81"/>
      <c r="F822" s="81"/>
      <c r="G822" s="81"/>
      <c r="H822" s="81"/>
      <c r="I822" s="81"/>
      <c r="J822" s="81"/>
      <c r="K822" s="81"/>
      <c r="L822" s="81"/>
      <c r="M822" s="81"/>
      <c r="N822" s="81"/>
      <c r="O822" s="81"/>
      <c r="P822" s="81"/>
      <c r="Q822" s="81"/>
      <c r="R822" s="81"/>
      <c r="S822" s="81"/>
      <c r="T822" s="81"/>
      <c r="U822" s="81"/>
      <c r="V822" s="81"/>
      <c r="W822" s="81"/>
      <c r="X822" s="81"/>
      <c r="Y822" s="81"/>
      <c r="Z822" s="81"/>
      <c r="AA822" s="81"/>
      <c r="AB822" s="81"/>
      <c r="AC822" s="81"/>
      <c r="AD822" s="81"/>
      <c r="AE822" s="81"/>
      <c r="AF822" s="81"/>
      <c r="AG822" s="81"/>
      <c r="AH822" s="81"/>
      <c r="AI822" s="81"/>
      <c r="AJ822" s="81"/>
      <c r="AK822" s="81"/>
      <c r="AL822" s="81"/>
      <c r="AM822" s="81"/>
      <c r="AN822" s="81"/>
      <c r="AO822" s="81"/>
      <c r="AP822" s="81"/>
      <c r="AQ822" s="81"/>
      <c r="AR822" s="81"/>
      <c r="AS822" s="81"/>
      <c r="AT822" s="81"/>
      <c r="AU822" s="81"/>
      <c r="AV822" s="81"/>
      <c r="AW822" s="81"/>
      <c r="AX822" s="81"/>
      <c r="AY822" s="81"/>
      <c r="AZ822" s="81"/>
      <c r="BA822" s="81"/>
      <c r="BB822" s="81"/>
      <c r="BC822" s="81"/>
      <c r="BD822" s="81"/>
      <c r="BE822" s="81"/>
      <c r="BF822" s="81"/>
      <c r="BG822" s="81"/>
      <c r="BH822" s="81"/>
      <c r="BI822" s="81"/>
      <c r="BJ822" s="81"/>
      <c r="BK822" s="81"/>
      <c r="BL822" s="81"/>
      <c r="BM822" s="81"/>
      <c r="BN822" s="81"/>
      <c r="BO822" s="81"/>
      <c r="BP822" s="81"/>
      <c r="BQ822" s="81"/>
      <c r="BR822" s="81"/>
      <c r="BS822" s="81"/>
      <c r="BT822" s="81"/>
      <c r="BU822" s="81"/>
      <c r="BV822" s="81"/>
      <c r="BW822" s="81"/>
      <c r="BX822" s="81"/>
      <c r="BY822" s="81"/>
      <c r="BZ822" s="81"/>
      <c r="CA822" s="81"/>
      <c r="CB822" s="81"/>
      <c r="CC822" s="81"/>
      <c r="CD822" s="81"/>
      <c r="CE822" s="81"/>
      <c r="CF822" s="81"/>
      <c r="CG822" s="81"/>
      <c r="CH822" s="81"/>
      <c r="CI822" s="81"/>
      <c r="CJ822" s="81"/>
    </row>
    <row r="823" spans="2:88" ht="15.75" customHeight="1">
      <c r="B823" s="80"/>
      <c r="C823" s="80"/>
      <c r="D823" s="81"/>
      <c r="E823" s="81"/>
      <c r="F823" s="81"/>
      <c r="G823" s="81"/>
      <c r="H823" s="81"/>
      <c r="I823" s="81"/>
      <c r="J823" s="81"/>
      <c r="K823" s="81"/>
      <c r="L823" s="81"/>
      <c r="M823" s="81"/>
      <c r="N823" s="81"/>
      <c r="O823" s="81"/>
      <c r="P823" s="81"/>
      <c r="Q823" s="81"/>
      <c r="R823" s="81"/>
      <c r="S823" s="81"/>
      <c r="T823" s="81"/>
      <c r="U823" s="81"/>
      <c r="V823" s="81"/>
      <c r="W823" s="81"/>
      <c r="X823" s="81"/>
      <c r="Y823" s="81"/>
      <c r="Z823" s="81"/>
      <c r="AA823" s="81"/>
      <c r="AB823" s="81"/>
      <c r="AC823" s="81"/>
      <c r="AD823" s="81"/>
      <c r="AE823" s="81"/>
      <c r="AF823" s="81"/>
      <c r="AG823" s="81"/>
      <c r="AH823" s="81"/>
      <c r="AI823" s="81"/>
      <c r="AJ823" s="81"/>
      <c r="AK823" s="81"/>
      <c r="AL823" s="81"/>
      <c r="AM823" s="81"/>
      <c r="AN823" s="81"/>
      <c r="AO823" s="81"/>
      <c r="AP823" s="81"/>
      <c r="AQ823" s="81"/>
      <c r="AR823" s="81"/>
      <c r="AS823" s="81"/>
      <c r="AT823" s="81"/>
      <c r="AU823" s="81"/>
      <c r="AV823" s="81"/>
      <c r="AW823" s="81"/>
      <c r="AX823" s="81"/>
      <c r="AY823" s="81"/>
      <c r="AZ823" s="81"/>
      <c r="BA823" s="81"/>
      <c r="BB823" s="81"/>
      <c r="BC823" s="81"/>
      <c r="BD823" s="81"/>
      <c r="BE823" s="81"/>
      <c r="BF823" s="81"/>
      <c r="BG823" s="81"/>
      <c r="BH823" s="81"/>
      <c r="BI823" s="81"/>
      <c r="BJ823" s="81"/>
      <c r="BK823" s="81"/>
      <c r="BL823" s="81"/>
      <c r="BM823" s="81"/>
      <c r="BN823" s="81"/>
      <c r="BO823" s="81"/>
      <c r="BP823" s="81"/>
      <c r="BQ823" s="81"/>
      <c r="BR823" s="81"/>
      <c r="BS823" s="81"/>
      <c r="BT823" s="81"/>
      <c r="BU823" s="81"/>
      <c r="BV823" s="81"/>
      <c r="BW823" s="81"/>
      <c r="BX823" s="81"/>
      <c r="BY823" s="81"/>
      <c r="BZ823" s="81"/>
      <c r="CA823" s="81"/>
      <c r="CB823" s="81"/>
      <c r="CC823" s="81"/>
      <c r="CD823" s="81"/>
      <c r="CE823" s="81"/>
      <c r="CF823" s="81"/>
      <c r="CG823" s="81"/>
      <c r="CH823" s="81"/>
      <c r="CI823" s="81"/>
      <c r="CJ823" s="81"/>
    </row>
    <row r="824" spans="2:88" ht="15.75" customHeight="1">
      <c r="B824" s="80"/>
      <c r="C824" s="80"/>
      <c r="D824" s="81"/>
      <c r="E824" s="81"/>
      <c r="F824" s="81"/>
      <c r="G824" s="81"/>
      <c r="H824" s="81"/>
      <c r="I824" s="81"/>
      <c r="J824" s="81"/>
      <c r="K824" s="81"/>
      <c r="L824" s="81"/>
      <c r="M824" s="81"/>
      <c r="N824" s="81"/>
      <c r="O824" s="81"/>
      <c r="P824" s="81"/>
      <c r="Q824" s="81"/>
      <c r="R824" s="81"/>
      <c r="S824" s="81"/>
      <c r="T824" s="81"/>
      <c r="U824" s="81"/>
      <c r="V824" s="81"/>
      <c r="W824" s="81"/>
      <c r="X824" s="81"/>
      <c r="Y824" s="81"/>
      <c r="Z824" s="81"/>
      <c r="AA824" s="81"/>
      <c r="AB824" s="81"/>
      <c r="AC824" s="81"/>
      <c r="AD824" s="81"/>
      <c r="AE824" s="81"/>
      <c r="AF824" s="81"/>
      <c r="AG824" s="81"/>
      <c r="AH824" s="81"/>
      <c r="AI824" s="81"/>
      <c r="AJ824" s="81"/>
      <c r="AK824" s="81"/>
      <c r="AL824" s="81"/>
      <c r="AM824" s="81"/>
      <c r="AN824" s="81"/>
      <c r="AO824" s="81"/>
      <c r="AP824" s="81"/>
      <c r="AQ824" s="81"/>
      <c r="AR824" s="81"/>
      <c r="AS824" s="81"/>
      <c r="AT824" s="81"/>
      <c r="AU824" s="81"/>
      <c r="AV824" s="81"/>
      <c r="AW824" s="81"/>
      <c r="AX824" s="81"/>
      <c r="AY824" s="81"/>
      <c r="AZ824" s="81"/>
      <c r="BA824" s="81"/>
      <c r="BB824" s="81"/>
      <c r="BC824" s="81"/>
      <c r="BD824" s="81"/>
      <c r="BE824" s="81"/>
      <c r="BF824" s="81"/>
      <c r="BG824" s="81"/>
      <c r="BH824" s="81"/>
      <c r="BI824" s="81"/>
      <c r="BJ824" s="81"/>
      <c r="BK824" s="81"/>
      <c r="BL824" s="81"/>
      <c r="BM824" s="81"/>
      <c r="BN824" s="81"/>
      <c r="BO824" s="81"/>
      <c r="BP824" s="81"/>
      <c r="BQ824" s="81"/>
      <c r="BR824" s="81"/>
      <c r="BS824" s="81"/>
      <c r="BT824" s="81"/>
      <c r="BU824" s="81"/>
      <c r="BV824" s="81"/>
      <c r="BW824" s="81"/>
      <c r="BX824" s="81"/>
      <c r="BY824" s="81"/>
      <c r="BZ824" s="81"/>
      <c r="CA824" s="81"/>
      <c r="CB824" s="81"/>
      <c r="CC824" s="81"/>
      <c r="CD824" s="81"/>
      <c r="CE824" s="81"/>
      <c r="CF824" s="81"/>
      <c r="CG824" s="81"/>
      <c r="CH824" s="81"/>
      <c r="CI824" s="81"/>
      <c r="CJ824" s="81"/>
    </row>
    <row r="825" spans="2:88" ht="15.75" customHeight="1">
      <c r="B825" s="80"/>
      <c r="C825" s="80"/>
      <c r="D825" s="81"/>
      <c r="E825" s="81"/>
      <c r="F825" s="81"/>
      <c r="G825" s="81"/>
      <c r="H825" s="81"/>
      <c r="I825" s="81"/>
      <c r="J825" s="81"/>
      <c r="K825" s="81"/>
      <c r="L825" s="81"/>
      <c r="M825" s="81"/>
      <c r="N825" s="81"/>
      <c r="O825" s="81"/>
      <c r="P825" s="81"/>
      <c r="Q825" s="81"/>
      <c r="R825" s="81"/>
      <c r="S825" s="81"/>
      <c r="T825" s="81"/>
      <c r="U825" s="81"/>
      <c r="V825" s="81"/>
      <c r="W825" s="81"/>
      <c r="X825" s="81"/>
      <c r="Y825" s="81"/>
      <c r="Z825" s="81"/>
      <c r="AA825" s="81"/>
      <c r="AB825" s="81"/>
      <c r="AC825" s="81"/>
      <c r="AD825" s="81"/>
      <c r="AE825" s="81"/>
      <c r="AF825" s="81"/>
      <c r="AG825" s="81"/>
      <c r="AH825" s="81"/>
      <c r="AI825" s="81"/>
      <c r="AJ825" s="81"/>
      <c r="AK825" s="81"/>
      <c r="AL825" s="81"/>
      <c r="AM825" s="81"/>
      <c r="AN825" s="81"/>
      <c r="AO825" s="81"/>
      <c r="AP825" s="81"/>
      <c r="AQ825" s="81"/>
      <c r="AR825" s="81"/>
      <c r="AS825" s="81"/>
      <c r="AT825" s="81"/>
      <c r="AU825" s="81"/>
      <c r="AV825" s="81"/>
      <c r="AW825" s="81"/>
      <c r="AX825" s="81"/>
      <c r="AY825" s="81"/>
      <c r="AZ825" s="81"/>
      <c r="BA825" s="81"/>
      <c r="BB825" s="81"/>
      <c r="BC825" s="81"/>
      <c r="BD825" s="81"/>
      <c r="BE825" s="81"/>
      <c r="BF825" s="81"/>
      <c r="BG825" s="81"/>
      <c r="BH825" s="81"/>
      <c r="BI825" s="81"/>
      <c r="BJ825" s="81"/>
      <c r="BK825" s="81"/>
      <c r="BL825" s="81"/>
      <c r="BM825" s="81"/>
      <c r="BN825" s="81"/>
      <c r="BO825" s="81"/>
      <c r="BP825" s="81"/>
      <c r="BQ825" s="81"/>
      <c r="BR825" s="81"/>
      <c r="BS825" s="81"/>
      <c r="BT825" s="81"/>
      <c r="BU825" s="81"/>
      <c r="BV825" s="81"/>
      <c r="BW825" s="81"/>
      <c r="BX825" s="81"/>
      <c r="BY825" s="81"/>
      <c r="BZ825" s="81"/>
      <c r="CA825" s="81"/>
      <c r="CB825" s="81"/>
      <c r="CC825" s="81"/>
      <c r="CD825" s="81"/>
      <c r="CE825" s="81"/>
      <c r="CF825" s="81"/>
      <c r="CG825" s="81"/>
      <c r="CH825" s="81"/>
      <c r="CI825" s="81"/>
      <c r="CJ825" s="81"/>
    </row>
    <row r="826" spans="2:88" ht="15.75" customHeight="1">
      <c r="B826" s="80"/>
      <c r="C826" s="80"/>
      <c r="D826" s="81"/>
      <c r="E826" s="81"/>
      <c r="F826" s="81"/>
      <c r="G826" s="81"/>
      <c r="H826" s="81"/>
      <c r="I826" s="81"/>
      <c r="J826" s="81"/>
      <c r="K826" s="81"/>
      <c r="L826" s="81"/>
      <c r="M826" s="81"/>
      <c r="N826" s="81"/>
      <c r="O826" s="81"/>
      <c r="P826" s="81"/>
      <c r="Q826" s="81"/>
      <c r="R826" s="81"/>
      <c r="S826" s="81"/>
      <c r="T826" s="81"/>
      <c r="U826" s="81"/>
      <c r="V826" s="81"/>
      <c r="W826" s="81"/>
      <c r="X826" s="81"/>
      <c r="Y826" s="81"/>
      <c r="Z826" s="81"/>
      <c r="AA826" s="81"/>
      <c r="AB826" s="81"/>
      <c r="AC826" s="81"/>
      <c r="AD826" s="81"/>
      <c r="AE826" s="81"/>
      <c r="AF826" s="81"/>
      <c r="AG826" s="81"/>
      <c r="AH826" s="81"/>
      <c r="AI826" s="81"/>
      <c r="AJ826" s="81"/>
      <c r="AK826" s="81"/>
      <c r="AL826" s="81"/>
      <c r="AM826" s="81"/>
      <c r="AN826" s="81"/>
      <c r="AO826" s="81"/>
      <c r="AP826" s="81"/>
      <c r="AQ826" s="81"/>
      <c r="AR826" s="81"/>
      <c r="AS826" s="81"/>
      <c r="AT826" s="81"/>
      <c r="AU826" s="81"/>
      <c r="AV826" s="81"/>
      <c r="AW826" s="81"/>
      <c r="AX826" s="81"/>
      <c r="AY826" s="81"/>
      <c r="AZ826" s="81"/>
      <c r="BA826" s="81"/>
      <c r="BB826" s="81"/>
      <c r="BC826" s="81"/>
      <c r="BD826" s="81"/>
      <c r="BE826" s="81"/>
      <c r="BF826" s="81"/>
      <c r="BG826" s="81"/>
      <c r="BH826" s="81"/>
      <c r="BI826" s="81"/>
      <c r="BJ826" s="81"/>
      <c r="BK826" s="81"/>
      <c r="BL826" s="81"/>
      <c r="BM826" s="81"/>
      <c r="BN826" s="81"/>
      <c r="BO826" s="81"/>
      <c r="BP826" s="81"/>
      <c r="BQ826" s="81"/>
      <c r="BR826" s="81"/>
      <c r="BS826" s="81"/>
      <c r="BT826" s="81"/>
      <c r="BU826" s="81"/>
      <c r="BV826" s="81"/>
      <c r="BW826" s="81"/>
      <c r="BX826" s="81"/>
      <c r="BY826" s="81"/>
      <c r="BZ826" s="81"/>
      <c r="CA826" s="81"/>
      <c r="CB826" s="81"/>
      <c r="CC826" s="81"/>
      <c r="CD826" s="81"/>
      <c r="CE826" s="81"/>
      <c r="CF826" s="81"/>
      <c r="CG826" s="81"/>
      <c r="CH826" s="81"/>
      <c r="CI826" s="81"/>
      <c r="CJ826" s="81"/>
    </row>
    <row r="827" spans="2:88" ht="15.75" customHeight="1">
      <c r="B827" s="80"/>
      <c r="C827" s="80"/>
      <c r="D827" s="81"/>
      <c r="E827" s="81"/>
      <c r="F827" s="81"/>
      <c r="G827" s="81"/>
      <c r="H827" s="81"/>
      <c r="I827" s="81"/>
      <c r="J827" s="81"/>
      <c r="K827" s="81"/>
      <c r="L827" s="81"/>
      <c r="M827" s="81"/>
      <c r="N827" s="81"/>
      <c r="O827" s="81"/>
      <c r="P827" s="81"/>
      <c r="Q827" s="81"/>
      <c r="R827" s="81"/>
      <c r="S827" s="81"/>
      <c r="T827" s="81"/>
      <c r="U827" s="81"/>
      <c r="V827" s="81"/>
      <c r="W827" s="81"/>
      <c r="X827" s="81"/>
      <c r="Y827" s="81"/>
      <c r="Z827" s="81"/>
      <c r="AA827" s="81"/>
      <c r="AB827" s="81"/>
      <c r="AC827" s="81"/>
      <c r="AD827" s="81"/>
      <c r="AE827" s="81"/>
      <c r="AF827" s="81"/>
      <c r="AG827" s="81"/>
      <c r="AH827" s="81"/>
      <c r="AI827" s="81"/>
      <c r="AJ827" s="81"/>
      <c r="AK827" s="81"/>
      <c r="AL827" s="81"/>
      <c r="AM827" s="81"/>
      <c r="AN827" s="81"/>
      <c r="AO827" s="81"/>
      <c r="AP827" s="81"/>
      <c r="AQ827" s="81"/>
      <c r="AR827" s="81"/>
      <c r="AS827" s="81"/>
      <c r="AT827" s="81"/>
      <c r="AU827" s="81"/>
      <c r="AV827" s="81"/>
      <c r="AW827" s="81"/>
      <c r="AX827" s="81"/>
      <c r="AY827" s="81"/>
      <c r="AZ827" s="81"/>
      <c r="BA827" s="81"/>
      <c r="BB827" s="81"/>
      <c r="BC827" s="81"/>
      <c r="BD827" s="81"/>
      <c r="BE827" s="81"/>
      <c r="BF827" s="81"/>
      <c r="BG827" s="81"/>
      <c r="BH827" s="81"/>
      <c r="BI827" s="81"/>
      <c r="BJ827" s="81"/>
      <c r="BK827" s="81"/>
      <c r="BL827" s="81"/>
      <c r="BM827" s="81"/>
      <c r="BN827" s="81"/>
      <c r="BO827" s="81"/>
      <c r="BP827" s="81"/>
      <c r="BQ827" s="81"/>
      <c r="BR827" s="81"/>
      <c r="BS827" s="81"/>
      <c r="BT827" s="81"/>
      <c r="BU827" s="81"/>
      <c r="BV827" s="81"/>
      <c r="BW827" s="81"/>
      <c r="BX827" s="81"/>
      <c r="BY827" s="81"/>
      <c r="BZ827" s="81"/>
      <c r="CA827" s="81"/>
      <c r="CB827" s="81"/>
      <c r="CC827" s="81"/>
      <c r="CD827" s="81"/>
      <c r="CE827" s="81"/>
      <c r="CF827" s="81"/>
      <c r="CG827" s="81"/>
      <c r="CH827" s="81"/>
      <c r="CI827" s="81"/>
      <c r="CJ827" s="81"/>
    </row>
    <row r="828" spans="2:88" ht="15.75" customHeight="1">
      <c r="B828" s="80"/>
      <c r="C828" s="80"/>
      <c r="D828" s="81"/>
      <c r="E828" s="81"/>
      <c r="F828" s="81"/>
      <c r="G828" s="81"/>
      <c r="H828" s="81"/>
      <c r="I828" s="81"/>
      <c r="J828" s="81"/>
      <c r="K828" s="81"/>
      <c r="L828" s="81"/>
      <c r="M828" s="81"/>
      <c r="N828" s="81"/>
      <c r="O828" s="81"/>
      <c r="P828" s="81"/>
      <c r="Q828" s="81"/>
      <c r="R828" s="81"/>
      <c r="S828" s="81"/>
      <c r="T828" s="81"/>
      <c r="U828" s="81"/>
      <c r="V828" s="81"/>
      <c r="W828" s="81"/>
      <c r="X828" s="81"/>
      <c r="Y828" s="81"/>
      <c r="Z828" s="81"/>
      <c r="AA828" s="81"/>
      <c r="AB828" s="81"/>
      <c r="AC828" s="81"/>
      <c r="AD828" s="81"/>
      <c r="AE828" s="81"/>
      <c r="AF828" s="81"/>
      <c r="AG828" s="81"/>
      <c r="AH828" s="81"/>
      <c r="AI828" s="81"/>
      <c r="AJ828" s="81"/>
      <c r="AK828" s="81"/>
      <c r="AL828" s="81"/>
      <c r="AM828" s="81"/>
      <c r="AN828" s="81"/>
      <c r="AO828" s="81"/>
      <c r="AP828" s="81"/>
      <c r="AQ828" s="81"/>
      <c r="AR828" s="81"/>
      <c r="AS828" s="81"/>
      <c r="AT828" s="81"/>
      <c r="AU828" s="81"/>
      <c r="AV828" s="81"/>
      <c r="AW828" s="81"/>
      <c r="AX828" s="81"/>
      <c r="AY828" s="81"/>
      <c r="AZ828" s="81"/>
      <c r="BA828" s="81"/>
      <c r="BB828" s="81"/>
      <c r="BC828" s="81"/>
      <c r="BD828" s="81"/>
      <c r="BE828" s="81"/>
      <c r="BF828" s="81"/>
      <c r="BG828" s="81"/>
      <c r="BH828" s="81"/>
      <c r="BI828" s="81"/>
      <c r="BJ828" s="81"/>
      <c r="BK828" s="81"/>
      <c r="BL828" s="81"/>
      <c r="BM828" s="81"/>
      <c r="BN828" s="81"/>
      <c r="BO828" s="81"/>
      <c r="BP828" s="81"/>
      <c r="BQ828" s="81"/>
      <c r="BR828" s="81"/>
      <c r="BS828" s="81"/>
      <c r="BT828" s="81"/>
      <c r="BU828" s="81"/>
      <c r="BV828" s="81"/>
      <c r="BW828" s="81"/>
      <c r="BX828" s="81"/>
      <c r="BY828" s="81"/>
      <c r="BZ828" s="81"/>
      <c r="CA828" s="81"/>
      <c r="CB828" s="81"/>
      <c r="CC828" s="81"/>
      <c r="CD828" s="81"/>
      <c r="CE828" s="81"/>
      <c r="CF828" s="81"/>
      <c r="CG828" s="81"/>
      <c r="CH828" s="81"/>
      <c r="CI828" s="81"/>
      <c r="CJ828" s="81"/>
    </row>
    <row r="829" spans="2:88" ht="15.75" customHeight="1">
      <c r="B829" s="80"/>
      <c r="C829" s="80"/>
      <c r="D829" s="81"/>
      <c r="E829" s="81"/>
      <c r="F829" s="81"/>
      <c r="G829" s="81"/>
      <c r="H829" s="81"/>
      <c r="I829" s="81"/>
      <c r="J829" s="81"/>
      <c r="K829" s="81"/>
      <c r="L829" s="81"/>
      <c r="M829" s="81"/>
      <c r="N829" s="81"/>
      <c r="O829" s="81"/>
      <c r="P829" s="81"/>
      <c r="Q829" s="81"/>
      <c r="R829" s="81"/>
      <c r="S829" s="81"/>
      <c r="T829" s="81"/>
      <c r="U829" s="81"/>
      <c r="V829" s="81"/>
      <c r="W829" s="81"/>
      <c r="X829" s="81"/>
      <c r="Y829" s="81"/>
      <c r="Z829" s="81"/>
      <c r="AA829" s="81"/>
      <c r="AB829" s="81"/>
      <c r="AC829" s="81"/>
      <c r="AD829" s="81"/>
      <c r="AE829" s="81"/>
      <c r="AF829" s="81"/>
      <c r="AG829" s="81"/>
      <c r="AH829" s="81"/>
      <c r="AI829" s="81"/>
      <c r="AJ829" s="81"/>
      <c r="AK829" s="81"/>
      <c r="AL829" s="81"/>
      <c r="AM829" s="81"/>
      <c r="AN829" s="81"/>
      <c r="AO829" s="81"/>
      <c r="AP829" s="81"/>
      <c r="AQ829" s="81"/>
      <c r="AR829" s="81"/>
      <c r="AS829" s="81"/>
      <c r="AT829" s="81"/>
      <c r="AU829" s="81"/>
      <c r="AV829" s="81"/>
      <c r="AW829" s="81"/>
      <c r="AX829" s="81"/>
      <c r="AY829" s="81"/>
      <c r="AZ829" s="81"/>
      <c r="BA829" s="81"/>
      <c r="BB829" s="81"/>
      <c r="BC829" s="81"/>
      <c r="BD829" s="81"/>
      <c r="BE829" s="81"/>
      <c r="BF829" s="81"/>
      <c r="BG829" s="81"/>
      <c r="BH829" s="81"/>
      <c r="BI829" s="81"/>
      <c r="BJ829" s="81"/>
      <c r="BK829" s="81"/>
      <c r="BL829" s="81"/>
      <c r="BM829" s="81"/>
      <c r="BN829" s="81"/>
      <c r="BO829" s="81"/>
      <c r="BP829" s="81"/>
      <c r="BQ829" s="81"/>
      <c r="BR829" s="81"/>
      <c r="BS829" s="81"/>
      <c r="BT829" s="81"/>
      <c r="BU829" s="81"/>
      <c r="BV829" s="81"/>
      <c r="BW829" s="81"/>
      <c r="BX829" s="81"/>
      <c r="BY829" s="81"/>
      <c r="BZ829" s="81"/>
      <c r="CA829" s="81"/>
      <c r="CB829" s="81"/>
      <c r="CC829" s="81"/>
      <c r="CD829" s="81"/>
      <c r="CE829" s="81"/>
      <c r="CF829" s="81"/>
      <c r="CG829" s="81"/>
      <c r="CH829" s="81"/>
      <c r="CI829" s="81"/>
      <c r="CJ829" s="81"/>
    </row>
    <row r="830" spans="2:88" ht="15.75" customHeight="1">
      <c r="B830" s="80"/>
      <c r="C830" s="80"/>
      <c r="D830" s="81"/>
      <c r="E830" s="81"/>
      <c r="F830" s="81"/>
      <c r="G830" s="81"/>
      <c r="H830" s="81"/>
      <c r="I830" s="81"/>
      <c r="J830" s="81"/>
      <c r="K830" s="81"/>
      <c r="L830" s="81"/>
      <c r="M830" s="81"/>
      <c r="N830" s="81"/>
      <c r="O830" s="81"/>
      <c r="P830" s="81"/>
      <c r="Q830" s="81"/>
      <c r="R830" s="81"/>
      <c r="S830" s="81"/>
      <c r="T830" s="81"/>
      <c r="U830" s="81"/>
      <c r="V830" s="81"/>
      <c r="W830" s="81"/>
      <c r="X830" s="81"/>
      <c r="Y830" s="81"/>
      <c r="Z830" s="81"/>
      <c r="AA830" s="81"/>
      <c r="AB830" s="81"/>
      <c r="AC830" s="81"/>
      <c r="AD830" s="81"/>
      <c r="AE830" s="81"/>
      <c r="AF830" s="81"/>
      <c r="AG830" s="81"/>
      <c r="AH830" s="81"/>
      <c r="AI830" s="81"/>
      <c r="AJ830" s="81"/>
      <c r="AK830" s="81"/>
      <c r="AL830" s="81"/>
      <c r="AM830" s="81"/>
      <c r="AN830" s="81"/>
      <c r="AO830" s="81"/>
      <c r="AP830" s="81"/>
      <c r="AQ830" s="81"/>
      <c r="AR830" s="81"/>
      <c r="AS830" s="81"/>
      <c r="AT830" s="81"/>
      <c r="AU830" s="81"/>
      <c r="AV830" s="81"/>
      <c r="AW830" s="81"/>
      <c r="AX830" s="81"/>
      <c r="AY830" s="81"/>
      <c r="AZ830" s="81"/>
      <c r="BA830" s="81"/>
      <c r="BB830" s="81"/>
      <c r="BC830" s="81"/>
      <c r="BD830" s="81"/>
      <c r="BE830" s="81"/>
      <c r="BF830" s="81"/>
      <c r="BG830" s="81"/>
      <c r="BH830" s="81"/>
      <c r="BI830" s="81"/>
      <c r="BJ830" s="81"/>
      <c r="BK830" s="81"/>
      <c r="BL830" s="81"/>
      <c r="BM830" s="81"/>
      <c r="BN830" s="81"/>
      <c r="BO830" s="81"/>
      <c r="BP830" s="81"/>
      <c r="BQ830" s="81"/>
      <c r="BR830" s="81"/>
      <c r="BS830" s="81"/>
      <c r="BT830" s="81"/>
      <c r="BU830" s="81"/>
      <c r="BV830" s="81"/>
      <c r="BW830" s="81"/>
      <c r="BX830" s="81"/>
      <c r="BY830" s="81"/>
      <c r="BZ830" s="81"/>
      <c r="CA830" s="81"/>
      <c r="CB830" s="81"/>
      <c r="CC830" s="81"/>
      <c r="CD830" s="81"/>
      <c r="CE830" s="81"/>
      <c r="CF830" s="81"/>
      <c r="CG830" s="81"/>
      <c r="CH830" s="81"/>
      <c r="CI830" s="81"/>
      <c r="CJ830" s="81"/>
    </row>
    <row r="831" spans="2:88" ht="15.75" customHeight="1">
      <c r="B831" s="80"/>
      <c r="C831" s="80"/>
      <c r="D831" s="81"/>
      <c r="E831" s="81"/>
      <c r="F831" s="81"/>
      <c r="G831" s="81"/>
      <c r="H831" s="81"/>
      <c r="I831" s="81"/>
      <c r="J831" s="81"/>
      <c r="K831" s="81"/>
      <c r="L831" s="81"/>
      <c r="M831" s="81"/>
      <c r="N831" s="81"/>
      <c r="O831" s="81"/>
      <c r="P831" s="81"/>
      <c r="Q831" s="81"/>
      <c r="R831" s="81"/>
      <c r="S831" s="81"/>
      <c r="T831" s="81"/>
      <c r="U831" s="81"/>
      <c r="V831" s="81"/>
      <c r="W831" s="81"/>
      <c r="X831" s="81"/>
      <c r="Y831" s="81"/>
      <c r="Z831" s="81"/>
      <c r="AA831" s="81"/>
      <c r="AB831" s="81"/>
      <c r="AC831" s="81"/>
      <c r="AD831" s="81"/>
      <c r="AE831" s="81"/>
      <c r="AF831" s="81"/>
      <c r="AG831" s="81"/>
      <c r="AH831" s="81"/>
      <c r="AI831" s="81"/>
      <c r="AJ831" s="81"/>
      <c r="AK831" s="81"/>
      <c r="AL831" s="81"/>
      <c r="AM831" s="81"/>
      <c r="AN831" s="81"/>
      <c r="AO831" s="81"/>
      <c r="AP831" s="81"/>
      <c r="AQ831" s="81"/>
      <c r="AR831" s="81"/>
      <c r="AS831" s="81"/>
      <c r="AT831" s="81"/>
      <c r="AU831" s="81"/>
      <c r="AV831" s="81"/>
      <c r="AW831" s="81"/>
      <c r="AX831" s="81"/>
      <c r="AY831" s="81"/>
      <c r="AZ831" s="81"/>
      <c r="BA831" s="81"/>
      <c r="BB831" s="81"/>
      <c r="BC831" s="81"/>
      <c r="BD831" s="81"/>
      <c r="BE831" s="81"/>
      <c r="BF831" s="81"/>
      <c r="BG831" s="81"/>
      <c r="BH831" s="81"/>
      <c r="BI831" s="81"/>
      <c r="BJ831" s="81"/>
      <c r="BK831" s="81"/>
      <c r="BL831" s="81"/>
      <c r="BM831" s="81"/>
      <c r="BN831" s="81"/>
      <c r="BO831" s="81"/>
      <c r="BP831" s="81"/>
      <c r="BQ831" s="81"/>
      <c r="BR831" s="81"/>
      <c r="BS831" s="81"/>
      <c r="BT831" s="81"/>
      <c r="BU831" s="81"/>
      <c r="BV831" s="81"/>
      <c r="BW831" s="81"/>
      <c r="BX831" s="81"/>
      <c r="BY831" s="81"/>
      <c r="BZ831" s="81"/>
      <c r="CA831" s="81"/>
      <c r="CB831" s="81"/>
      <c r="CC831" s="81"/>
      <c r="CD831" s="81"/>
      <c r="CE831" s="81"/>
      <c r="CF831" s="81"/>
      <c r="CG831" s="81"/>
      <c r="CH831" s="81"/>
      <c r="CI831" s="81"/>
      <c r="CJ831" s="81"/>
    </row>
    <row r="832" spans="2:88" ht="15.75" customHeight="1">
      <c r="B832" s="80"/>
      <c r="C832" s="80"/>
      <c r="D832" s="81"/>
      <c r="E832" s="81"/>
      <c r="F832" s="81"/>
      <c r="G832" s="81"/>
      <c r="H832" s="81"/>
      <c r="I832" s="81"/>
      <c r="J832" s="81"/>
      <c r="K832" s="81"/>
      <c r="L832" s="81"/>
      <c r="M832" s="81"/>
      <c r="N832" s="81"/>
      <c r="O832" s="81"/>
      <c r="P832" s="81"/>
      <c r="Q832" s="81"/>
      <c r="R832" s="81"/>
      <c r="S832" s="81"/>
      <c r="T832" s="81"/>
      <c r="U832" s="81"/>
      <c r="V832" s="81"/>
      <c r="W832" s="81"/>
      <c r="X832" s="81"/>
      <c r="Y832" s="81"/>
      <c r="Z832" s="81"/>
      <c r="AA832" s="81"/>
      <c r="AB832" s="81"/>
      <c r="AC832" s="81"/>
      <c r="AD832" s="81"/>
      <c r="AE832" s="81"/>
      <c r="AF832" s="81"/>
      <c r="AG832" s="81"/>
      <c r="AH832" s="81"/>
      <c r="AI832" s="81"/>
      <c r="AJ832" s="81"/>
      <c r="AK832" s="81"/>
      <c r="AL832" s="81"/>
      <c r="AM832" s="81"/>
      <c r="AN832" s="81"/>
      <c r="AO832" s="81"/>
      <c r="AP832" s="81"/>
      <c r="AQ832" s="81"/>
      <c r="AR832" s="81"/>
      <c r="AS832" s="81"/>
      <c r="AT832" s="81"/>
      <c r="AU832" s="81"/>
      <c r="AV832" s="81"/>
      <c r="AW832" s="81"/>
      <c r="AX832" s="81"/>
      <c r="AY832" s="81"/>
      <c r="AZ832" s="81"/>
      <c r="BA832" s="81"/>
      <c r="BB832" s="81"/>
      <c r="BC832" s="81"/>
      <c r="BD832" s="81"/>
      <c r="BE832" s="81"/>
      <c r="BF832" s="81"/>
      <c r="BG832" s="81"/>
      <c r="BH832" s="81"/>
      <c r="BI832" s="81"/>
      <c r="BJ832" s="81"/>
      <c r="BK832" s="81"/>
      <c r="BL832" s="81"/>
      <c r="BM832" s="81"/>
      <c r="BN832" s="81"/>
      <c r="BO832" s="81"/>
      <c r="BP832" s="81"/>
      <c r="BQ832" s="81"/>
      <c r="BR832" s="81"/>
      <c r="BS832" s="81"/>
      <c r="BT832" s="81"/>
      <c r="BU832" s="81"/>
      <c r="BV832" s="81"/>
      <c r="BW832" s="81"/>
      <c r="BX832" s="81"/>
      <c r="BY832" s="81"/>
      <c r="BZ832" s="81"/>
      <c r="CA832" s="81"/>
      <c r="CB832" s="81"/>
      <c r="CC832" s="81"/>
      <c r="CD832" s="81"/>
      <c r="CE832" s="81"/>
      <c r="CF832" s="81"/>
      <c r="CG832" s="81"/>
      <c r="CH832" s="81"/>
      <c r="CI832" s="81"/>
      <c r="CJ832" s="81"/>
    </row>
    <row r="833" spans="2:88" ht="15.75" customHeight="1">
      <c r="B833" s="80"/>
      <c r="C833" s="80"/>
      <c r="D833" s="81"/>
      <c r="E833" s="81"/>
      <c r="F833" s="81"/>
      <c r="G833" s="81"/>
      <c r="H833" s="81"/>
      <c r="I833" s="81"/>
      <c r="J833" s="81"/>
      <c r="K833" s="81"/>
      <c r="L833" s="81"/>
      <c r="M833" s="81"/>
      <c r="N833" s="81"/>
      <c r="O833" s="81"/>
      <c r="P833" s="81"/>
      <c r="Q833" s="81"/>
      <c r="R833" s="81"/>
      <c r="S833" s="81"/>
      <c r="T833" s="81"/>
      <c r="U833" s="81"/>
      <c r="V833" s="81"/>
      <c r="W833" s="81"/>
      <c r="X833" s="81"/>
      <c r="Y833" s="81"/>
      <c r="Z833" s="81"/>
      <c r="AA833" s="81"/>
      <c r="AB833" s="81"/>
      <c r="AC833" s="81"/>
      <c r="AD833" s="81"/>
      <c r="AE833" s="81"/>
      <c r="AF833" s="81"/>
      <c r="AG833" s="81"/>
      <c r="AH833" s="81"/>
      <c r="AI833" s="81"/>
      <c r="AJ833" s="81"/>
      <c r="AK833" s="81"/>
      <c r="AL833" s="81"/>
      <c r="AM833" s="81"/>
      <c r="AN833" s="81"/>
      <c r="AO833" s="81"/>
      <c r="AP833" s="81"/>
      <c r="AQ833" s="81"/>
      <c r="AR833" s="81"/>
      <c r="AS833" s="81"/>
      <c r="AT833" s="81"/>
      <c r="AU833" s="81"/>
      <c r="AV833" s="81"/>
      <c r="AW833" s="81"/>
      <c r="AX833" s="81"/>
      <c r="AY833" s="81"/>
      <c r="AZ833" s="81"/>
      <c r="BA833" s="81"/>
      <c r="BB833" s="81"/>
      <c r="BC833" s="81"/>
      <c r="BD833" s="81"/>
      <c r="BE833" s="81"/>
      <c r="BF833" s="81"/>
      <c r="BG833" s="81"/>
      <c r="BH833" s="81"/>
      <c r="BI833" s="81"/>
      <c r="BJ833" s="81"/>
      <c r="BK833" s="81"/>
      <c r="BL833" s="81"/>
      <c r="BM833" s="81"/>
      <c r="BN833" s="81"/>
      <c r="BO833" s="81"/>
      <c r="BP833" s="81"/>
      <c r="BQ833" s="81"/>
      <c r="BR833" s="81"/>
      <c r="BS833" s="81"/>
      <c r="BT833" s="81"/>
      <c r="BU833" s="81"/>
      <c r="BV833" s="81"/>
      <c r="BW833" s="81"/>
      <c r="BX833" s="81"/>
      <c r="BY833" s="81"/>
      <c r="BZ833" s="81"/>
      <c r="CA833" s="81"/>
      <c r="CB833" s="81"/>
      <c r="CC833" s="81"/>
      <c r="CD833" s="81"/>
      <c r="CE833" s="81"/>
      <c r="CF833" s="81"/>
      <c r="CG833" s="81"/>
      <c r="CH833" s="81"/>
      <c r="CI833" s="81"/>
      <c r="CJ833" s="81"/>
    </row>
    <row r="834" spans="2:88" ht="15.75" customHeight="1">
      <c r="B834" s="80"/>
      <c r="C834" s="80"/>
      <c r="D834" s="81"/>
      <c r="E834" s="81"/>
      <c r="F834" s="81"/>
      <c r="G834" s="81"/>
      <c r="H834" s="81"/>
      <c r="I834" s="81"/>
      <c r="J834" s="81"/>
      <c r="K834" s="81"/>
      <c r="L834" s="81"/>
      <c r="M834" s="81"/>
      <c r="N834" s="81"/>
      <c r="O834" s="81"/>
      <c r="P834" s="81"/>
      <c r="Q834" s="81"/>
      <c r="R834" s="81"/>
      <c r="S834" s="81"/>
      <c r="T834" s="81"/>
      <c r="U834" s="81"/>
      <c r="V834" s="81"/>
      <c r="W834" s="81"/>
      <c r="X834" s="81"/>
      <c r="Y834" s="81"/>
      <c r="Z834" s="81"/>
      <c r="AA834" s="81"/>
      <c r="AB834" s="81"/>
      <c r="AC834" s="81"/>
      <c r="AD834" s="81"/>
      <c r="AE834" s="81"/>
      <c r="AF834" s="81"/>
      <c r="AG834" s="81"/>
      <c r="AH834" s="81"/>
      <c r="AI834" s="81"/>
      <c r="AJ834" s="81"/>
      <c r="AK834" s="81"/>
      <c r="AL834" s="81"/>
      <c r="AM834" s="81"/>
      <c r="AN834" s="81"/>
      <c r="AO834" s="81"/>
      <c r="AP834" s="81"/>
      <c r="AQ834" s="81"/>
      <c r="AR834" s="81"/>
      <c r="AS834" s="81"/>
      <c r="AT834" s="81"/>
      <c r="AU834" s="81"/>
      <c r="AV834" s="81"/>
      <c r="AW834" s="81"/>
      <c r="AX834" s="81"/>
      <c r="AY834" s="81"/>
      <c r="AZ834" s="81"/>
      <c r="BA834" s="81"/>
      <c r="BB834" s="81"/>
      <c r="BC834" s="81"/>
      <c r="BD834" s="81"/>
      <c r="BE834" s="81"/>
      <c r="BF834" s="81"/>
      <c r="BG834" s="81"/>
      <c r="BH834" s="81"/>
      <c r="BI834" s="81"/>
      <c r="BJ834" s="81"/>
      <c r="BK834" s="81"/>
      <c r="BL834" s="81"/>
      <c r="BM834" s="81"/>
      <c r="BN834" s="81"/>
      <c r="BO834" s="81"/>
      <c r="BP834" s="81"/>
      <c r="BQ834" s="81"/>
      <c r="BR834" s="81"/>
      <c r="BS834" s="81"/>
      <c r="BT834" s="81"/>
      <c r="BU834" s="81"/>
      <c r="BV834" s="81"/>
      <c r="BW834" s="81"/>
      <c r="BX834" s="81"/>
      <c r="BY834" s="81"/>
      <c r="BZ834" s="81"/>
      <c r="CA834" s="81"/>
      <c r="CB834" s="81"/>
      <c r="CC834" s="81"/>
      <c r="CD834" s="81"/>
      <c r="CE834" s="81"/>
      <c r="CF834" s="81"/>
      <c r="CG834" s="81"/>
      <c r="CH834" s="81"/>
      <c r="CI834" s="81"/>
      <c r="CJ834" s="81"/>
    </row>
    <row r="835" spans="2:88" ht="15.75" customHeight="1">
      <c r="B835" s="80"/>
      <c r="C835" s="80"/>
      <c r="D835" s="81"/>
      <c r="E835" s="81"/>
      <c r="F835" s="81"/>
      <c r="G835" s="81"/>
      <c r="H835" s="81"/>
      <c r="I835" s="81"/>
      <c r="J835" s="81"/>
      <c r="K835" s="81"/>
      <c r="L835" s="81"/>
      <c r="M835" s="81"/>
      <c r="N835" s="81"/>
      <c r="O835" s="81"/>
      <c r="P835" s="81"/>
      <c r="Q835" s="81"/>
      <c r="R835" s="81"/>
      <c r="S835" s="81"/>
      <c r="T835" s="81"/>
      <c r="U835" s="81"/>
      <c r="V835" s="81"/>
      <c r="W835" s="81"/>
      <c r="X835" s="81"/>
      <c r="Y835" s="81"/>
      <c r="Z835" s="81"/>
      <c r="AA835" s="81"/>
      <c r="AB835" s="81"/>
      <c r="AC835" s="81"/>
      <c r="AD835" s="81"/>
      <c r="AE835" s="81"/>
      <c r="AF835" s="81"/>
      <c r="AG835" s="81"/>
      <c r="AH835" s="81"/>
      <c r="AI835" s="81"/>
      <c r="AJ835" s="81"/>
      <c r="AK835" s="81"/>
      <c r="AL835" s="81"/>
      <c r="AM835" s="81"/>
      <c r="AN835" s="81"/>
      <c r="AO835" s="81"/>
      <c r="AP835" s="81"/>
      <c r="AQ835" s="81"/>
      <c r="AR835" s="81"/>
      <c r="AS835" s="81"/>
      <c r="AT835" s="81"/>
      <c r="AU835" s="81"/>
      <c r="AV835" s="81"/>
      <c r="AW835" s="81"/>
      <c r="AX835" s="81"/>
      <c r="AY835" s="81"/>
      <c r="AZ835" s="81"/>
      <c r="BA835" s="81"/>
      <c r="BB835" s="81"/>
      <c r="BC835" s="81"/>
      <c r="BD835" s="81"/>
      <c r="BE835" s="81"/>
      <c r="BF835" s="81"/>
      <c r="BG835" s="81"/>
      <c r="BH835" s="81"/>
      <c r="BI835" s="81"/>
      <c r="BJ835" s="81"/>
      <c r="BK835" s="81"/>
      <c r="BL835" s="81"/>
      <c r="BM835" s="81"/>
      <c r="BN835" s="81"/>
      <c r="BO835" s="81"/>
      <c r="BP835" s="81"/>
      <c r="BQ835" s="81"/>
      <c r="BR835" s="81"/>
      <c r="BS835" s="81"/>
      <c r="BT835" s="81"/>
      <c r="BU835" s="81"/>
      <c r="BV835" s="81"/>
      <c r="BW835" s="81"/>
      <c r="BX835" s="81"/>
      <c r="BY835" s="81"/>
      <c r="BZ835" s="81"/>
      <c r="CA835" s="81"/>
      <c r="CB835" s="81"/>
      <c r="CC835" s="81"/>
      <c r="CD835" s="81"/>
      <c r="CE835" s="81"/>
      <c r="CF835" s="81"/>
      <c r="CG835" s="81"/>
      <c r="CH835" s="81"/>
      <c r="CI835" s="81"/>
      <c r="CJ835" s="81"/>
    </row>
    <row r="836" spans="2:88" ht="15.75" customHeight="1">
      <c r="B836" s="80"/>
      <c r="C836" s="80"/>
      <c r="D836" s="81"/>
      <c r="E836" s="81"/>
      <c r="F836" s="81"/>
      <c r="G836" s="81"/>
      <c r="H836" s="81"/>
      <c r="I836" s="81"/>
      <c r="J836" s="81"/>
      <c r="K836" s="81"/>
      <c r="L836" s="81"/>
      <c r="M836" s="81"/>
      <c r="N836" s="81"/>
      <c r="O836" s="81"/>
      <c r="P836" s="81"/>
      <c r="Q836" s="81"/>
      <c r="R836" s="81"/>
      <c r="S836" s="81"/>
      <c r="T836" s="81"/>
      <c r="U836" s="81"/>
      <c r="V836" s="81"/>
      <c r="W836" s="81"/>
      <c r="X836" s="81"/>
      <c r="Y836" s="81"/>
      <c r="Z836" s="81"/>
      <c r="AA836" s="81"/>
      <c r="AB836" s="81"/>
      <c r="AC836" s="81"/>
      <c r="AD836" s="81"/>
      <c r="AE836" s="81"/>
      <c r="AF836" s="81"/>
      <c r="AG836" s="81"/>
      <c r="AH836" s="81"/>
      <c r="AI836" s="81"/>
      <c r="AJ836" s="81"/>
      <c r="AK836" s="81"/>
      <c r="AL836" s="81"/>
      <c r="AM836" s="81"/>
      <c r="AN836" s="81"/>
      <c r="AO836" s="81"/>
      <c r="AP836" s="81"/>
      <c r="AQ836" s="81"/>
      <c r="AR836" s="81"/>
      <c r="AS836" s="81"/>
      <c r="AT836" s="81"/>
      <c r="AU836" s="81"/>
      <c r="AV836" s="81"/>
      <c r="AW836" s="81"/>
      <c r="AX836" s="81"/>
      <c r="AY836" s="81"/>
      <c r="AZ836" s="81"/>
      <c r="BA836" s="81"/>
      <c r="BB836" s="81"/>
      <c r="BC836" s="81"/>
      <c r="BD836" s="81"/>
      <c r="BE836" s="81"/>
      <c r="BF836" s="81"/>
      <c r="BG836" s="81"/>
      <c r="BH836" s="81"/>
      <c r="BI836" s="81"/>
      <c r="BJ836" s="81"/>
      <c r="BK836" s="81"/>
      <c r="BL836" s="81"/>
      <c r="BM836" s="81"/>
      <c r="BN836" s="81"/>
      <c r="BO836" s="81"/>
      <c r="BP836" s="81"/>
      <c r="BQ836" s="81"/>
      <c r="BR836" s="81"/>
      <c r="BS836" s="81"/>
      <c r="BT836" s="81"/>
      <c r="BU836" s="81"/>
      <c r="BV836" s="81"/>
      <c r="BW836" s="81"/>
      <c r="BX836" s="81"/>
      <c r="BY836" s="81"/>
      <c r="BZ836" s="81"/>
      <c r="CA836" s="81"/>
      <c r="CB836" s="81"/>
      <c r="CC836" s="81"/>
      <c r="CD836" s="81"/>
      <c r="CE836" s="81"/>
      <c r="CF836" s="81"/>
      <c r="CG836" s="81"/>
      <c r="CH836" s="81"/>
      <c r="CI836" s="81"/>
      <c r="CJ836" s="81"/>
    </row>
    <row r="837" spans="2:88" ht="15.75" customHeight="1">
      <c r="B837" s="80"/>
      <c r="C837" s="80"/>
      <c r="D837" s="81"/>
      <c r="E837" s="81"/>
      <c r="F837" s="81"/>
      <c r="G837" s="81"/>
      <c r="H837" s="81"/>
      <c r="I837" s="81"/>
      <c r="J837" s="81"/>
      <c r="K837" s="81"/>
      <c r="L837" s="81"/>
      <c r="M837" s="81"/>
      <c r="N837" s="81"/>
      <c r="O837" s="81"/>
      <c r="P837" s="81"/>
      <c r="Q837" s="81"/>
      <c r="R837" s="81"/>
      <c r="S837" s="81"/>
      <c r="T837" s="81"/>
      <c r="U837" s="81"/>
      <c r="V837" s="81"/>
      <c r="W837" s="81"/>
      <c r="X837" s="81"/>
      <c r="Y837" s="81"/>
      <c r="Z837" s="81"/>
      <c r="AA837" s="81"/>
      <c r="AB837" s="81"/>
      <c r="AC837" s="81"/>
      <c r="AD837" s="81"/>
      <c r="AE837" s="81"/>
      <c r="AF837" s="81"/>
      <c r="AG837" s="81"/>
      <c r="AH837" s="81"/>
      <c r="AI837" s="81"/>
      <c r="AJ837" s="81"/>
      <c r="AK837" s="81"/>
      <c r="AL837" s="81"/>
      <c r="AM837" s="81"/>
      <c r="AN837" s="81"/>
      <c r="AO837" s="81"/>
      <c r="AP837" s="81"/>
      <c r="AQ837" s="81"/>
      <c r="AR837" s="81"/>
      <c r="AS837" s="81"/>
      <c r="AT837" s="81"/>
      <c r="AU837" s="81"/>
      <c r="AV837" s="81"/>
      <c r="AW837" s="81"/>
      <c r="AX837" s="81"/>
      <c r="AY837" s="81"/>
      <c r="AZ837" s="81"/>
      <c r="BA837" s="81"/>
      <c r="BB837" s="81"/>
      <c r="BC837" s="81"/>
      <c r="BD837" s="81"/>
      <c r="BE837" s="81"/>
      <c r="BF837" s="81"/>
      <c r="BG837" s="81"/>
      <c r="BH837" s="81"/>
      <c r="BI837" s="81"/>
      <c r="BJ837" s="81"/>
      <c r="BK837" s="81"/>
      <c r="BL837" s="81"/>
      <c r="BM837" s="81"/>
      <c r="BN837" s="81"/>
      <c r="BO837" s="81"/>
      <c r="BP837" s="81"/>
      <c r="BQ837" s="81"/>
      <c r="BR837" s="81"/>
      <c r="BS837" s="81"/>
      <c r="BT837" s="81"/>
      <c r="BU837" s="81"/>
      <c r="BV837" s="81"/>
      <c r="BW837" s="81"/>
      <c r="BX837" s="81"/>
      <c r="BY837" s="81"/>
      <c r="BZ837" s="81"/>
      <c r="CA837" s="81"/>
      <c r="CB837" s="81"/>
      <c r="CC837" s="81"/>
      <c r="CD837" s="81"/>
      <c r="CE837" s="81"/>
      <c r="CF837" s="81"/>
      <c r="CG837" s="81"/>
      <c r="CH837" s="81"/>
      <c r="CI837" s="81"/>
      <c r="CJ837" s="81"/>
    </row>
    <row r="838" spans="2:88" ht="15.75" customHeight="1">
      <c r="B838" s="80"/>
      <c r="C838" s="80"/>
      <c r="D838" s="81"/>
      <c r="E838" s="81"/>
      <c r="F838" s="81"/>
      <c r="G838" s="81"/>
      <c r="H838" s="81"/>
      <c r="I838" s="81"/>
      <c r="J838" s="81"/>
      <c r="K838" s="81"/>
      <c r="L838" s="81"/>
      <c r="M838" s="81"/>
      <c r="N838" s="81"/>
      <c r="O838" s="81"/>
      <c r="P838" s="81"/>
      <c r="Q838" s="81"/>
      <c r="R838" s="81"/>
      <c r="S838" s="81"/>
      <c r="T838" s="81"/>
      <c r="U838" s="81"/>
      <c r="V838" s="81"/>
      <c r="W838" s="81"/>
      <c r="X838" s="81"/>
      <c r="Y838" s="81"/>
      <c r="Z838" s="81"/>
      <c r="AA838" s="81"/>
      <c r="AB838" s="81"/>
      <c r="AC838" s="81"/>
      <c r="AD838" s="81"/>
      <c r="AE838" s="81"/>
      <c r="AF838" s="81"/>
      <c r="AG838" s="81"/>
      <c r="AH838" s="81"/>
      <c r="AI838" s="81"/>
      <c r="AJ838" s="81"/>
      <c r="AK838" s="81"/>
      <c r="AL838" s="81"/>
      <c r="AM838" s="81"/>
      <c r="AN838" s="81"/>
      <c r="AO838" s="81"/>
      <c r="AP838" s="81"/>
      <c r="AQ838" s="81"/>
      <c r="AR838" s="81"/>
      <c r="AS838" s="81"/>
      <c r="AT838" s="81"/>
      <c r="AU838" s="81"/>
      <c r="AV838" s="81"/>
      <c r="AW838" s="81"/>
      <c r="AX838" s="81"/>
      <c r="AY838" s="81"/>
      <c r="AZ838" s="81"/>
      <c r="BA838" s="81"/>
      <c r="BB838" s="81"/>
      <c r="BC838" s="81"/>
      <c r="BD838" s="81"/>
      <c r="BE838" s="81"/>
      <c r="BF838" s="81"/>
      <c r="BG838" s="81"/>
      <c r="BH838" s="81"/>
      <c r="BI838" s="81"/>
      <c r="BJ838" s="81"/>
      <c r="BK838" s="81"/>
      <c r="BL838" s="81"/>
      <c r="BM838" s="81"/>
      <c r="BN838" s="81"/>
      <c r="BO838" s="81"/>
      <c r="BP838" s="81"/>
      <c r="BQ838" s="81"/>
      <c r="BR838" s="81"/>
      <c r="BS838" s="81"/>
      <c r="BT838" s="81"/>
      <c r="BU838" s="81"/>
      <c r="BV838" s="81"/>
      <c r="BW838" s="81"/>
      <c r="BX838" s="81"/>
      <c r="BY838" s="81"/>
      <c r="BZ838" s="81"/>
      <c r="CA838" s="81"/>
      <c r="CB838" s="81"/>
      <c r="CC838" s="81"/>
      <c r="CD838" s="81"/>
      <c r="CE838" s="81"/>
      <c r="CF838" s="81"/>
      <c r="CG838" s="81"/>
      <c r="CH838" s="81"/>
      <c r="CI838" s="81"/>
      <c r="CJ838" s="81"/>
    </row>
    <row r="839" spans="2:88" ht="15.75" customHeight="1">
      <c r="B839" s="80"/>
      <c r="C839" s="80"/>
      <c r="D839" s="81"/>
      <c r="E839" s="81"/>
      <c r="F839" s="81"/>
      <c r="G839" s="81"/>
      <c r="H839" s="81"/>
      <c r="I839" s="81"/>
      <c r="J839" s="81"/>
      <c r="K839" s="81"/>
      <c r="L839" s="81"/>
      <c r="M839" s="81"/>
      <c r="N839" s="81"/>
      <c r="O839" s="81"/>
      <c r="P839" s="81"/>
      <c r="Q839" s="81"/>
      <c r="R839" s="81"/>
      <c r="S839" s="81"/>
      <c r="T839" s="81"/>
      <c r="U839" s="81"/>
      <c r="V839" s="81"/>
      <c r="W839" s="81"/>
      <c r="X839" s="81"/>
      <c r="Y839" s="81"/>
      <c r="Z839" s="81"/>
      <c r="AA839" s="81"/>
      <c r="AB839" s="81"/>
      <c r="AC839" s="81"/>
      <c r="AD839" s="81"/>
      <c r="AE839" s="81"/>
      <c r="AF839" s="81"/>
      <c r="AG839" s="81"/>
      <c r="AH839" s="81"/>
      <c r="AI839" s="81"/>
      <c r="AJ839" s="81"/>
      <c r="AK839" s="81"/>
      <c r="AL839" s="81"/>
      <c r="AM839" s="81"/>
      <c r="AN839" s="81"/>
      <c r="AO839" s="81"/>
      <c r="AP839" s="81"/>
      <c r="AQ839" s="81"/>
      <c r="AR839" s="81"/>
      <c r="AS839" s="81"/>
      <c r="AT839" s="81"/>
      <c r="AU839" s="81"/>
      <c r="AV839" s="81"/>
      <c r="AW839" s="81"/>
      <c r="AX839" s="81"/>
      <c r="AY839" s="81"/>
      <c r="AZ839" s="81"/>
      <c r="BA839" s="81"/>
      <c r="BB839" s="81"/>
      <c r="BC839" s="81"/>
      <c r="BD839" s="81"/>
      <c r="BE839" s="81"/>
      <c r="BF839" s="81"/>
      <c r="BG839" s="81"/>
      <c r="BH839" s="81"/>
      <c r="BI839" s="81"/>
      <c r="BJ839" s="81"/>
      <c r="BK839" s="81"/>
      <c r="BL839" s="81"/>
      <c r="BM839" s="81"/>
      <c r="BN839" s="81"/>
      <c r="BO839" s="81"/>
      <c r="BP839" s="81"/>
      <c r="BQ839" s="81"/>
      <c r="BR839" s="81"/>
      <c r="BS839" s="81"/>
      <c r="BT839" s="81"/>
      <c r="BU839" s="81"/>
      <c r="BV839" s="81"/>
      <c r="BW839" s="81"/>
      <c r="BX839" s="81"/>
      <c r="BY839" s="81"/>
      <c r="BZ839" s="81"/>
      <c r="CA839" s="81"/>
      <c r="CB839" s="81"/>
      <c r="CC839" s="81"/>
      <c r="CD839" s="81"/>
      <c r="CE839" s="81"/>
      <c r="CF839" s="81"/>
      <c r="CG839" s="81"/>
      <c r="CH839" s="81"/>
      <c r="CI839" s="81"/>
      <c r="CJ839" s="81"/>
    </row>
    <row r="840" spans="2:88" ht="15.75" customHeight="1">
      <c r="B840" s="80"/>
      <c r="C840" s="80"/>
      <c r="D840" s="81"/>
      <c r="E840" s="81"/>
      <c r="F840" s="81"/>
      <c r="G840" s="81"/>
      <c r="H840" s="81"/>
      <c r="I840" s="81"/>
      <c r="J840" s="81"/>
      <c r="K840" s="81"/>
      <c r="L840" s="81"/>
      <c r="M840" s="81"/>
      <c r="N840" s="81"/>
      <c r="O840" s="81"/>
      <c r="P840" s="81"/>
      <c r="Q840" s="81"/>
      <c r="R840" s="81"/>
      <c r="S840" s="81"/>
      <c r="T840" s="81"/>
      <c r="U840" s="81"/>
      <c r="V840" s="81"/>
      <c r="W840" s="81"/>
      <c r="X840" s="81"/>
      <c r="Y840" s="81"/>
      <c r="Z840" s="81"/>
      <c r="AA840" s="81"/>
      <c r="AB840" s="81"/>
      <c r="AC840" s="81"/>
      <c r="AD840" s="81"/>
      <c r="AE840" s="81"/>
      <c r="AF840" s="81"/>
      <c r="AG840" s="81"/>
      <c r="AH840" s="81"/>
      <c r="AI840" s="81"/>
      <c r="AJ840" s="81"/>
      <c r="AK840" s="81"/>
      <c r="AL840" s="81"/>
      <c r="AM840" s="81"/>
      <c r="AN840" s="81"/>
      <c r="AO840" s="81"/>
      <c r="AP840" s="81"/>
      <c r="AQ840" s="81"/>
      <c r="AR840" s="81"/>
      <c r="AS840" s="81"/>
      <c r="AT840" s="81"/>
      <c r="AU840" s="81"/>
      <c r="AV840" s="81"/>
      <c r="AW840" s="81"/>
      <c r="AX840" s="81"/>
      <c r="AY840" s="81"/>
      <c r="AZ840" s="81"/>
      <c r="BA840" s="81"/>
      <c r="BB840" s="81"/>
      <c r="BC840" s="81"/>
      <c r="BD840" s="81"/>
      <c r="BE840" s="81"/>
      <c r="BF840" s="81"/>
      <c r="BG840" s="81"/>
      <c r="BH840" s="81"/>
      <c r="BI840" s="81"/>
      <c r="BJ840" s="81"/>
      <c r="BK840" s="81"/>
      <c r="BL840" s="81"/>
      <c r="BM840" s="81"/>
      <c r="BN840" s="81"/>
      <c r="BO840" s="81"/>
      <c r="BP840" s="81"/>
      <c r="BQ840" s="81"/>
      <c r="BR840" s="81"/>
      <c r="BS840" s="81"/>
      <c r="BT840" s="81"/>
      <c r="BU840" s="81"/>
      <c r="BV840" s="81"/>
      <c r="BW840" s="81"/>
      <c r="BX840" s="81"/>
      <c r="BY840" s="81"/>
      <c r="BZ840" s="81"/>
      <c r="CA840" s="81"/>
      <c r="CB840" s="81"/>
      <c r="CC840" s="81"/>
      <c r="CD840" s="81"/>
      <c r="CE840" s="81"/>
      <c r="CF840" s="81"/>
      <c r="CG840" s="81"/>
      <c r="CH840" s="81"/>
      <c r="CI840" s="81"/>
      <c r="CJ840" s="81"/>
    </row>
    <row r="841" spans="2:88" ht="15.75" customHeight="1">
      <c r="B841" s="80"/>
      <c r="C841" s="80"/>
      <c r="D841" s="81"/>
      <c r="E841" s="81"/>
      <c r="F841" s="81"/>
      <c r="G841" s="81"/>
      <c r="H841" s="81"/>
      <c r="I841" s="81"/>
      <c r="J841" s="81"/>
      <c r="K841" s="81"/>
      <c r="L841" s="81"/>
      <c r="M841" s="81"/>
      <c r="N841" s="81"/>
      <c r="O841" s="81"/>
      <c r="P841" s="81"/>
      <c r="Q841" s="81"/>
      <c r="R841" s="81"/>
      <c r="S841" s="81"/>
      <c r="T841" s="81"/>
      <c r="U841" s="81"/>
      <c r="V841" s="81"/>
      <c r="W841" s="81"/>
      <c r="X841" s="81"/>
      <c r="Y841" s="81"/>
      <c r="Z841" s="81"/>
      <c r="AA841" s="81"/>
      <c r="AB841" s="81"/>
      <c r="AC841" s="81"/>
      <c r="AD841" s="81"/>
      <c r="AE841" s="81"/>
      <c r="AF841" s="81"/>
      <c r="AG841" s="81"/>
      <c r="AH841" s="81"/>
      <c r="AI841" s="81"/>
      <c r="AJ841" s="81"/>
      <c r="AK841" s="81"/>
      <c r="AL841" s="81"/>
      <c r="AM841" s="81"/>
      <c r="AN841" s="81"/>
      <c r="AO841" s="81"/>
      <c r="AP841" s="81"/>
      <c r="AQ841" s="81"/>
      <c r="AR841" s="81"/>
      <c r="AS841" s="81"/>
      <c r="AT841" s="81"/>
      <c r="AU841" s="81"/>
      <c r="AV841" s="81"/>
      <c r="AW841" s="81"/>
      <c r="AX841" s="81"/>
      <c r="AY841" s="81"/>
      <c r="AZ841" s="81"/>
      <c r="BA841" s="81"/>
      <c r="BB841" s="81"/>
      <c r="BC841" s="81"/>
      <c r="BD841" s="81"/>
      <c r="BE841" s="81"/>
      <c r="BF841" s="81"/>
      <c r="BG841" s="81"/>
      <c r="BH841" s="81"/>
      <c r="BI841" s="81"/>
      <c r="BJ841" s="81"/>
      <c r="BK841" s="81"/>
      <c r="BL841" s="81"/>
      <c r="BM841" s="81"/>
      <c r="BN841" s="81"/>
      <c r="BO841" s="81"/>
      <c r="BP841" s="81"/>
      <c r="BQ841" s="81"/>
      <c r="BR841" s="81"/>
      <c r="BS841" s="81"/>
      <c r="BT841" s="81"/>
      <c r="BU841" s="81"/>
      <c r="BV841" s="81"/>
      <c r="BW841" s="81"/>
      <c r="BX841" s="81"/>
      <c r="BY841" s="81"/>
      <c r="BZ841" s="81"/>
      <c r="CA841" s="81"/>
      <c r="CB841" s="81"/>
      <c r="CC841" s="81"/>
      <c r="CD841" s="81"/>
      <c r="CE841" s="81"/>
      <c r="CF841" s="81"/>
      <c r="CG841" s="81"/>
      <c r="CH841" s="81"/>
      <c r="CI841" s="81"/>
      <c r="CJ841" s="81"/>
    </row>
    <row r="842" spans="2:88" ht="15.75" customHeight="1">
      <c r="B842" s="80"/>
      <c r="C842" s="80"/>
      <c r="D842" s="81"/>
      <c r="E842" s="81"/>
      <c r="F842" s="81"/>
      <c r="G842" s="81"/>
      <c r="H842" s="81"/>
      <c r="I842" s="81"/>
      <c r="J842" s="81"/>
      <c r="K842" s="81"/>
      <c r="L842" s="81"/>
      <c r="M842" s="81"/>
      <c r="N842" s="81"/>
      <c r="O842" s="81"/>
      <c r="P842" s="81"/>
      <c r="Q842" s="81"/>
      <c r="R842" s="81"/>
      <c r="S842" s="81"/>
      <c r="T842" s="81"/>
      <c r="U842" s="81"/>
      <c r="V842" s="81"/>
      <c r="W842" s="81"/>
      <c r="X842" s="81"/>
      <c r="Y842" s="81"/>
      <c r="Z842" s="81"/>
      <c r="AA842" s="81"/>
      <c r="AB842" s="81"/>
      <c r="AC842" s="81"/>
      <c r="AD842" s="81"/>
      <c r="AE842" s="81"/>
      <c r="AF842" s="81"/>
      <c r="AG842" s="81"/>
      <c r="AH842" s="81"/>
      <c r="AI842" s="81"/>
      <c r="AJ842" s="81"/>
      <c r="AK842" s="81"/>
      <c r="AL842" s="81"/>
      <c r="AM842" s="81"/>
      <c r="AN842" s="81"/>
      <c r="AO842" s="81"/>
      <c r="AP842" s="81"/>
      <c r="AQ842" s="81"/>
      <c r="AR842" s="81"/>
      <c r="AS842" s="81"/>
      <c r="AT842" s="81"/>
      <c r="AU842" s="81"/>
      <c r="AV842" s="81"/>
      <c r="AW842" s="81"/>
      <c r="AX842" s="81"/>
      <c r="AY842" s="81"/>
      <c r="AZ842" s="81"/>
      <c r="BA842" s="81"/>
      <c r="BB842" s="81"/>
      <c r="BC842" s="81"/>
      <c r="BD842" s="81"/>
      <c r="BE842" s="81"/>
      <c r="BF842" s="81"/>
      <c r="BG842" s="81"/>
      <c r="BH842" s="81"/>
      <c r="BI842" s="81"/>
      <c r="BJ842" s="81"/>
      <c r="BK842" s="81"/>
      <c r="BL842" s="81"/>
      <c r="BM842" s="81"/>
      <c r="BN842" s="81"/>
      <c r="BO842" s="81"/>
      <c r="BP842" s="81"/>
      <c r="BQ842" s="81"/>
      <c r="BR842" s="81"/>
      <c r="BS842" s="81"/>
      <c r="BT842" s="81"/>
      <c r="BU842" s="81"/>
      <c r="BV842" s="81"/>
      <c r="BW842" s="81"/>
      <c r="BX842" s="81"/>
      <c r="BY842" s="81"/>
      <c r="BZ842" s="81"/>
      <c r="CA842" s="81"/>
      <c r="CB842" s="81"/>
      <c r="CC842" s="81"/>
      <c r="CD842" s="81"/>
      <c r="CE842" s="81"/>
      <c r="CF842" s="81"/>
      <c r="CG842" s="81"/>
      <c r="CH842" s="81"/>
      <c r="CI842" s="81"/>
      <c r="CJ842" s="81"/>
    </row>
    <row r="843" spans="2:88" ht="15.75" customHeight="1">
      <c r="B843" s="80"/>
      <c r="C843" s="80"/>
      <c r="D843" s="81"/>
      <c r="E843" s="81"/>
      <c r="F843" s="81"/>
      <c r="G843" s="81"/>
      <c r="H843" s="81"/>
      <c r="I843" s="81"/>
      <c r="J843" s="81"/>
      <c r="K843" s="81"/>
      <c r="L843" s="81"/>
      <c r="M843" s="81"/>
      <c r="N843" s="81"/>
      <c r="O843" s="81"/>
      <c r="P843" s="81"/>
      <c r="Q843" s="81"/>
      <c r="R843" s="81"/>
      <c r="S843" s="81"/>
      <c r="T843" s="81"/>
      <c r="U843" s="81"/>
      <c r="V843" s="81"/>
      <c r="W843" s="81"/>
      <c r="X843" s="81"/>
      <c r="Y843" s="81"/>
      <c r="Z843" s="81"/>
      <c r="AA843" s="81"/>
      <c r="AB843" s="81"/>
      <c r="AC843" s="81"/>
      <c r="AD843" s="81"/>
      <c r="AE843" s="81"/>
      <c r="AF843" s="81"/>
      <c r="AG843" s="81"/>
      <c r="AH843" s="81"/>
      <c r="AI843" s="81"/>
      <c r="AJ843" s="81"/>
      <c r="AK843" s="81"/>
      <c r="AL843" s="81"/>
      <c r="AM843" s="81"/>
      <c r="AN843" s="81"/>
      <c r="AO843" s="81"/>
      <c r="AP843" s="81"/>
      <c r="AQ843" s="81"/>
      <c r="AR843" s="81"/>
      <c r="AS843" s="81"/>
      <c r="AT843" s="81"/>
      <c r="AU843" s="81"/>
      <c r="AV843" s="81"/>
      <c r="AW843" s="81"/>
      <c r="AX843" s="81"/>
      <c r="AY843" s="81"/>
      <c r="AZ843" s="81"/>
      <c r="BA843" s="81"/>
      <c r="BB843" s="81"/>
      <c r="BC843" s="81"/>
      <c r="BD843" s="81"/>
      <c r="BE843" s="81"/>
      <c r="BF843" s="81"/>
      <c r="BG843" s="81"/>
      <c r="BH843" s="81"/>
      <c r="BI843" s="81"/>
      <c r="BJ843" s="81"/>
      <c r="BK843" s="81"/>
      <c r="BL843" s="81"/>
      <c r="BM843" s="81"/>
      <c r="BN843" s="81"/>
      <c r="BO843" s="81"/>
      <c r="BP843" s="81"/>
      <c r="BQ843" s="81"/>
      <c r="BR843" s="81"/>
      <c r="BS843" s="81"/>
      <c r="BT843" s="81"/>
      <c r="BU843" s="81"/>
      <c r="BV843" s="81"/>
      <c r="BW843" s="81"/>
      <c r="BX843" s="81"/>
      <c r="BY843" s="81"/>
      <c r="BZ843" s="81"/>
      <c r="CA843" s="81"/>
      <c r="CB843" s="81"/>
      <c r="CC843" s="81"/>
      <c r="CD843" s="81"/>
      <c r="CE843" s="81"/>
      <c r="CF843" s="81"/>
      <c r="CG843" s="81"/>
      <c r="CH843" s="81"/>
      <c r="CI843" s="81"/>
      <c r="CJ843" s="81"/>
    </row>
    <row r="844" spans="2:88" ht="15.75" customHeight="1">
      <c r="B844" s="80"/>
      <c r="C844" s="80"/>
      <c r="D844" s="81"/>
      <c r="E844" s="81"/>
      <c r="F844" s="81"/>
      <c r="G844" s="81"/>
      <c r="H844" s="81"/>
      <c r="I844" s="81"/>
      <c r="J844" s="81"/>
      <c r="K844" s="81"/>
      <c r="L844" s="81"/>
      <c r="M844" s="81"/>
      <c r="N844" s="81"/>
      <c r="O844" s="81"/>
      <c r="P844" s="81"/>
      <c r="Q844" s="81"/>
      <c r="R844" s="81"/>
      <c r="S844" s="81"/>
      <c r="T844" s="81"/>
      <c r="U844" s="81"/>
      <c r="V844" s="81"/>
      <c r="W844" s="81"/>
      <c r="X844" s="81"/>
      <c r="Y844" s="81"/>
      <c r="Z844" s="81"/>
      <c r="AA844" s="81"/>
      <c r="AB844" s="81"/>
      <c r="AC844" s="81"/>
      <c r="AD844" s="81"/>
      <c r="AE844" s="81"/>
      <c r="AF844" s="81"/>
      <c r="AG844" s="81"/>
      <c r="AH844" s="81"/>
      <c r="AI844" s="81"/>
      <c r="AJ844" s="81"/>
      <c r="AK844" s="81"/>
      <c r="AL844" s="81"/>
      <c r="AM844" s="81"/>
      <c r="AN844" s="81"/>
      <c r="AO844" s="81"/>
      <c r="AP844" s="81"/>
      <c r="AQ844" s="81"/>
      <c r="AR844" s="81"/>
      <c r="AS844" s="81"/>
      <c r="AT844" s="81"/>
      <c r="AU844" s="81"/>
      <c r="AV844" s="81"/>
      <c r="AW844" s="81"/>
      <c r="AX844" s="81"/>
      <c r="AY844" s="81"/>
      <c r="AZ844" s="81"/>
      <c r="BA844" s="81"/>
      <c r="BB844" s="81"/>
      <c r="BC844" s="81"/>
      <c r="BD844" s="81"/>
      <c r="BE844" s="81"/>
      <c r="BF844" s="81"/>
      <c r="BG844" s="81"/>
      <c r="BH844" s="81"/>
      <c r="BI844" s="81"/>
      <c r="BJ844" s="81"/>
      <c r="BK844" s="81"/>
      <c r="BL844" s="81"/>
      <c r="BM844" s="81"/>
      <c r="BN844" s="81"/>
      <c r="BO844" s="81"/>
      <c r="BP844" s="81"/>
      <c r="BQ844" s="81"/>
      <c r="BR844" s="81"/>
      <c r="BS844" s="81"/>
      <c r="BT844" s="81"/>
      <c r="BU844" s="81"/>
      <c r="BV844" s="81"/>
      <c r="BW844" s="81"/>
      <c r="BX844" s="81"/>
      <c r="BY844" s="81"/>
      <c r="BZ844" s="81"/>
      <c r="CA844" s="81"/>
      <c r="CB844" s="81"/>
      <c r="CC844" s="81"/>
      <c r="CD844" s="81"/>
      <c r="CE844" s="81"/>
      <c r="CF844" s="81"/>
      <c r="CG844" s="81"/>
      <c r="CH844" s="81"/>
      <c r="CI844" s="81"/>
      <c r="CJ844" s="81"/>
    </row>
    <row r="845" spans="2:88" ht="15.75" customHeight="1">
      <c r="B845" s="80"/>
      <c r="C845" s="80"/>
      <c r="D845" s="81"/>
      <c r="E845" s="81"/>
      <c r="F845" s="81"/>
      <c r="G845" s="81"/>
      <c r="H845" s="81"/>
      <c r="I845" s="81"/>
      <c r="J845" s="81"/>
      <c r="K845" s="81"/>
      <c r="L845" s="81"/>
      <c r="M845" s="81"/>
      <c r="N845" s="81"/>
      <c r="O845" s="81"/>
      <c r="P845" s="81"/>
      <c r="Q845" s="81"/>
      <c r="R845" s="81"/>
      <c r="S845" s="81"/>
      <c r="T845" s="81"/>
      <c r="U845" s="81"/>
      <c r="V845" s="81"/>
      <c r="W845" s="81"/>
      <c r="X845" s="81"/>
      <c r="Y845" s="81"/>
      <c r="Z845" s="81"/>
      <c r="AA845" s="81"/>
      <c r="AB845" s="81"/>
      <c r="AC845" s="81"/>
      <c r="AD845" s="81"/>
      <c r="AE845" s="81"/>
      <c r="AF845" s="81"/>
      <c r="AG845" s="81"/>
      <c r="AH845" s="81"/>
      <c r="AI845" s="81"/>
      <c r="AJ845" s="81"/>
      <c r="AK845" s="81"/>
      <c r="AL845" s="81"/>
      <c r="AM845" s="81"/>
      <c r="AN845" s="81"/>
      <c r="AO845" s="81"/>
      <c r="AP845" s="81"/>
      <c r="AQ845" s="81"/>
      <c r="AR845" s="81"/>
      <c r="AS845" s="81"/>
      <c r="AT845" s="81"/>
      <c r="AU845" s="81"/>
      <c r="AV845" s="81"/>
      <c r="AW845" s="81"/>
      <c r="AX845" s="81"/>
      <c r="AY845" s="81"/>
      <c r="AZ845" s="81"/>
      <c r="BA845" s="81"/>
      <c r="BB845" s="81"/>
      <c r="BC845" s="81"/>
      <c r="BD845" s="81"/>
      <c r="BE845" s="81"/>
      <c r="BF845" s="81"/>
      <c r="BG845" s="81"/>
      <c r="BH845" s="81"/>
      <c r="BI845" s="81"/>
      <c r="BJ845" s="81"/>
      <c r="BK845" s="81"/>
      <c r="BL845" s="81"/>
      <c r="BM845" s="81"/>
      <c r="BN845" s="81"/>
      <c r="BO845" s="81"/>
      <c r="BP845" s="81"/>
      <c r="BQ845" s="81"/>
      <c r="BR845" s="81"/>
      <c r="BS845" s="81"/>
      <c r="BT845" s="81"/>
      <c r="BU845" s="81"/>
      <c r="BV845" s="81"/>
      <c r="BW845" s="81"/>
      <c r="BX845" s="81"/>
      <c r="BY845" s="81"/>
      <c r="BZ845" s="81"/>
      <c r="CA845" s="81"/>
      <c r="CB845" s="81"/>
      <c r="CC845" s="81"/>
      <c r="CD845" s="81"/>
      <c r="CE845" s="81"/>
      <c r="CF845" s="81"/>
      <c r="CG845" s="81"/>
      <c r="CH845" s="81"/>
      <c r="CI845" s="81"/>
      <c r="CJ845" s="81"/>
    </row>
    <row r="846" spans="2:88" ht="15.75" customHeight="1">
      <c r="B846" s="80"/>
      <c r="C846" s="80"/>
      <c r="D846" s="81"/>
      <c r="E846" s="81"/>
      <c r="F846" s="81"/>
      <c r="G846" s="81"/>
      <c r="H846" s="81"/>
      <c r="I846" s="81"/>
      <c r="J846" s="81"/>
      <c r="K846" s="81"/>
      <c r="L846" s="81"/>
      <c r="M846" s="81"/>
      <c r="N846" s="81"/>
      <c r="O846" s="81"/>
      <c r="P846" s="81"/>
      <c r="Q846" s="81"/>
      <c r="R846" s="81"/>
      <c r="S846" s="81"/>
      <c r="T846" s="81"/>
      <c r="U846" s="81"/>
      <c r="V846" s="81"/>
      <c r="W846" s="81"/>
      <c r="X846" s="81"/>
      <c r="Y846" s="81"/>
      <c r="Z846" s="81"/>
      <c r="AA846" s="81"/>
      <c r="AB846" s="81"/>
      <c r="AC846" s="81"/>
      <c r="AD846" s="81"/>
      <c r="AE846" s="81"/>
      <c r="AF846" s="81"/>
      <c r="AG846" s="81"/>
      <c r="AH846" s="81"/>
      <c r="AI846" s="81"/>
      <c r="AJ846" s="81"/>
      <c r="AK846" s="81"/>
      <c r="AL846" s="81"/>
      <c r="AM846" s="81"/>
      <c r="AN846" s="81"/>
      <c r="AO846" s="81"/>
      <c r="AP846" s="81"/>
      <c r="AQ846" s="81"/>
      <c r="AR846" s="81"/>
      <c r="AS846" s="81"/>
      <c r="AT846" s="81"/>
      <c r="AU846" s="81"/>
      <c r="AV846" s="81"/>
      <c r="AW846" s="81"/>
      <c r="AX846" s="81"/>
      <c r="AY846" s="81"/>
      <c r="AZ846" s="81"/>
      <c r="BA846" s="81"/>
      <c r="BB846" s="81"/>
      <c r="BC846" s="81"/>
      <c r="BD846" s="81"/>
      <c r="BE846" s="81"/>
      <c r="BF846" s="81"/>
      <c r="BG846" s="81"/>
      <c r="BH846" s="81"/>
      <c r="BI846" s="81"/>
      <c r="BJ846" s="81"/>
      <c r="BK846" s="81"/>
      <c r="BL846" s="81"/>
      <c r="BM846" s="81"/>
      <c r="BN846" s="81"/>
      <c r="BO846" s="81"/>
      <c r="BP846" s="81"/>
      <c r="BQ846" s="81"/>
      <c r="BR846" s="81"/>
      <c r="BS846" s="81"/>
      <c r="BT846" s="81"/>
      <c r="BU846" s="81"/>
      <c r="BV846" s="81"/>
      <c r="BW846" s="81"/>
      <c r="BX846" s="81"/>
      <c r="BY846" s="81"/>
      <c r="BZ846" s="81"/>
      <c r="CA846" s="81"/>
      <c r="CB846" s="81"/>
      <c r="CC846" s="81"/>
      <c r="CD846" s="81"/>
      <c r="CE846" s="81"/>
      <c r="CF846" s="81"/>
      <c r="CG846" s="81"/>
      <c r="CH846" s="81"/>
      <c r="CI846" s="81"/>
      <c r="CJ846" s="81"/>
    </row>
    <row r="847" spans="2:88" ht="15.75" customHeight="1">
      <c r="B847" s="80"/>
      <c r="C847" s="80"/>
      <c r="D847" s="81"/>
      <c r="E847" s="81"/>
      <c r="F847" s="81"/>
      <c r="G847" s="81"/>
      <c r="H847" s="81"/>
      <c r="I847" s="81"/>
      <c r="J847" s="81"/>
      <c r="K847" s="81"/>
      <c r="L847" s="81"/>
      <c r="M847" s="81"/>
      <c r="N847" s="81"/>
      <c r="O847" s="81"/>
      <c r="P847" s="81"/>
      <c r="Q847" s="81"/>
      <c r="R847" s="81"/>
      <c r="S847" s="81"/>
      <c r="T847" s="81"/>
      <c r="U847" s="81"/>
      <c r="V847" s="81"/>
      <c r="W847" s="81"/>
      <c r="X847" s="81"/>
      <c r="Y847" s="81"/>
      <c r="Z847" s="81"/>
      <c r="AA847" s="81"/>
      <c r="AB847" s="81"/>
      <c r="AC847" s="81"/>
      <c r="AD847" s="81"/>
      <c r="AE847" s="81"/>
      <c r="AF847" s="81"/>
      <c r="AG847" s="81"/>
      <c r="AH847" s="81"/>
      <c r="AI847" s="81"/>
      <c r="AJ847" s="81"/>
      <c r="AK847" s="81"/>
      <c r="AL847" s="81"/>
      <c r="AM847" s="81"/>
      <c r="AN847" s="81"/>
      <c r="AO847" s="81"/>
      <c r="AP847" s="81"/>
      <c r="AQ847" s="81"/>
      <c r="AR847" s="81"/>
      <c r="AS847" s="81"/>
      <c r="AT847" s="81"/>
      <c r="AU847" s="81"/>
      <c r="AV847" s="81"/>
      <c r="AW847" s="81"/>
      <c r="AX847" s="81"/>
      <c r="AY847" s="81"/>
      <c r="AZ847" s="81"/>
      <c r="BA847" s="81"/>
      <c r="BB847" s="81"/>
      <c r="BC847" s="81"/>
      <c r="BD847" s="81"/>
      <c r="BE847" s="81"/>
      <c r="BF847" s="81"/>
      <c r="BG847" s="81"/>
      <c r="BH847" s="81"/>
      <c r="BI847" s="81"/>
      <c r="BJ847" s="81"/>
      <c r="BK847" s="81"/>
      <c r="BL847" s="81"/>
      <c r="BM847" s="81"/>
      <c r="BN847" s="81"/>
      <c r="BO847" s="81"/>
      <c r="BP847" s="81"/>
      <c r="BQ847" s="81"/>
      <c r="BR847" s="81"/>
      <c r="BS847" s="81"/>
      <c r="BT847" s="81"/>
      <c r="BU847" s="81"/>
      <c r="BV847" s="81"/>
      <c r="BW847" s="81"/>
      <c r="BX847" s="81"/>
      <c r="BY847" s="81"/>
      <c r="BZ847" s="81"/>
      <c r="CA847" s="81"/>
      <c r="CB847" s="81"/>
      <c r="CC847" s="81"/>
      <c r="CD847" s="81"/>
      <c r="CE847" s="81"/>
      <c r="CF847" s="81"/>
      <c r="CG847" s="81"/>
      <c r="CH847" s="81"/>
      <c r="CI847" s="81"/>
      <c r="CJ847" s="81"/>
    </row>
    <row r="848" spans="2:88" ht="15.75" customHeight="1">
      <c r="B848" s="80"/>
      <c r="C848" s="80"/>
      <c r="D848" s="81"/>
      <c r="E848" s="81"/>
      <c r="F848" s="81"/>
      <c r="G848" s="81"/>
      <c r="H848" s="81"/>
      <c r="I848" s="81"/>
      <c r="J848" s="81"/>
      <c r="K848" s="81"/>
      <c r="L848" s="81"/>
      <c r="M848" s="81"/>
      <c r="N848" s="81"/>
      <c r="O848" s="81"/>
      <c r="P848" s="81"/>
      <c r="Q848" s="81"/>
      <c r="R848" s="81"/>
      <c r="S848" s="81"/>
      <c r="T848" s="81"/>
      <c r="U848" s="81"/>
      <c r="V848" s="81"/>
      <c r="W848" s="81"/>
      <c r="X848" s="81"/>
      <c r="Y848" s="81"/>
      <c r="Z848" s="81"/>
      <c r="AA848" s="81"/>
      <c r="AB848" s="81"/>
      <c r="AC848" s="81"/>
      <c r="AD848" s="81"/>
      <c r="AE848" s="81"/>
      <c r="AF848" s="81"/>
      <c r="AG848" s="81"/>
      <c r="AH848" s="81"/>
      <c r="AI848" s="81"/>
      <c r="AJ848" s="81"/>
      <c r="AK848" s="81"/>
      <c r="AL848" s="81"/>
      <c r="AM848" s="81"/>
      <c r="AN848" s="81"/>
      <c r="AO848" s="81"/>
      <c r="AP848" s="81"/>
      <c r="AQ848" s="81"/>
      <c r="AR848" s="81"/>
      <c r="AS848" s="81"/>
      <c r="AT848" s="81"/>
      <c r="AU848" s="81"/>
      <c r="AV848" s="81"/>
      <c r="AW848" s="81"/>
      <c r="AX848" s="81"/>
      <c r="AY848" s="81"/>
      <c r="AZ848" s="81"/>
      <c r="BA848" s="81"/>
      <c r="BB848" s="81"/>
      <c r="BC848" s="81"/>
      <c r="BD848" s="81"/>
      <c r="BE848" s="81"/>
      <c r="BF848" s="81"/>
      <c r="BG848" s="81"/>
      <c r="BH848" s="81"/>
      <c r="BI848" s="81"/>
      <c r="BJ848" s="81"/>
      <c r="BK848" s="81"/>
      <c r="BL848" s="81"/>
      <c r="BM848" s="81"/>
      <c r="BN848" s="81"/>
      <c r="BO848" s="81"/>
      <c r="BP848" s="81"/>
      <c r="BQ848" s="81"/>
      <c r="BR848" s="81"/>
      <c r="BS848" s="81"/>
      <c r="BT848" s="81"/>
      <c r="BU848" s="81"/>
      <c r="BV848" s="81"/>
      <c r="BW848" s="81"/>
      <c r="BX848" s="81"/>
      <c r="BY848" s="81"/>
      <c r="BZ848" s="81"/>
      <c r="CA848" s="81"/>
      <c r="CB848" s="81"/>
      <c r="CC848" s="81"/>
      <c r="CD848" s="81"/>
      <c r="CE848" s="81"/>
      <c r="CF848" s="81"/>
      <c r="CG848" s="81"/>
      <c r="CH848" s="81"/>
      <c r="CI848" s="81"/>
      <c r="CJ848" s="81"/>
    </row>
    <row r="849" spans="2:88" ht="15.75" customHeight="1">
      <c r="B849" s="80"/>
      <c r="C849" s="80"/>
      <c r="D849" s="81"/>
      <c r="E849" s="81"/>
      <c r="F849" s="81"/>
      <c r="G849" s="81"/>
      <c r="H849" s="81"/>
      <c r="I849" s="81"/>
      <c r="J849" s="81"/>
      <c r="K849" s="81"/>
      <c r="L849" s="81"/>
      <c r="M849" s="81"/>
      <c r="N849" s="81"/>
      <c r="O849" s="81"/>
      <c r="P849" s="81"/>
      <c r="Q849" s="81"/>
      <c r="R849" s="81"/>
      <c r="S849" s="81"/>
      <c r="T849" s="81"/>
      <c r="U849" s="81"/>
      <c r="V849" s="81"/>
      <c r="W849" s="81"/>
      <c r="X849" s="81"/>
      <c r="Y849" s="81"/>
      <c r="Z849" s="81"/>
      <c r="AA849" s="81"/>
      <c r="AB849" s="81"/>
      <c r="AC849" s="81"/>
      <c r="AD849" s="81"/>
      <c r="AE849" s="81"/>
      <c r="AF849" s="81"/>
      <c r="AG849" s="81"/>
      <c r="AH849" s="81"/>
      <c r="AI849" s="81"/>
      <c r="AJ849" s="81"/>
      <c r="AK849" s="81"/>
      <c r="AL849" s="81"/>
      <c r="AM849" s="81"/>
      <c r="AN849" s="81"/>
      <c r="AO849" s="81"/>
      <c r="AP849" s="81"/>
      <c r="AQ849" s="81"/>
      <c r="AR849" s="81"/>
      <c r="AS849" s="81"/>
      <c r="AT849" s="81"/>
      <c r="AU849" s="81"/>
      <c r="AV849" s="81"/>
      <c r="AW849" s="81"/>
      <c r="AX849" s="81"/>
      <c r="AY849" s="81"/>
      <c r="AZ849" s="81"/>
      <c r="BA849" s="81"/>
      <c r="BB849" s="81"/>
      <c r="BC849" s="81"/>
      <c r="BD849" s="81"/>
      <c r="BE849" s="81"/>
      <c r="BF849" s="81"/>
      <c r="BG849" s="81"/>
      <c r="BH849" s="81"/>
      <c r="BI849" s="81"/>
      <c r="BJ849" s="81"/>
      <c r="BK849" s="81"/>
      <c r="BL849" s="81"/>
      <c r="BM849" s="81"/>
      <c r="BN849" s="81"/>
      <c r="BO849" s="81"/>
      <c r="BP849" s="81"/>
      <c r="BQ849" s="81"/>
      <c r="BR849" s="81"/>
      <c r="BS849" s="81"/>
      <c r="BT849" s="81"/>
      <c r="BU849" s="81"/>
      <c r="BV849" s="81"/>
      <c r="BW849" s="81"/>
      <c r="BX849" s="81"/>
      <c r="BY849" s="81"/>
      <c r="BZ849" s="81"/>
      <c r="CA849" s="81"/>
      <c r="CB849" s="81"/>
      <c r="CC849" s="81"/>
      <c r="CD849" s="81"/>
      <c r="CE849" s="81"/>
      <c r="CF849" s="81"/>
      <c r="CG849" s="81"/>
      <c r="CH849" s="81"/>
      <c r="CI849" s="81"/>
      <c r="CJ849" s="81"/>
    </row>
    <row r="850" spans="2:88" ht="15.75" customHeight="1">
      <c r="B850" s="80"/>
      <c r="C850" s="80"/>
      <c r="D850" s="81"/>
      <c r="E850" s="81"/>
      <c r="F850" s="81"/>
      <c r="G850" s="81"/>
      <c r="H850" s="81"/>
      <c r="I850" s="81"/>
      <c r="J850" s="81"/>
      <c r="K850" s="81"/>
      <c r="L850" s="81"/>
      <c r="M850" s="81"/>
      <c r="N850" s="81"/>
      <c r="O850" s="81"/>
      <c r="P850" s="81"/>
      <c r="Q850" s="81"/>
      <c r="R850" s="81"/>
      <c r="S850" s="81"/>
      <c r="T850" s="81"/>
      <c r="U850" s="81"/>
      <c r="V850" s="81"/>
      <c r="W850" s="81"/>
      <c r="X850" s="81"/>
      <c r="Y850" s="81"/>
      <c r="Z850" s="81"/>
      <c r="AA850" s="81"/>
      <c r="AB850" s="81"/>
      <c r="AC850" s="81"/>
      <c r="AD850" s="81"/>
      <c r="AE850" s="81"/>
      <c r="AF850" s="81"/>
      <c r="AG850" s="81"/>
      <c r="AH850" s="81"/>
      <c r="AI850" s="81"/>
      <c r="AJ850" s="81"/>
      <c r="AK850" s="81"/>
      <c r="AL850" s="81"/>
      <c r="AM850" s="81"/>
      <c r="AN850" s="81"/>
      <c r="AO850" s="81"/>
      <c r="AP850" s="81"/>
      <c r="AQ850" s="81"/>
      <c r="AR850" s="81"/>
      <c r="AS850" s="81"/>
      <c r="AT850" s="81"/>
      <c r="AU850" s="81"/>
      <c r="AV850" s="81"/>
      <c r="AW850" s="81"/>
      <c r="AX850" s="81"/>
      <c r="AY850" s="81"/>
      <c r="AZ850" s="81"/>
      <c r="BA850" s="81"/>
      <c r="BB850" s="81"/>
      <c r="BC850" s="81"/>
      <c r="BD850" s="81"/>
      <c r="BE850" s="81"/>
      <c r="BF850" s="81"/>
      <c r="BG850" s="81"/>
      <c r="BH850" s="81"/>
      <c r="BI850" s="81"/>
      <c r="BJ850" s="81"/>
      <c r="BK850" s="81"/>
      <c r="BL850" s="81"/>
      <c r="BM850" s="81"/>
      <c r="BN850" s="81"/>
      <c r="BO850" s="81"/>
      <c r="BP850" s="81"/>
      <c r="BQ850" s="81"/>
      <c r="BR850" s="81"/>
      <c r="BS850" s="81"/>
      <c r="BT850" s="81"/>
      <c r="BU850" s="81"/>
      <c r="BV850" s="81"/>
      <c r="BW850" s="81"/>
      <c r="BX850" s="81"/>
      <c r="BY850" s="81"/>
      <c r="BZ850" s="81"/>
      <c r="CA850" s="81"/>
      <c r="CB850" s="81"/>
      <c r="CC850" s="81"/>
      <c r="CD850" s="81"/>
      <c r="CE850" s="81"/>
      <c r="CF850" s="81"/>
      <c r="CG850" s="81"/>
      <c r="CH850" s="81"/>
      <c r="CI850" s="81"/>
      <c r="CJ850" s="81"/>
    </row>
    <row r="851" spans="2:88" ht="15.75" customHeight="1">
      <c r="B851" s="80"/>
      <c r="C851" s="80"/>
      <c r="D851" s="81"/>
      <c r="E851" s="81"/>
      <c r="F851" s="81"/>
      <c r="G851" s="81"/>
      <c r="H851" s="81"/>
      <c r="I851" s="81"/>
      <c r="J851" s="81"/>
      <c r="K851" s="81"/>
      <c r="L851" s="81"/>
      <c r="M851" s="81"/>
      <c r="N851" s="81"/>
      <c r="O851" s="81"/>
      <c r="P851" s="81"/>
      <c r="Q851" s="81"/>
      <c r="R851" s="81"/>
      <c r="S851" s="81"/>
      <c r="T851" s="81"/>
      <c r="U851" s="81"/>
      <c r="V851" s="81"/>
      <c r="W851" s="81"/>
      <c r="X851" s="81"/>
      <c r="Y851" s="81"/>
      <c r="Z851" s="81"/>
      <c r="AA851" s="81"/>
      <c r="AB851" s="81"/>
      <c r="AC851" s="81"/>
      <c r="AD851" s="81"/>
      <c r="AE851" s="81"/>
      <c r="AF851" s="81"/>
      <c r="AG851" s="81"/>
      <c r="AH851" s="81"/>
      <c r="AI851" s="81"/>
      <c r="AJ851" s="81"/>
      <c r="AK851" s="81"/>
      <c r="AL851" s="81"/>
      <c r="AM851" s="81"/>
      <c r="AN851" s="81"/>
      <c r="AO851" s="81"/>
      <c r="AP851" s="81"/>
      <c r="AQ851" s="81"/>
      <c r="AR851" s="81"/>
      <c r="AS851" s="81"/>
      <c r="AT851" s="81"/>
      <c r="AU851" s="81"/>
      <c r="AV851" s="81"/>
      <c r="AW851" s="81"/>
      <c r="AX851" s="81"/>
      <c r="AY851" s="81"/>
      <c r="AZ851" s="81"/>
      <c r="BA851" s="81"/>
      <c r="BB851" s="81"/>
      <c r="BC851" s="81"/>
      <c r="BD851" s="81"/>
      <c r="BE851" s="81"/>
      <c r="BF851" s="81"/>
      <c r="BG851" s="81"/>
      <c r="BH851" s="81"/>
      <c r="BI851" s="81"/>
      <c r="BJ851" s="81"/>
      <c r="BK851" s="81"/>
      <c r="BL851" s="81"/>
      <c r="BM851" s="81"/>
      <c r="BN851" s="81"/>
      <c r="BO851" s="81"/>
      <c r="BP851" s="81"/>
      <c r="BQ851" s="81"/>
      <c r="BR851" s="81"/>
      <c r="BS851" s="81"/>
      <c r="BT851" s="81"/>
      <c r="BU851" s="81"/>
      <c r="BV851" s="81"/>
      <c r="BW851" s="81"/>
      <c r="BX851" s="81"/>
      <c r="BY851" s="81"/>
      <c r="BZ851" s="81"/>
      <c r="CA851" s="81"/>
      <c r="CB851" s="81"/>
      <c r="CC851" s="81"/>
      <c r="CD851" s="81"/>
      <c r="CE851" s="81"/>
      <c r="CF851" s="81"/>
      <c r="CG851" s="81"/>
      <c r="CH851" s="81"/>
      <c r="CI851" s="81"/>
      <c r="CJ851" s="81"/>
    </row>
    <row r="852" spans="2:88" ht="15.75" customHeight="1">
      <c r="B852" s="80"/>
      <c r="C852" s="80"/>
      <c r="D852" s="81"/>
      <c r="E852" s="81"/>
      <c r="F852" s="81"/>
      <c r="G852" s="81"/>
      <c r="H852" s="81"/>
      <c r="I852" s="81"/>
      <c r="J852" s="81"/>
      <c r="K852" s="81"/>
      <c r="L852" s="81"/>
      <c r="M852" s="81"/>
      <c r="N852" s="81"/>
      <c r="O852" s="81"/>
      <c r="P852" s="81"/>
      <c r="Q852" s="81"/>
      <c r="R852" s="81"/>
      <c r="S852" s="81"/>
      <c r="T852" s="81"/>
      <c r="U852" s="81"/>
      <c r="V852" s="81"/>
      <c r="W852" s="81"/>
      <c r="X852" s="81"/>
      <c r="Y852" s="81"/>
      <c r="Z852" s="81"/>
      <c r="AA852" s="81"/>
      <c r="AB852" s="81"/>
      <c r="AC852" s="81"/>
      <c r="AD852" s="81"/>
      <c r="AE852" s="81"/>
      <c r="AF852" s="81"/>
      <c r="AG852" s="81"/>
      <c r="AH852" s="81"/>
      <c r="AI852" s="81"/>
      <c r="AJ852" s="81"/>
      <c r="AK852" s="81"/>
      <c r="AL852" s="81"/>
      <c r="AM852" s="81"/>
      <c r="AN852" s="81"/>
      <c r="AO852" s="81"/>
      <c r="AP852" s="81"/>
      <c r="AQ852" s="81"/>
      <c r="AR852" s="81"/>
      <c r="AS852" s="81"/>
      <c r="AT852" s="81"/>
      <c r="AU852" s="81"/>
      <c r="AV852" s="81"/>
      <c r="AW852" s="81"/>
      <c r="AX852" s="81"/>
      <c r="AY852" s="81"/>
      <c r="AZ852" s="81"/>
      <c r="BA852" s="81"/>
      <c r="BB852" s="81"/>
      <c r="BC852" s="81"/>
      <c r="BD852" s="81"/>
      <c r="BE852" s="81"/>
      <c r="BF852" s="81"/>
      <c r="BG852" s="81"/>
      <c r="BH852" s="81"/>
      <c r="BI852" s="81"/>
      <c r="BJ852" s="81"/>
      <c r="BK852" s="81"/>
      <c r="BL852" s="81"/>
      <c r="BM852" s="81"/>
      <c r="BN852" s="81"/>
      <c r="BO852" s="81"/>
      <c r="BP852" s="81"/>
      <c r="BQ852" s="81"/>
      <c r="BR852" s="81"/>
      <c r="BS852" s="81"/>
      <c r="BT852" s="81"/>
      <c r="BU852" s="81"/>
      <c r="BV852" s="81"/>
      <c r="BW852" s="81"/>
      <c r="BX852" s="81"/>
      <c r="BY852" s="81"/>
      <c r="BZ852" s="81"/>
      <c r="CA852" s="81"/>
      <c r="CB852" s="81"/>
      <c r="CC852" s="81"/>
      <c r="CD852" s="81"/>
      <c r="CE852" s="81"/>
      <c r="CF852" s="81"/>
      <c r="CG852" s="81"/>
      <c r="CH852" s="81"/>
      <c r="CI852" s="81"/>
      <c r="CJ852" s="81"/>
    </row>
    <row r="853" spans="2:88" ht="15.75" customHeight="1">
      <c r="B853" s="80"/>
      <c r="C853" s="80"/>
      <c r="D853" s="81"/>
      <c r="E853" s="81"/>
      <c r="F853" s="81"/>
      <c r="G853" s="81"/>
      <c r="H853" s="81"/>
      <c r="I853" s="81"/>
      <c r="J853" s="81"/>
      <c r="K853" s="81"/>
      <c r="L853" s="81"/>
      <c r="M853" s="81"/>
      <c r="N853" s="81"/>
      <c r="O853" s="81"/>
      <c r="P853" s="81"/>
      <c r="Q853" s="81"/>
      <c r="R853" s="81"/>
      <c r="S853" s="81"/>
      <c r="T853" s="81"/>
      <c r="U853" s="81"/>
      <c r="V853" s="81"/>
      <c r="W853" s="81"/>
      <c r="X853" s="81"/>
      <c r="Y853" s="81"/>
      <c r="Z853" s="81"/>
      <c r="AA853" s="81"/>
      <c r="AB853" s="81"/>
      <c r="AC853" s="81"/>
      <c r="AD853" s="81"/>
      <c r="AE853" s="81"/>
      <c r="AF853" s="81"/>
      <c r="AG853" s="81"/>
      <c r="AH853" s="81"/>
      <c r="AI853" s="81"/>
      <c r="AJ853" s="81"/>
      <c r="AK853" s="81"/>
      <c r="AL853" s="81"/>
      <c r="AM853" s="81"/>
      <c r="AN853" s="81"/>
      <c r="AO853" s="81"/>
      <c r="AP853" s="81"/>
      <c r="AQ853" s="81"/>
      <c r="AR853" s="81"/>
      <c r="AS853" s="81"/>
      <c r="AT853" s="81"/>
      <c r="AU853" s="81"/>
      <c r="AV853" s="81"/>
      <c r="AW853" s="81"/>
      <c r="AX853" s="81"/>
      <c r="AY853" s="81"/>
      <c r="AZ853" s="81"/>
      <c r="BA853" s="81"/>
      <c r="BB853" s="81"/>
      <c r="BC853" s="81"/>
      <c r="BD853" s="81"/>
      <c r="BE853" s="81"/>
      <c r="BF853" s="81"/>
      <c r="BG853" s="81"/>
      <c r="BH853" s="81"/>
      <c r="BI853" s="81"/>
      <c r="BJ853" s="81"/>
      <c r="BK853" s="81"/>
      <c r="BL853" s="81"/>
      <c r="BM853" s="81"/>
      <c r="BN853" s="81"/>
      <c r="BO853" s="81"/>
      <c r="BP853" s="81"/>
      <c r="BQ853" s="81"/>
      <c r="BR853" s="81"/>
      <c r="BS853" s="81"/>
      <c r="BT853" s="81"/>
      <c r="BU853" s="81"/>
      <c r="BV853" s="81"/>
      <c r="BW853" s="81"/>
      <c r="BX853" s="81"/>
      <c r="BY853" s="81"/>
      <c r="BZ853" s="81"/>
      <c r="CA853" s="81"/>
      <c r="CB853" s="81"/>
      <c r="CC853" s="81"/>
      <c r="CD853" s="81"/>
      <c r="CE853" s="81"/>
      <c r="CF853" s="81"/>
      <c r="CG853" s="81"/>
      <c r="CH853" s="81"/>
      <c r="CI853" s="81"/>
      <c r="CJ853" s="81"/>
    </row>
    <row r="854" spans="2:88" ht="15.75" customHeight="1">
      <c r="B854" s="80"/>
      <c r="C854" s="80"/>
      <c r="D854" s="81"/>
      <c r="E854" s="81"/>
      <c r="F854" s="81"/>
      <c r="G854" s="81"/>
      <c r="H854" s="81"/>
      <c r="I854" s="81"/>
      <c r="J854" s="81"/>
      <c r="K854" s="81"/>
      <c r="L854" s="81"/>
      <c r="M854" s="81"/>
      <c r="N854" s="81"/>
      <c r="O854" s="81"/>
      <c r="P854" s="81"/>
      <c r="Q854" s="81"/>
      <c r="R854" s="81"/>
      <c r="S854" s="81"/>
      <c r="T854" s="81"/>
      <c r="U854" s="81"/>
      <c r="V854" s="81"/>
      <c r="W854" s="81"/>
      <c r="X854" s="81"/>
      <c r="Y854" s="81"/>
      <c r="Z854" s="81"/>
      <c r="AA854" s="81"/>
      <c r="AB854" s="81"/>
      <c r="AC854" s="81"/>
      <c r="AD854" s="81"/>
      <c r="AE854" s="81"/>
      <c r="AF854" s="81"/>
      <c r="AG854" s="81"/>
      <c r="AH854" s="81"/>
      <c r="AI854" s="81"/>
      <c r="AJ854" s="81"/>
      <c r="AK854" s="81"/>
      <c r="AL854" s="81"/>
      <c r="AM854" s="81"/>
      <c r="AN854" s="81"/>
      <c r="AO854" s="81"/>
      <c r="AP854" s="81"/>
      <c r="AQ854" s="81"/>
      <c r="AR854" s="81"/>
      <c r="AS854" s="81"/>
      <c r="AT854" s="81"/>
      <c r="AU854" s="81"/>
      <c r="AV854" s="81"/>
      <c r="AW854" s="81"/>
      <c r="AX854" s="81"/>
      <c r="AY854" s="81"/>
      <c r="AZ854" s="81"/>
      <c r="BA854" s="81"/>
      <c r="BB854" s="81"/>
      <c r="BC854" s="81"/>
      <c r="BD854" s="81"/>
      <c r="BE854" s="81"/>
      <c r="BF854" s="81"/>
      <c r="BG854" s="81"/>
      <c r="BH854" s="81"/>
      <c r="BI854" s="81"/>
      <c r="BJ854" s="81"/>
      <c r="BK854" s="81"/>
      <c r="BL854" s="81"/>
      <c r="BM854" s="81"/>
      <c r="BN854" s="81"/>
      <c r="BO854" s="81"/>
      <c r="BP854" s="81"/>
      <c r="BQ854" s="81"/>
      <c r="BR854" s="81"/>
      <c r="BS854" s="81"/>
      <c r="BT854" s="81"/>
      <c r="BU854" s="81"/>
      <c r="BV854" s="81"/>
      <c r="BW854" s="81"/>
      <c r="BX854" s="81"/>
      <c r="BY854" s="81"/>
      <c r="BZ854" s="81"/>
      <c r="CA854" s="81"/>
      <c r="CB854" s="81"/>
      <c r="CC854" s="81"/>
      <c r="CD854" s="81"/>
      <c r="CE854" s="81"/>
      <c r="CF854" s="81"/>
      <c r="CG854" s="81"/>
      <c r="CH854" s="81"/>
      <c r="CI854" s="81"/>
      <c r="CJ854" s="81"/>
    </row>
    <row r="855" spans="2:88" ht="15.75" customHeight="1">
      <c r="B855" s="80"/>
      <c r="C855" s="80"/>
      <c r="D855" s="81"/>
      <c r="E855" s="81"/>
      <c r="F855" s="81"/>
      <c r="G855" s="81"/>
      <c r="H855" s="81"/>
      <c r="I855" s="81"/>
      <c r="J855" s="81"/>
      <c r="K855" s="81"/>
      <c r="L855" s="81"/>
      <c r="M855" s="81"/>
      <c r="N855" s="81"/>
      <c r="O855" s="81"/>
      <c r="P855" s="81"/>
      <c r="Q855" s="81"/>
      <c r="R855" s="81"/>
      <c r="S855" s="81"/>
      <c r="T855" s="81"/>
      <c r="U855" s="81"/>
      <c r="V855" s="81"/>
      <c r="W855" s="81"/>
      <c r="X855" s="81"/>
      <c r="Y855" s="81"/>
      <c r="Z855" s="81"/>
      <c r="AA855" s="81"/>
      <c r="AB855" s="81"/>
      <c r="AC855" s="81"/>
      <c r="AD855" s="81"/>
      <c r="AE855" s="81"/>
      <c r="AF855" s="81"/>
      <c r="AG855" s="81"/>
      <c r="AH855" s="81"/>
      <c r="AI855" s="81"/>
      <c r="AJ855" s="81"/>
      <c r="AK855" s="81"/>
      <c r="AL855" s="81"/>
      <c r="AM855" s="81"/>
      <c r="AN855" s="81"/>
      <c r="AO855" s="81"/>
      <c r="AP855" s="81"/>
      <c r="AQ855" s="81"/>
      <c r="AR855" s="81"/>
      <c r="AS855" s="81"/>
      <c r="AT855" s="81"/>
      <c r="AU855" s="81"/>
      <c r="AV855" s="81"/>
      <c r="AW855" s="81"/>
      <c r="AX855" s="81"/>
      <c r="AY855" s="81"/>
      <c r="AZ855" s="81"/>
      <c r="BA855" s="81"/>
      <c r="BB855" s="81"/>
      <c r="BC855" s="81"/>
      <c r="BD855" s="81"/>
      <c r="BE855" s="81"/>
      <c r="BF855" s="81"/>
      <c r="BG855" s="81"/>
      <c r="BH855" s="81"/>
      <c r="BI855" s="81"/>
      <c r="BJ855" s="81"/>
      <c r="BK855" s="81"/>
      <c r="BL855" s="81"/>
      <c r="BM855" s="81"/>
      <c r="BN855" s="81"/>
      <c r="BO855" s="81"/>
      <c r="BP855" s="81"/>
      <c r="BQ855" s="81"/>
      <c r="BR855" s="81"/>
      <c r="BS855" s="81"/>
      <c r="BT855" s="81"/>
      <c r="BU855" s="81"/>
      <c r="BV855" s="81"/>
      <c r="BW855" s="81"/>
      <c r="BX855" s="81"/>
      <c r="BY855" s="81"/>
      <c r="BZ855" s="81"/>
      <c r="CA855" s="81"/>
      <c r="CB855" s="81"/>
      <c r="CC855" s="81"/>
      <c r="CD855" s="81"/>
      <c r="CE855" s="81"/>
      <c r="CF855" s="81"/>
      <c r="CG855" s="81"/>
      <c r="CH855" s="81"/>
      <c r="CI855" s="81"/>
      <c r="CJ855" s="81"/>
    </row>
    <row r="856" spans="2:88" ht="15.75" customHeight="1">
      <c r="B856" s="80"/>
      <c r="C856" s="80"/>
      <c r="D856" s="81"/>
      <c r="E856" s="81"/>
      <c r="F856" s="81"/>
      <c r="G856" s="81"/>
      <c r="H856" s="81"/>
      <c r="I856" s="81"/>
      <c r="J856" s="81"/>
      <c r="K856" s="81"/>
      <c r="L856" s="81"/>
      <c r="M856" s="81"/>
      <c r="N856" s="81"/>
      <c r="O856" s="81"/>
      <c r="P856" s="81"/>
      <c r="Q856" s="81"/>
      <c r="R856" s="81"/>
      <c r="S856" s="81"/>
      <c r="T856" s="81"/>
      <c r="U856" s="81"/>
      <c r="V856" s="81"/>
      <c r="W856" s="81"/>
      <c r="X856" s="81"/>
      <c r="Y856" s="81"/>
      <c r="Z856" s="81"/>
      <c r="AA856" s="81"/>
      <c r="AB856" s="81"/>
      <c r="AC856" s="81"/>
      <c r="AD856" s="81"/>
      <c r="AE856" s="81"/>
      <c r="AF856" s="81"/>
      <c r="AG856" s="81"/>
      <c r="AH856" s="81"/>
      <c r="AI856" s="81"/>
      <c r="AJ856" s="81"/>
      <c r="AK856" s="81"/>
      <c r="AL856" s="81"/>
      <c r="AM856" s="81"/>
      <c r="AN856" s="81"/>
      <c r="AO856" s="81"/>
      <c r="AP856" s="81"/>
      <c r="AQ856" s="81"/>
      <c r="AR856" s="81"/>
      <c r="AS856" s="81"/>
      <c r="AT856" s="81"/>
      <c r="AU856" s="81"/>
      <c r="AV856" s="81"/>
      <c r="AW856" s="81"/>
      <c r="AX856" s="81"/>
      <c r="AY856" s="81"/>
      <c r="AZ856" s="81"/>
      <c r="BA856" s="81"/>
      <c r="BB856" s="81"/>
      <c r="BC856" s="81"/>
      <c r="BD856" s="81"/>
      <c r="BE856" s="81"/>
      <c r="BF856" s="81"/>
      <c r="BG856" s="81"/>
      <c r="BH856" s="81"/>
      <c r="BI856" s="81"/>
      <c r="BJ856" s="81"/>
      <c r="BK856" s="81"/>
      <c r="BL856" s="81"/>
      <c r="BM856" s="81"/>
      <c r="BN856" s="81"/>
      <c r="BO856" s="81"/>
      <c r="BP856" s="81"/>
      <c r="BQ856" s="81"/>
      <c r="BR856" s="81"/>
      <c r="BS856" s="81"/>
      <c r="BT856" s="81"/>
      <c r="BU856" s="81"/>
      <c r="BV856" s="81"/>
      <c r="BW856" s="81"/>
      <c r="BX856" s="81"/>
      <c r="BY856" s="81"/>
      <c r="BZ856" s="81"/>
      <c r="CA856" s="81"/>
      <c r="CB856" s="81"/>
      <c r="CC856" s="81"/>
      <c r="CD856" s="81"/>
      <c r="CE856" s="81"/>
      <c r="CF856" s="81"/>
      <c r="CG856" s="81"/>
      <c r="CH856" s="81"/>
      <c r="CI856" s="81"/>
      <c r="CJ856" s="81"/>
    </row>
    <row r="857" spans="2:88" ht="15.75" customHeight="1">
      <c r="B857" s="80"/>
      <c r="C857" s="80"/>
      <c r="D857" s="81"/>
      <c r="E857" s="81"/>
      <c r="F857" s="81"/>
      <c r="G857" s="81"/>
      <c r="H857" s="81"/>
      <c r="I857" s="81"/>
      <c r="J857" s="81"/>
      <c r="K857" s="81"/>
      <c r="L857" s="81"/>
      <c r="M857" s="81"/>
      <c r="N857" s="81"/>
      <c r="O857" s="81"/>
      <c r="P857" s="81"/>
      <c r="Q857" s="81"/>
      <c r="R857" s="81"/>
      <c r="S857" s="81"/>
      <c r="T857" s="81"/>
      <c r="U857" s="81"/>
      <c r="V857" s="81"/>
      <c r="W857" s="81"/>
      <c r="X857" s="81"/>
      <c r="Y857" s="81"/>
      <c r="Z857" s="81"/>
      <c r="AA857" s="81"/>
      <c r="AB857" s="81"/>
      <c r="AC857" s="81"/>
      <c r="AD857" s="81"/>
      <c r="AE857" s="81"/>
      <c r="AF857" s="81"/>
      <c r="AG857" s="81"/>
      <c r="AH857" s="81"/>
      <c r="AI857" s="81"/>
      <c r="AJ857" s="81"/>
      <c r="AK857" s="81"/>
      <c r="AL857" s="81"/>
      <c r="AM857" s="81"/>
      <c r="AN857" s="81"/>
      <c r="AO857" s="81"/>
      <c r="AP857" s="81"/>
      <c r="AQ857" s="81"/>
      <c r="AR857" s="81"/>
      <c r="AS857" s="81"/>
      <c r="AT857" s="81"/>
      <c r="AU857" s="81"/>
      <c r="AV857" s="81"/>
      <c r="AW857" s="81"/>
      <c r="AX857" s="81"/>
      <c r="AY857" s="81"/>
      <c r="AZ857" s="81"/>
      <c r="BA857" s="81"/>
      <c r="BB857" s="81"/>
      <c r="BC857" s="81"/>
      <c r="BD857" s="81"/>
      <c r="BE857" s="81"/>
      <c r="BF857" s="81"/>
      <c r="BG857" s="81"/>
      <c r="BH857" s="81"/>
      <c r="BI857" s="81"/>
      <c r="BJ857" s="81"/>
      <c r="BK857" s="81"/>
      <c r="BL857" s="81"/>
      <c r="BM857" s="81"/>
      <c r="BN857" s="81"/>
      <c r="BO857" s="81"/>
      <c r="BP857" s="81"/>
      <c r="BQ857" s="81"/>
      <c r="BR857" s="81"/>
      <c r="BS857" s="81"/>
      <c r="BT857" s="81"/>
      <c r="BU857" s="81"/>
      <c r="BV857" s="81"/>
      <c r="BW857" s="81"/>
      <c r="BX857" s="81"/>
      <c r="BY857" s="81"/>
      <c r="BZ857" s="81"/>
      <c r="CA857" s="81"/>
      <c r="CB857" s="81"/>
      <c r="CC857" s="81"/>
      <c r="CD857" s="81"/>
      <c r="CE857" s="81"/>
      <c r="CF857" s="81"/>
      <c r="CG857" s="81"/>
      <c r="CH857" s="81"/>
      <c r="CI857" s="81"/>
      <c r="CJ857" s="81"/>
    </row>
    <row r="858" spans="2:88" ht="15.75" customHeight="1">
      <c r="B858" s="80"/>
      <c r="C858" s="80"/>
      <c r="D858" s="81"/>
      <c r="E858" s="81"/>
      <c r="F858" s="81"/>
      <c r="G858" s="81"/>
      <c r="H858" s="81"/>
      <c r="I858" s="81"/>
      <c r="J858" s="81"/>
      <c r="K858" s="81"/>
      <c r="L858" s="81"/>
      <c r="M858" s="81"/>
      <c r="N858" s="81"/>
      <c r="O858" s="81"/>
      <c r="P858" s="81"/>
      <c r="Q858" s="81"/>
      <c r="R858" s="81"/>
      <c r="S858" s="81"/>
      <c r="T858" s="81"/>
      <c r="U858" s="81"/>
      <c r="V858" s="81"/>
      <c r="W858" s="81"/>
      <c r="X858" s="81"/>
      <c r="Y858" s="81"/>
      <c r="Z858" s="81"/>
      <c r="AA858" s="81"/>
      <c r="AB858" s="81"/>
      <c r="AC858" s="81"/>
      <c r="AD858" s="81"/>
      <c r="AE858" s="81"/>
      <c r="AF858" s="81"/>
      <c r="AG858" s="81"/>
      <c r="AH858" s="81"/>
      <c r="AI858" s="81"/>
      <c r="AJ858" s="81"/>
      <c r="AK858" s="81"/>
      <c r="AL858" s="81"/>
      <c r="AM858" s="81"/>
      <c r="AN858" s="81"/>
      <c r="AO858" s="81"/>
      <c r="AP858" s="81"/>
      <c r="AQ858" s="81"/>
      <c r="AR858" s="81"/>
      <c r="AS858" s="81"/>
      <c r="AT858" s="81"/>
      <c r="AU858" s="81"/>
      <c r="AV858" s="81"/>
      <c r="AW858" s="81"/>
      <c r="AX858" s="81"/>
      <c r="AY858" s="81"/>
      <c r="AZ858" s="81"/>
      <c r="BA858" s="81"/>
      <c r="BB858" s="81"/>
      <c r="BC858" s="81"/>
      <c r="BD858" s="81"/>
      <c r="BE858" s="81"/>
      <c r="BF858" s="81"/>
      <c r="BG858" s="81"/>
      <c r="BH858" s="81"/>
      <c r="BI858" s="81"/>
      <c r="BJ858" s="81"/>
      <c r="BK858" s="81"/>
      <c r="BL858" s="81"/>
      <c r="BM858" s="81"/>
      <c r="BN858" s="81"/>
      <c r="BO858" s="81"/>
      <c r="BP858" s="81"/>
      <c r="BQ858" s="81"/>
      <c r="BR858" s="81"/>
      <c r="BS858" s="81"/>
      <c r="BT858" s="81"/>
      <c r="BU858" s="81"/>
      <c r="BV858" s="81"/>
      <c r="BW858" s="81"/>
      <c r="BX858" s="81"/>
      <c r="BY858" s="81"/>
      <c r="BZ858" s="81"/>
      <c r="CA858" s="81"/>
      <c r="CB858" s="81"/>
      <c r="CC858" s="81"/>
      <c r="CD858" s="81"/>
      <c r="CE858" s="81"/>
      <c r="CF858" s="81"/>
      <c r="CG858" s="81"/>
      <c r="CH858" s="81"/>
      <c r="CI858" s="81"/>
      <c r="CJ858" s="81"/>
    </row>
    <row r="859" spans="2:88" ht="15.75" customHeight="1">
      <c r="B859" s="80"/>
      <c r="C859" s="80"/>
      <c r="D859" s="81"/>
      <c r="E859" s="81"/>
      <c r="F859" s="81"/>
      <c r="G859" s="81"/>
      <c r="H859" s="81"/>
      <c r="I859" s="81"/>
      <c r="J859" s="81"/>
      <c r="K859" s="81"/>
      <c r="L859" s="81"/>
      <c r="M859" s="81"/>
      <c r="N859" s="81"/>
      <c r="O859" s="81"/>
      <c r="P859" s="81"/>
      <c r="Q859" s="81"/>
      <c r="R859" s="81"/>
      <c r="S859" s="81"/>
      <c r="T859" s="81"/>
      <c r="U859" s="81"/>
      <c r="V859" s="81"/>
      <c r="W859" s="81"/>
      <c r="X859" s="81"/>
      <c r="Y859" s="81"/>
      <c r="Z859" s="81"/>
      <c r="AA859" s="81"/>
      <c r="AB859" s="81"/>
      <c r="AC859" s="81"/>
      <c r="AD859" s="81"/>
      <c r="AE859" s="81"/>
      <c r="AF859" s="81"/>
      <c r="AG859" s="81"/>
      <c r="AH859" s="81"/>
      <c r="AI859" s="81"/>
      <c r="AJ859" s="81"/>
      <c r="AK859" s="81"/>
      <c r="AL859" s="81"/>
      <c r="AM859" s="81"/>
      <c r="AN859" s="81"/>
      <c r="AO859" s="81"/>
      <c r="AP859" s="81"/>
      <c r="AQ859" s="81"/>
      <c r="AR859" s="81"/>
      <c r="AS859" s="81"/>
      <c r="AT859" s="81"/>
      <c r="AU859" s="81"/>
      <c r="AV859" s="81"/>
      <c r="AW859" s="81"/>
      <c r="AX859" s="81"/>
      <c r="AY859" s="81"/>
      <c r="AZ859" s="81"/>
      <c r="BA859" s="81"/>
      <c r="BB859" s="81"/>
      <c r="BC859" s="81"/>
      <c r="BD859" s="81"/>
      <c r="BE859" s="81"/>
      <c r="BF859" s="81"/>
      <c r="BG859" s="81"/>
      <c r="BH859" s="81"/>
      <c r="BI859" s="81"/>
      <c r="BJ859" s="81"/>
      <c r="BK859" s="81"/>
      <c r="BL859" s="81"/>
      <c r="BM859" s="81"/>
      <c r="BN859" s="81"/>
      <c r="BO859" s="81"/>
      <c r="BP859" s="81"/>
      <c r="BQ859" s="81"/>
      <c r="BR859" s="81"/>
      <c r="BS859" s="81"/>
      <c r="BT859" s="81"/>
      <c r="BU859" s="81"/>
      <c r="BV859" s="81"/>
      <c r="BW859" s="81"/>
      <c r="BX859" s="81"/>
      <c r="BY859" s="81"/>
      <c r="BZ859" s="81"/>
      <c r="CA859" s="81"/>
      <c r="CB859" s="81"/>
      <c r="CC859" s="81"/>
      <c r="CD859" s="81"/>
      <c r="CE859" s="81"/>
      <c r="CF859" s="81"/>
      <c r="CG859" s="81"/>
      <c r="CH859" s="81"/>
      <c r="CI859" s="81"/>
      <c r="CJ859" s="81"/>
    </row>
    <row r="860" spans="2:88" ht="15.75" customHeight="1">
      <c r="B860" s="80"/>
      <c r="C860" s="80"/>
      <c r="D860" s="81"/>
      <c r="E860" s="81"/>
      <c r="F860" s="81"/>
      <c r="G860" s="81"/>
      <c r="H860" s="81"/>
      <c r="I860" s="81"/>
      <c r="J860" s="81"/>
      <c r="K860" s="81"/>
      <c r="L860" s="81"/>
      <c r="M860" s="81"/>
      <c r="N860" s="81"/>
      <c r="O860" s="81"/>
      <c r="P860" s="81"/>
      <c r="Q860" s="81"/>
      <c r="R860" s="81"/>
      <c r="S860" s="81"/>
      <c r="T860" s="81"/>
      <c r="U860" s="81"/>
      <c r="V860" s="81"/>
      <c r="W860" s="81"/>
      <c r="X860" s="81"/>
      <c r="Y860" s="81"/>
      <c r="Z860" s="81"/>
      <c r="AA860" s="81"/>
      <c r="AB860" s="81"/>
      <c r="AC860" s="81"/>
      <c r="AD860" s="81"/>
      <c r="AE860" s="81"/>
      <c r="AF860" s="81"/>
      <c r="AG860" s="81"/>
      <c r="AH860" s="81"/>
      <c r="AI860" s="81"/>
      <c r="AJ860" s="81"/>
      <c r="AK860" s="81"/>
      <c r="AL860" s="81"/>
      <c r="AM860" s="81"/>
      <c r="AN860" s="81"/>
      <c r="AO860" s="81"/>
      <c r="AP860" s="81"/>
      <c r="AQ860" s="81"/>
      <c r="AR860" s="81"/>
      <c r="AS860" s="81"/>
      <c r="AT860" s="81"/>
      <c r="AU860" s="81"/>
      <c r="AV860" s="81"/>
      <c r="AW860" s="81"/>
      <c r="AX860" s="81"/>
      <c r="AY860" s="81"/>
      <c r="AZ860" s="81"/>
      <c r="BA860" s="81"/>
      <c r="BB860" s="81"/>
      <c r="BC860" s="81"/>
      <c r="BD860" s="81"/>
      <c r="BE860" s="81"/>
      <c r="BF860" s="81"/>
      <c r="BG860" s="81"/>
      <c r="BH860" s="81"/>
      <c r="BI860" s="81"/>
      <c r="BJ860" s="81"/>
      <c r="BK860" s="81"/>
      <c r="BL860" s="81"/>
      <c r="BM860" s="81"/>
      <c r="BN860" s="81"/>
      <c r="BO860" s="81"/>
      <c r="BP860" s="81"/>
      <c r="BQ860" s="81"/>
      <c r="BR860" s="81"/>
      <c r="BS860" s="81"/>
      <c r="BT860" s="81"/>
      <c r="BU860" s="81"/>
      <c r="BV860" s="81"/>
      <c r="BW860" s="81"/>
      <c r="BX860" s="81"/>
      <c r="BY860" s="81"/>
      <c r="BZ860" s="81"/>
      <c r="CA860" s="81"/>
      <c r="CB860" s="81"/>
      <c r="CC860" s="81"/>
      <c r="CD860" s="81"/>
      <c r="CE860" s="81"/>
      <c r="CF860" s="81"/>
      <c r="CG860" s="81"/>
      <c r="CH860" s="81"/>
      <c r="CI860" s="81"/>
      <c r="CJ860" s="81"/>
    </row>
    <row r="861" spans="2:88" ht="15.75" customHeight="1">
      <c r="B861" s="80"/>
      <c r="C861" s="80"/>
      <c r="D861" s="81"/>
      <c r="E861" s="81"/>
      <c r="F861" s="81"/>
      <c r="G861" s="81"/>
      <c r="H861" s="81"/>
      <c r="I861" s="81"/>
      <c r="J861" s="81"/>
      <c r="K861" s="81"/>
      <c r="L861" s="81"/>
      <c r="M861" s="81"/>
      <c r="N861" s="81"/>
      <c r="O861" s="81"/>
      <c r="P861" s="81"/>
      <c r="Q861" s="81"/>
      <c r="R861" s="81"/>
      <c r="S861" s="81"/>
      <c r="T861" s="81"/>
      <c r="U861" s="81"/>
      <c r="V861" s="81"/>
      <c r="W861" s="81"/>
      <c r="X861" s="81"/>
      <c r="Y861" s="81"/>
      <c r="Z861" s="81"/>
      <c r="AA861" s="81"/>
      <c r="AB861" s="81"/>
      <c r="AC861" s="81"/>
      <c r="AD861" s="81"/>
      <c r="AE861" s="81"/>
      <c r="AF861" s="81"/>
      <c r="AG861" s="81"/>
      <c r="AH861" s="81"/>
      <c r="AI861" s="81"/>
      <c r="AJ861" s="81"/>
      <c r="AK861" s="81"/>
      <c r="AL861" s="81"/>
      <c r="AM861" s="81"/>
      <c r="AN861" s="81"/>
      <c r="AO861" s="81"/>
      <c r="AP861" s="81"/>
      <c r="AQ861" s="81"/>
      <c r="AR861" s="81"/>
      <c r="AS861" s="81"/>
      <c r="AT861" s="81"/>
      <c r="AU861" s="81"/>
      <c r="AV861" s="81"/>
      <c r="AW861" s="81"/>
      <c r="AX861" s="81"/>
      <c r="AY861" s="81"/>
      <c r="AZ861" s="81"/>
      <c r="BA861" s="81"/>
      <c r="BB861" s="81"/>
      <c r="BC861" s="81"/>
      <c r="BD861" s="81"/>
      <c r="BE861" s="81"/>
      <c r="BF861" s="81"/>
      <c r="BG861" s="81"/>
      <c r="BH861" s="81"/>
      <c r="BI861" s="81"/>
      <c r="BJ861" s="81"/>
      <c r="BK861" s="81"/>
      <c r="BL861" s="81"/>
      <c r="BM861" s="81"/>
      <c r="BN861" s="81"/>
      <c r="BO861" s="81"/>
      <c r="BP861" s="81"/>
      <c r="BQ861" s="81"/>
      <c r="BR861" s="81"/>
      <c r="BS861" s="81"/>
      <c r="BT861" s="81"/>
      <c r="BU861" s="81"/>
      <c r="BV861" s="81"/>
      <c r="BW861" s="81"/>
      <c r="BX861" s="81"/>
      <c r="BY861" s="81"/>
      <c r="BZ861" s="81"/>
      <c r="CA861" s="81"/>
      <c r="CB861" s="81"/>
      <c r="CC861" s="81"/>
      <c r="CD861" s="81"/>
      <c r="CE861" s="81"/>
      <c r="CF861" s="81"/>
      <c r="CG861" s="81"/>
      <c r="CH861" s="81"/>
      <c r="CI861" s="81"/>
      <c r="CJ861" s="81"/>
    </row>
    <row r="862" spans="2:88" ht="15.75" customHeight="1">
      <c r="B862" s="80"/>
      <c r="C862" s="80"/>
      <c r="D862" s="81"/>
      <c r="E862" s="81"/>
      <c r="F862" s="81"/>
      <c r="G862" s="81"/>
      <c r="H862" s="81"/>
      <c r="I862" s="81"/>
      <c r="J862" s="81"/>
      <c r="K862" s="81"/>
      <c r="L862" s="81"/>
      <c r="M862" s="81"/>
      <c r="N862" s="81"/>
      <c r="O862" s="81"/>
      <c r="P862" s="81"/>
      <c r="Q862" s="81"/>
      <c r="R862" s="81"/>
      <c r="S862" s="81"/>
      <c r="T862" s="81"/>
      <c r="U862" s="81"/>
      <c r="V862" s="81"/>
      <c r="W862" s="81"/>
      <c r="X862" s="81"/>
      <c r="Y862" s="81"/>
      <c r="Z862" s="81"/>
      <c r="AA862" s="81"/>
      <c r="AB862" s="81"/>
      <c r="AC862" s="81"/>
      <c r="AD862" s="81"/>
      <c r="AE862" s="81"/>
      <c r="AF862" s="81"/>
      <c r="AG862" s="81"/>
      <c r="AH862" s="81"/>
      <c r="AI862" s="81"/>
      <c r="AJ862" s="81"/>
      <c r="AK862" s="81"/>
      <c r="AL862" s="81"/>
      <c r="AM862" s="81"/>
      <c r="AN862" s="81"/>
      <c r="AO862" s="81"/>
      <c r="AP862" s="81"/>
      <c r="AQ862" s="81"/>
      <c r="AR862" s="81"/>
      <c r="AS862" s="81"/>
      <c r="AT862" s="81"/>
      <c r="AU862" s="81"/>
      <c r="AV862" s="81"/>
      <c r="AW862" s="81"/>
      <c r="AX862" s="81"/>
      <c r="AY862" s="81"/>
      <c r="AZ862" s="81"/>
      <c r="BA862" s="81"/>
      <c r="BB862" s="81"/>
      <c r="BC862" s="81"/>
      <c r="BD862" s="81"/>
      <c r="BE862" s="81"/>
      <c r="BF862" s="81"/>
      <c r="BG862" s="81"/>
      <c r="BH862" s="81"/>
      <c r="BI862" s="81"/>
      <c r="BJ862" s="81"/>
      <c r="BK862" s="81"/>
      <c r="BL862" s="81"/>
      <c r="BM862" s="81"/>
      <c r="BN862" s="81"/>
      <c r="BO862" s="81"/>
      <c r="BP862" s="81"/>
      <c r="BQ862" s="81"/>
      <c r="BR862" s="81"/>
      <c r="BS862" s="81"/>
      <c r="BT862" s="81"/>
      <c r="BU862" s="81"/>
      <c r="BV862" s="81"/>
      <c r="BW862" s="81"/>
      <c r="BX862" s="81"/>
      <c r="BY862" s="81"/>
      <c r="BZ862" s="81"/>
      <c r="CA862" s="81"/>
      <c r="CB862" s="81"/>
      <c r="CC862" s="81"/>
      <c r="CD862" s="81"/>
      <c r="CE862" s="81"/>
      <c r="CF862" s="81"/>
      <c r="CG862" s="81"/>
      <c r="CH862" s="81"/>
      <c r="CI862" s="81"/>
      <c r="CJ862" s="81"/>
    </row>
    <row r="863" spans="2:88" ht="15.75" customHeight="1">
      <c r="B863" s="80"/>
      <c r="C863" s="80"/>
      <c r="D863" s="81"/>
      <c r="E863" s="81"/>
      <c r="F863" s="81"/>
      <c r="G863" s="81"/>
      <c r="H863" s="81"/>
      <c r="I863" s="81"/>
      <c r="J863" s="81"/>
      <c r="K863" s="81"/>
      <c r="L863" s="81"/>
      <c r="M863" s="81"/>
      <c r="N863" s="81"/>
      <c r="O863" s="81"/>
      <c r="P863" s="81"/>
      <c r="Q863" s="81"/>
      <c r="R863" s="81"/>
      <c r="S863" s="81"/>
      <c r="T863" s="81"/>
      <c r="U863" s="81"/>
      <c r="V863" s="81"/>
      <c r="W863" s="81"/>
      <c r="X863" s="81"/>
      <c r="Y863" s="81"/>
      <c r="Z863" s="81"/>
      <c r="AA863" s="81"/>
      <c r="AB863" s="81"/>
      <c r="AC863" s="81"/>
      <c r="AD863" s="81"/>
      <c r="AE863" s="81"/>
      <c r="AF863" s="81"/>
      <c r="AG863" s="81"/>
      <c r="AH863" s="81"/>
      <c r="AI863" s="81"/>
      <c r="AJ863" s="81"/>
      <c r="AK863" s="81"/>
      <c r="AL863" s="81"/>
      <c r="AM863" s="81"/>
      <c r="AN863" s="81"/>
      <c r="AO863" s="81"/>
      <c r="AP863" s="81"/>
      <c r="AQ863" s="81"/>
      <c r="AR863" s="81"/>
      <c r="AS863" s="81"/>
      <c r="AT863" s="81"/>
      <c r="AU863" s="81"/>
      <c r="AV863" s="81"/>
      <c r="AW863" s="81"/>
      <c r="AX863" s="81"/>
      <c r="AY863" s="81"/>
      <c r="AZ863" s="81"/>
      <c r="BA863" s="81"/>
      <c r="BB863" s="81"/>
      <c r="BC863" s="81"/>
      <c r="BD863" s="81"/>
      <c r="BE863" s="81"/>
      <c r="BF863" s="81"/>
      <c r="BG863" s="81"/>
      <c r="BH863" s="81"/>
      <c r="BI863" s="81"/>
      <c r="BJ863" s="81"/>
      <c r="BK863" s="81"/>
      <c r="BL863" s="81"/>
      <c r="BM863" s="81"/>
      <c r="BN863" s="81"/>
      <c r="BO863" s="81"/>
      <c r="BP863" s="81"/>
      <c r="BQ863" s="81"/>
      <c r="BR863" s="81"/>
      <c r="BS863" s="81"/>
      <c r="BT863" s="81"/>
      <c r="BU863" s="81"/>
      <c r="BV863" s="81"/>
      <c r="BW863" s="81"/>
      <c r="BX863" s="81"/>
      <c r="BY863" s="81"/>
      <c r="BZ863" s="81"/>
      <c r="CA863" s="81"/>
      <c r="CB863" s="81"/>
      <c r="CC863" s="81"/>
      <c r="CD863" s="81"/>
      <c r="CE863" s="81"/>
      <c r="CF863" s="81"/>
      <c r="CG863" s="81"/>
      <c r="CH863" s="81"/>
      <c r="CI863" s="81"/>
      <c r="CJ863" s="81"/>
    </row>
    <row r="864" spans="2:88" ht="15.75" customHeight="1">
      <c r="B864" s="80"/>
      <c r="C864" s="80"/>
      <c r="D864" s="81"/>
      <c r="E864" s="81"/>
      <c r="F864" s="81"/>
      <c r="G864" s="81"/>
      <c r="H864" s="81"/>
      <c r="I864" s="81"/>
      <c r="J864" s="81"/>
      <c r="K864" s="81"/>
      <c r="L864" s="81"/>
      <c r="M864" s="81"/>
      <c r="N864" s="81"/>
      <c r="O864" s="81"/>
      <c r="P864" s="81"/>
      <c r="Q864" s="81"/>
      <c r="R864" s="81"/>
      <c r="S864" s="81"/>
      <c r="T864" s="81"/>
      <c r="U864" s="81"/>
      <c r="V864" s="81"/>
      <c r="W864" s="81"/>
      <c r="X864" s="81"/>
      <c r="Y864" s="81"/>
      <c r="Z864" s="81"/>
      <c r="AA864" s="81"/>
      <c r="AB864" s="81"/>
      <c r="AC864" s="81"/>
      <c r="AD864" s="81"/>
      <c r="AE864" s="81"/>
      <c r="AF864" s="81"/>
      <c r="AG864" s="81"/>
      <c r="AH864" s="81"/>
      <c r="AI864" s="81"/>
      <c r="AJ864" s="81"/>
      <c r="AK864" s="81"/>
      <c r="AL864" s="81"/>
      <c r="AM864" s="81"/>
      <c r="AN864" s="81"/>
      <c r="AO864" s="81"/>
      <c r="AP864" s="81"/>
      <c r="AQ864" s="81"/>
      <c r="AR864" s="81"/>
      <c r="AS864" s="81"/>
      <c r="AT864" s="81"/>
      <c r="AU864" s="81"/>
      <c r="AV864" s="81"/>
      <c r="AW864" s="81"/>
      <c r="AX864" s="81"/>
      <c r="AY864" s="81"/>
      <c r="AZ864" s="81"/>
      <c r="BA864" s="81"/>
      <c r="BB864" s="81"/>
      <c r="BC864" s="81"/>
      <c r="BD864" s="81"/>
      <c r="BE864" s="81"/>
      <c r="BF864" s="81"/>
      <c r="BG864" s="81"/>
      <c r="BH864" s="81"/>
      <c r="BI864" s="81"/>
      <c r="BJ864" s="81"/>
      <c r="BK864" s="81"/>
      <c r="BL864" s="81"/>
      <c r="BM864" s="81"/>
      <c r="BN864" s="81"/>
      <c r="BO864" s="81"/>
      <c r="BP864" s="81"/>
      <c r="BQ864" s="81"/>
      <c r="BR864" s="81"/>
      <c r="BS864" s="81"/>
      <c r="BT864" s="81"/>
      <c r="BU864" s="81"/>
      <c r="BV864" s="81"/>
      <c r="BW864" s="81"/>
      <c r="BX864" s="81"/>
      <c r="BY864" s="81"/>
      <c r="BZ864" s="81"/>
      <c r="CA864" s="81"/>
      <c r="CB864" s="81"/>
      <c r="CC864" s="81"/>
      <c r="CD864" s="81"/>
      <c r="CE864" s="81"/>
      <c r="CF864" s="81"/>
      <c r="CG864" s="81"/>
      <c r="CH864" s="81"/>
      <c r="CI864" s="81"/>
      <c r="CJ864" s="81"/>
    </row>
    <row r="865" spans="2:88" ht="15.75" customHeight="1">
      <c r="B865" s="80"/>
      <c r="C865" s="80"/>
      <c r="D865" s="81"/>
      <c r="E865" s="81"/>
      <c r="F865" s="81"/>
      <c r="G865" s="81"/>
      <c r="H865" s="81"/>
      <c r="I865" s="81"/>
      <c r="J865" s="81"/>
      <c r="K865" s="81"/>
      <c r="L865" s="81"/>
      <c r="M865" s="81"/>
      <c r="N865" s="81"/>
      <c r="O865" s="81"/>
      <c r="P865" s="81"/>
      <c r="Q865" s="81"/>
      <c r="R865" s="81"/>
      <c r="S865" s="81"/>
      <c r="T865" s="81"/>
      <c r="U865" s="81"/>
      <c r="V865" s="81"/>
      <c r="W865" s="81"/>
      <c r="X865" s="81"/>
      <c r="Y865" s="81"/>
      <c r="Z865" s="81"/>
      <c r="AA865" s="81"/>
      <c r="AB865" s="81"/>
      <c r="AC865" s="81"/>
      <c r="AD865" s="81"/>
      <c r="AE865" s="81"/>
      <c r="AF865" s="81"/>
      <c r="AG865" s="81"/>
      <c r="AH865" s="81"/>
      <c r="AI865" s="81"/>
      <c r="AJ865" s="81"/>
      <c r="AK865" s="81"/>
      <c r="AL865" s="81"/>
      <c r="AM865" s="81"/>
      <c r="AN865" s="81"/>
      <c r="AO865" s="81"/>
      <c r="AP865" s="81"/>
      <c r="AQ865" s="81"/>
      <c r="AR865" s="81"/>
      <c r="AS865" s="81"/>
      <c r="AT865" s="81"/>
      <c r="AU865" s="81"/>
      <c r="AV865" s="81"/>
      <c r="AW865" s="81"/>
      <c r="AX865" s="81"/>
      <c r="AY865" s="81"/>
      <c r="AZ865" s="81"/>
      <c r="BA865" s="81"/>
      <c r="BB865" s="81"/>
      <c r="BC865" s="81"/>
      <c r="BD865" s="81"/>
      <c r="BE865" s="81"/>
      <c r="BF865" s="81"/>
      <c r="BG865" s="81"/>
      <c r="BH865" s="81"/>
      <c r="BI865" s="81"/>
      <c r="BJ865" s="81"/>
      <c r="BK865" s="81"/>
      <c r="BL865" s="81"/>
      <c r="BM865" s="81"/>
      <c r="BN865" s="81"/>
      <c r="BO865" s="81"/>
      <c r="BP865" s="81"/>
      <c r="BQ865" s="81"/>
      <c r="BR865" s="81"/>
      <c r="BS865" s="81"/>
      <c r="BT865" s="81"/>
      <c r="BU865" s="81"/>
      <c r="BV865" s="81"/>
      <c r="BW865" s="81"/>
      <c r="BX865" s="81"/>
      <c r="BY865" s="81"/>
      <c r="BZ865" s="81"/>
      <c r="CA865" s="81"/>
      <c r="CB865" s="81"/>
      <c r="CC865" s="81"/>
      <c r="CD865" s="81"/>
      <c r="CE865" s="81"/>
      <c r="CF865" s="81"/>
      <c r="CG865" s="81"/>
      <c r="CH865" s="81"/>
      <c r="CI865" s="81"/>
      <c r="CJ865" s="81"/>
    </row>
    <row r="866" spans="2:88" ht="15.75" customHeight="1">
      <c r="B866" s="80"/>
      <c r="C866" s="80"/>
      <c r="D866" s="81"/>
      <c r="E866" s="81"/>
      <c r="F866" s="81"/>
      <c r="G866" s="81"/>
      <c r="H866" s="81"/>
      <c r="I866" s="81"/>
      <c r="J866" s="81"/>
      <c r="K866" s="81"/>
      <c r="L866" s="81"/>
      <c r="M866" s="81"/>
      <c r="N866" s="81"/>
      <c r="O866" s="81"/>
      <c r="P866" s="81"/>
      <c r="Q866" s="81"/>
      <c r="R866" s="81"/>
      <c r="S866" s="81"/>
      <c r="T866" s="81"/>
      <c r="U866" s="81"/>
      <c r="V866" s="81"/>
      <c r="W866" s="81"/>
      <c r="X866" s="81"/>
      <c r="Y866" s="81"/>
      <c r="Z866" s="81"/>
      <c r="AA866" s="81"/>
      <c r="AB866" s="81"/>
      <c r="AC866" s="81"/>
      <c r="AD866" s="81"/>
      <c r="AE866" s="81"/>
      <c r="AF866" s="81"/>
      <c r="AG866" s="81"/>
      <c r="AH866" s="81"/>
      <c r="AI866" s="81"/>
      <c r="AJ866" s="81"/>
      <c r="AK866" s="81"/>
      <c r="AL866" s="81"/>
      <c r="AM866" s="81"/>
      <c r="AN866" s="81"/>
      <c r="AO866" s="81"/>
      <c r="AP866" s="81"/>
      <c r="AQ866" s="81"/>
      <c r="AR866" s="81"/>
      <c r="AS866" s="81"/>
      <c r="AT866" s="81"/>
      <c r="AU866" s="81"/>
      <c r="AV866" s="81"/>
      <c r="AW866" s="81"/>
      <c r="AX866" s="81"/>
      <c r="AY866" s="81"/>
      <c r="AZ866" s="81"/>
      <c r="BA866" s="81"/>
      <c r="BB866" s="81"/>
      <c r="BC866" s="81"/>
      <c r="BD866" s="81"/>
      <c r="BE866" s="81"/>
      <c r="BF866" s="81"/>
      <c r="BG866" s="81"/>
      <c r="BH866" s="81"/>
      <c r="BI866" s="81"/>
      <c r="BJ866" s="81"/>
      <c r="BK866" s="81"/>
      <c r="BL866" s="81"/>
      <c r="BM866" s="81"/>
      <c r="BN866" s="81"/>
      <c r="BO866" s="81"/>
      <c r="BP866" s="81"/>
      <c r="BQ866" s="81"/>
      <c r="BR866" s="81"/>
      <c r="BS866" s="81"/>
      <c r="BT866" s="81"/>
      <c r="BU866" s="81"/>
      <c r="BV866" s="81"/>
      <c r="BW866" s="81"/>
      <c r="BX866" s="81"/>
      <c r="BY866" s="81"/>
      <c r="BZ866" s="81"/>
      <c r="CA866" s="81"/>
      <c r="CB866" s="81"/>
      <c r="CC866" s="81"/>
      <c r="CD866" s="81"/>
      <c r="CE866" s="81"/>
      <c r="CF866" s="81"/>
      <c r="CG866" s="81"/>
      <c r="CH866" s="81"/>
      <c r="CI866" s="81"/>
      <c r="CJ866" s="81"/>
    </row>
    <row r="867" spans="2:88" ht="15.75" customHeight="1">
      <c r="B867" s="80"/>
      <c r="C867" s="80"/>
      <c r="D867" s="81"/>
      <c r="E867" s="81"/>
      <c r="F867" s="81"/>
      <c r="G867" s="81"/>
      <c r="H867" s="81"/>
      <c r="I867" s="81"/>
      <c r="J867" s="81"/>
      <c r="K867" s="81"/>
      <c r="L867" s="81"/>
      <c r="M867" s="81"/>
      <c r="N867" s="81"/>
      <c r="O867" s="81"/>
      <c r="P867" s="81"/>
      <c r="Q867" s="81"/>
      <c r="R867" s="81"/>
      <c r="S867" s="81"/>
      <c r="T867" s="81"/>
      <c r="U867" s="81"/>
      <c r="V867" s="81"/>
      <c r="W867" s="81"/>
      <c r="X867" s="81"/>
      <c r="Y867" s="81"/>
      <c r="Z867" s="81"/>
      <c r="AA867" s="81"/>
      <c r="AB867" s="81"/>
      <c r="AC867" s="81"/>
      <c r="AD867" s="81"/>
      <c r="AE867" s="81"/>
      <c r="AF867" s="81"/>
      <c r="AG867" s="81"/>
      <c r="AH867" s="81"/>
      <c r="AI867" s="81"/>
      <c r="AJ867" s="81"/>
      <c r="AK867" s="81"/>
      <c r="AL867" s="81"/>
      <c r="AM867" s="81"/>
      <c r="AN867" s="81"/>
      <c r="AO867" s="81"/>
      <c r="AP867" s="81"/>
      <c r="AQ867" s="81"/>
      <c r="AR867" s="81"/>
      <c r="AS867" s="81"/>
      <c r="AT867" s="81"/>
      <c r="AU867" s="81"/>
      <c r="AV867" s="81"/>
      <c r="AW867" s="81"/>
      <c r="AX867" s="81"/>
      <c r="AY867" s="81"/>
      <c r="AZ867" s="81"/>
      <c r="BA867" s="81"/>
      <c r="BB867" s="81"/>
      <c r="BC867" s="81"/>
      <c r="BD867" s="81"/>
      <c r="BE867" s="81"/>
      <c r="BF867" s="81"/>
      <c r="BG867" s="81"/>
      <c r="BH867" s="81"/>
      <c r="BI867" s="81"/>
      <c r="BJ867" s="81"/>
      <c r="BK867" s="81"/>
      <c r="BL867" s="81"/>
      <c r="BM867" s="81"/>
      <c r="BN867" s="81"/>
      <c r="BO867" s="81"/>
      <c r="BP867" s="81"/>
      <c r="BQ867" s="81"/>
      <c r="BR867" s="81"/>
      <c r="BS867" s="81"/>
      <c r="BT867" s="81"/>
      <c r="BU867" s="81"/>
      <c r="BV867" s="81"/>
      <c r="BW867" s="81"/>
      <c r="BX867" s="81"/>
      <c r="BY867" s="81"/>
      <c r="BZ867" s="81"/>
      <c r="CA867" s="81"/>
      <c r="CB867" s="81"/>
      <c r="CC867" s="81"/>
      <c r="CD867" s="81"/>
      <c r="CE867" s="81"/>
      <c r="CF867" s="81"/>
      <c r="CG867" s="81"/>
      <c r="CH867" s="81"/>
      <c r="CI867" s="81"/>
      <c r="CJ867" s="81"/>
    </row>
    <row r="868" spans="2:88" ht="15.75" customHeight="1">
      <c r="B868" s="80"/>
      <c r="C868" s="80"/>
      <c r="D868" s="81"/>
      <c r="E868" s="81"/>
      <c r="F868" s="81"/>
      <c r="G868" s="81"/>
      <c r="H868" s="81"/>
      <c r="I868" s="81"/>
      <c r="J868" s="81"/>
      <c r="K868" s="81"/>
      <c r="L868" s="81"/>
      <c r="M868" s="81"/>
      <c r="N868" s="81"/>
      <c r="O868" s="81"/>
      <c r="P868" s="81"/>
      <c r="Q868" s="81"/>
      <c r="R868" s="81"/>
      <c r="S868" s="81"/>
      <c r="T868" s="81"/>
      <c r="U868" s="81"/>
      <c r="V868" s="81"/>
      <c r="W868" s="81"/>
      <c r="X868" s="81"/>
      <c r="Y868" s="81"/>
      <c r="Z868" s="81"/>
      <c r="AA868" s="81"/>
      <c r="AB868" s="81"/>
      <c r="AC868" s="81"/>
      <c r="AD868" s="81"/>
      <c r="AE868" s="81"/>
      <c r="AF868" s="81"/>
      <c r="AG868" s="81"/>
      <c r="AH868" s="81"/>
      <c r="AI868" s="81"/>
      <c r="AJ868" s="81"/>
      <c r="AK868" s="81"/>
      <c r="AL868" s="81"/>
      <c r="AM868" s="81"/>
      <c r="AN868" s="81"/>
      <c r="AO868" s="81"/>
      <c r="AP868" s="81"/>
      <c r="AQ868" s="81"/>
      <c r="AR868" s="81"/>
      <c r="AS868" s="81"/>
      <c r="AT868" s="81"/>
      <c r="AU868" s="81"/>
      <c r="AV868" s="81"/>
      <c r="AW868" s="81"/>
      <c r="AX868" s="81"/>
      <c r="AY868" s="81"/>
      <c r="AZ868" s="81"/>
      <c r="BA868" s="81"/>
      <c r="BB868" s="81"/>
      <c r="BC868" s="81"/>
      <c r="BD868" s="81"/>
      <c r="BE868" s="81"/>
      <c r="BF868" s="81"/>
      <c r="BG868" s="81"/>
      <c r="BH868" s="81"/>
      <c r="BI868" s="81"/>
      <c r="BJ868" s="81"/>
      <c r="BK868" s="81"/>
      <c r="BL868" s="81"/>
      <c r="BM868" s="81"/>
      <c r="BN868" s="81"/>
      <c r="BO868" s="81"/>
      <c r="BP868" s="81"/>
      <c r="BQ868" s="81"/>
      <c r="BR868" s="81"/>
      <c r="BS868" s="81"/>
      <c r="BT868" s="81"/>
      <c r="BU868" s="81"/>
      <c r="BV868" s="81"/>
      <c r="BW868" s="81"/>
      <c r="BX868" s="81"/>
      <c r="BY868" s="81"/>
      <c r="BZ868" s="81"/>
      <c r="CA868" s="81"/>
      <c r="CB868" s="81"/>
      <c r="CC868" s="81"/>
      <c r="CD868" s="81"/>
      <c r="CE868" s="81"/>
      <c r="CF868" s="81"/>
      <c r="CG868" s="81"/>
      <c r="CH868" s="81"/>
      <c r="CI868" s="81"/>
      <c r="CJ868" s="81"/>
    </row>
    <row r="869" spans="2:88" ht="15.75" customHeight="1">
      <c r="B869" s="80"/>
      <c r="C869" s="80"/>
      <c r="D869" s="81"/>
      <c r="E869" s="81"/>
      <c r="F869" s="81"/>
      <c r="G869" s="81"/>
      <c r="H869" s="81"/>
      <c r="I869" s="81"/>
      <c r="J869" s="81"/>
      <c r="K869" s="81"/>
      <c r="L869" s="81"/>
      <c r="M869" s="81"/>
      <c r="N869" s="81"/>
      <c r="O869" s="81"/>
      <c r="P869" s="81"/>
      <c r="Q869" s="81"/>
      <c r="R869" s="81"/>
      <c r="S869" s="81"/>
      <c r="T869" s="81"/>
      <c r="U869" s="81"/>
      <c r="V869" s="81"/>
      <c r="W869" s="81"/>
      <c r="X869" s="81"/>
      <c r="Y869" s="81"/>
      <c r="Z869" s="81"/>
      <c r="AA869" s="81"/>
      <c r="AB869" s="81"/>
      <c r="AC869" s="81"/>
      <c r="AD869" s="81"/>
      <c r="AE869" s="81"/>
      <c r="AF869" s="81"/>
      <c r="AG869" s="81"/>
      <c r="AH869" s="81"/>
      <c r="AI869" s="81"/>
      <c r="AJ869" s="81"/>
      <c r="AK869" s="81"/>
      <c r="AL869" s="81"/>
      <c r="AM869" s="81"/>
      <c r="AN869" s="81"/>
      <c r="AO869" s="81"/>
      <c r="AP869" s="81"/>
      <c r="AQ869" s="81"/>
      <c r="AR869" s="81"/>
      <c r="AS869" s="81"/>
      <c r="AT869" s="81"/>
      <c r="AU869" s="81"/>
      <c r="AV869" s="81"/>
      <c r="AW869" s="81"/>
      <c r="AX869" s="81"/>
      <c r="AY869" s="81"/>
      <c r="AZ869" s="81"/>
      <c r="BA869" s="81"/>
      <c r="BB869" s="81"/>
      <c r="BC869" s="81"/>
      <c r="BD869" s="81"/>
      <c r="BE869" s="81"/>
      <c r="BF869" s="81"/>
      <c r="BG869" s="81"/>
      <c r="BH869" s="81"/>
      <c r="BI869" s="81"/>
      <c r="BJ869" s="81"/>
      <c r="BK869" s="81"/>
      <c r="BL869" s="81"/>
      <c r="BM869" s="81"/>
      <c r="BN869" s="81"/>
      <c r="BO869" s="81"/>
      <c r="BP869" s="81"/>
      <c r="BQ869" s="81"/>
      <c r="BR869" s="81"/>
      <c r="BS869" s="81"/>
      <c r="BT869" s="81"/>
      <c r="BU869" s="81"/>
      <c r="BV869" s="81"/>
      <c r="BW869" s="81"/>
      <c r="BX869" s="81"/>
      <c r="BY869" s="81"/>
      <c r="BZ869" s="81"/>
      <c r="CA869" s="81"/>
      <c r="CB869" s="81"/>
      <c r="CC869" s="81"/>
      <c r="CD869" s="81"/>
      <c r="CE869" s="81"/>
      <c r="CF869" s="81"/>
      <c r="CG869" s="81"/>
      <c r="CH869" s="81"/>
      <c r="CI869" s="81"/>
      <c r="CJ869" s="81"/>
    </row>
    <row r="870" spans="2:88" ht="15.75" customHeight="1">
      <c r="B870" s="80"/>
      <c r="C870" s="80"/>
      <c r="D870" s="81"/>
      <c r="E870" s="81"/>
      <c r="F870" s="81"/>
      <c r="G870" s="81"/>
      <c r="H870" s="81"/>
      <c r="I870" s="81"/>
      <c r="J870" s="81"/>
      <c r="K870" s="81"/>
      <c r="L870" s="81"/>
      <c r="M870" s="81"/>
      <c r="N870" s="81"/>
      <c r="O870" s="81"/>
      <c r="P870" s="81"/>
      <c r="Q870" s="81"/>
      <c r="R870" s="81"/>
      <c r="S870" s="81"/>
      <c r="T870" s="81"/>
      <c r="U870" s="81"/>
      <c r="V870" s="81"/>
      <c r="W870" s="81"/>
      <c r="X870" s="81"/>
      <c r="Y870" s="81"/>
      <c r="Z870" s="81"/>
      <c r="AA870" s="81"/>
      <c r="AB870" s="81"/>
      <c r="AC870" s="81"/>
      <c r="AD870" s="81"/>
      <c r="AE870" s="81"/>
      <c r="AF870" s="81"/>
      <c r="AG870" s="81"/>
      <c r="AH870" s="81"/>
      <c r="AI870" s="81"/>
      <c r="AJ870" s="81"/>
      <c r="AK870" s="81"/>
      <c r="AL870" s="81"/>
      <c r="AM870" s="81"/>
      <c r="AN870" s="81"/>
      <c r="AO870" s="81"/>
      <c r="AP870" s="81"/>
      <c r="AQ870" s="81"/>
      <c r="AR870" s="81"/>
      <c r="AS870" s="81"/>
      <c r="AT870" s="81"/>
      <c r="AU870" s="81"/>
      <c r="AV870" s="81"/>
      <c r="AW870" s="81"/>
      <c r="AX870" s="81"/>
      <c r="AY870" s="81"/>
      <c r="AZ870" s="81"/>
      <c r="BA870" s="81"/>
      <c r="BB870" s="81"/>
      <c r="BC870" s="81"/>
      <c r="BD870" s="81"/>
      <c r="BE870" s="81"/>
      <c r="BF870" s="81"/>
      <c r="BG870" s="81"/>
      <c r="BH870" s="81"/>
      <c r="BI870" s="81"/>
      <c r="BJ870" s="81"/>
      <c r="BK870" s="81"/>
      <c r="BL870" s="81"/>
      <c r="BM870" s="81"/>
      <c r="BN870" s="81"/>
      <c r="BO870" s="81"/>
      <c r="BP870" s="81"/>
      <c r="BQ870" s="81"/>
      <c r="BR870" s="81"/>
      <c r="BS870" s="81"/>
      <c r="BT870" s="81"/>
      <c r="BU870" s="81"/>
      <c r="BV870" s="81"/>
      <c r="BW870" s="81"/>
      <c r="BX870" s="81"/>
      <c r="BY870" s="81"/>
      <c r="BZ870" s="81"/>
      <c r="CA870" s="81"/>
      <c r="CB870" s="81"/>
      <c r="CC870" s="81"/>
      <c r="CD870" s="81"/>
      <c r="CE870" s="81"/>
      <c r="CF870" s="81"/>
      <c r="CG870" s="81"/>
      <c r="CH870" s="81"/>
      <c r="CI870" s="81"/>
      <c r="CJ870" s="81"/>
    </row>
    <row r="871" spans="2:88" ht="15.75" customHeight="1">
      <c r="B871" s="80"/>
      <c r="C871" s="80"/>
      <c r="D871" s="81"/>
      <c r="E871" s="81"/>
      <c r="F871" s="81"/>
      <c r="G871" s="81"/>
      <c r="H871" s="81"/>
      <c r="I871" s="81"/>
      <c r="J871" s="81"/>
      <c r="K871" s="81"/>
      <c r="L871" s="81"/>
      <c r="M871" s="81"/>
      <c r="N871" s="81"/>
      <c r="O871" s="81"/>
      <c r="P871" s="81"/>
      <c r="Q871" s="81"/>
      <c r="R871" s="81"/>
      <c r="S871" s="81"/>
      <c r="T871" s="81"/>
      <c r="U871" s="81"/>
      <c r="V871" s="81"/>
      <c r="W871" s="81"/>
      <c r="X871" s="81"/>
      <c r="Y871" s="81"/>
      <c r="Z871" s="81"/>
      <c r="AA871" s="81"/>
      <c r="AB871" s="81"/>
      <c r="AC871" s="81"/>
      <c r="AD871" s="81"/>
      <c r="AE871" s="81"/>
      <c r="AF871" s="81"/>
      <c r="AG871" s="81"/>
      <c r="AH871" s="81"/>
      <c r="AI871" s="81"/>
      <c r="AJ871" s="81"/>
      <c r="AK871" s="81"/>
      <c r="AL871" s="81"/>
      <c r="AM871" s="81"/>
      <c r="AN871" s="81"/>
      <c r="AO871" s="81"/>
      <c r="AP871" s="81"/>
      <c r="AQ871" s="81"/>
      <c r="AR871" s="81"/>
      <c r="AS871" s="81"/>
      <c r="AT871" s="81"/>
      <c r="AU871" s="81"/>
      <c r="AV871" s="81"/>
      <c r="AW871" s="81"/>
      <c r="AX871" s="81"/>
      <c r="AY871" s="81"/>
      <c r="AZ871" s="81"/>
      <c r="BA871" s="81"/>
      <c r="BB871" s="81"/>
      <c r="BC871" s="81"/>
      <c r="BD871" s="81"/>
      <c r="BE871" s="81"/>
      <c r="BF871" s="81"/>
      <c r="BG871" s="81"/>
      <c r="BH871" s="81"/>
      <c r="BI871" s="81"/>
      <c r="BJ871" s="81"/>
      <c r="BK871" s="81"/>
      <c r="BL871" s="81"/>
      <c r="BM871" s="81"/>
      <c r="BN871" s="81"/>
      <c r="BO871" s="81"/>
      <c r="BP871" s="81"/>
      <c r="BQ871" s="81"/>
      <c r="BR871" s="81"/>
      <c r="BS871" s="81"/>
      <c r="BT871" s="81"/>
      <c r="BU871" s="81"/>
      <c r="BV871" s="81"/>
      <c r="BW871" s="81"/>
      <c r="BX871" s="81"/>
      <c r="BY871" s="81"/>
      <c r="BZ871" s="81"/>
      <c r="CA871" s="81"/>
      <c r="CB871" s="81"/>
      <c r="CC871" s="81"/>
      <c r="CD871" s="81"/>
      <c r="CE871" s="81"/>
      <c r="CF871" s="81"/>
      <c r="CG871" s="81"/>
      <c r="CH871" s="81"/>
      <c r="CI871" s="81"/>
      <c r="CJ871" s="81"/>
    </row>
    <row r="872" spans="2:88" ht="15.75" customHeight="1">
      <c r="B872" s="80"/>
      <c r="C872" s="80"/>
      <c r="D872" s="81"/>
      <c r="E872" s="81"/>
      <c r="F872" s="81"/>
      <c r="G872" s="81"/>
      <c r="H872" s="81"/>
      <c r="I872" s="81"/>
      <c r="J872" s="81"/>
      <c r="K872" s="81"/>
      <c r="L872" s="81"/>
      <c r="M872" s="81"/>
      <c r="N872" s="81"/>
      <c r="O872" s="81"/>
      <c r="P872" s="81"/>
      <c r="Q872" s="81"/>
      <c r="R872" s="81"/>
      <c r="S872" s="81"/>
      <c r="T872" s="81"/>
      <c r="U872" s="81"/>
      <c r="V872" s="81"/>
      <c r="W872" s="81"/>
      <c r="X872" s="81"/>
      <c r="Y872" s="81"/>
      <c r="Z872" s="81"/>
      <c r="AA872" s="81"/>
      <c r="AB872" s="81"/>
      <c r="AC872" s="81"/>
      <c r="AD872" s="81"/>
      <c r="AE872" s="81"/>
      <c r="AF872" s="81"/>
      <c r="AG872" s="81"/>
      <c r="AH872" s="81"/>
      <c r="AI872" s="81"/>
      <c r="AJ872" s="81"/>
      <c r="AK872" s="81"/>
      <c r="AL872" s="81"/>
      <c r="AM872" s="81"/>
      <c r="AN872" s="81"/>
      <c r="AO872" s="81"/>
      <c r="AP872" s="81"/>
      <c r="AQ872" s="81"/>
      <c r="AR872" s="81"/>
      <c r="AS872" s="81"/>
      <c r="AT872" s="81"/>
      <c r="AU872" s="81"/>
      <c r="AV872" s="81"/>
      <c r="AW872" s="81"/>
      <c r="AX872" s="81"/>
      <c r="AY872" s="81"/>
      <c r="AZ872" s="81"/>
      <c r="BA872" s="81"/>
      <c r="BB872" s="81"/>
      <c r="BC872" s="81"/>
      <c r="BD872" s="81"/>
      <c r="BE872" s="81"/>
      <c r="BF872" s="81"/>
      <c r="BG872" s="81"/>
      <c r="BH872" s="81"/>
      <c r="BI872" s="81"/>
      <c r="BJ872" s="81"/>
      <c r="BK872" s="81"/>
      <c r="BL872" s="81"/>
      <c r="BM872" s="81"/>
      <c r="BN872" s="81"/>
      <c r="BO872" s="81"/>
      <c r="BP872" s="81"/>
      <c r="BQ872" s="81"/>
      <c r="BR872" s="81"/>
      <c r="BS872" s="81"/>
      <c r="BT872" s="81"/>
      <c r="BU872" s="81"/>
      <c r="BV872" s="81"/>
      <c r="BW872" s="81"/>
      <c r="BX872" s="81"/>
      <c r="BY872" s="81"/>
      <c r="BZ872" s="81"/>
      <c r="CA872" s="81"/>
      <c r="CB872" s="81"/>
      <c r="CC872" s="81"/>
      <c r="CD872" s="81"/>
      <c r="CE872" s="81"/>
      <c r="CF872" s="81"/>
      <c r="CG872" s="81"/>
      <c r="CH872" s="81"/>
      <c r="CI872" s="81"/>
      <c r="CJ872" s="81"/>
    </row>
    <row r="873" spans="2:88" ht="15.75" customHeight="1">
      <c r="B873" s="80"/>
      <c r="C873" s="80"/>
      <c r="D873" s="81"/>
      <c r="E873" s="81"/>
      <c r="F873" s="81"/>
      <c r="G873" s="81"/>
      <c r="H873" s="81"/>
      <c r="I873" s="81"/>
      <c r="J873" s="81"/>
      <c r="K873" s="81"/>
      <c r="L873" s="81"/>
      <c r="M873" s="81"/>
      <c r="N873" s="81"/>
      <c r="O873" s="81"/>
      <c r="P873" s="81"/>
      <c r="Q873" s="81"/>
      <c r="R873" s="81"/>
      <c r="S873" s="81"/>
      <c r="T873" s="81"/>
      <c r="U873" s="81"/>
      <c r="V873" s="81"/>
      <c r="W873" s="81"/>
      <c r="X873" s="81"/>
      <c r="Y873" s="81"/>
      <c r="Z873" s="81"/>
      <c r="AA873" s="81"/>
      <c r="AB873" s="81"/>
      <c r="AC873" s="81"/>
      <c r="AD873" s="81"/>
      <c r="AE873" s="81"/>
      <c r="AF873" s="81"/>
      <c r="AG873" s="81"/>
      <c r="AH873" s="81"/>
      <c r="AI873" s="81"/>
      <c r="AJ873" s="81"/>
      <c r="AK873" s="81"/>
      <c r="AL873" s="81"/>
      <c r="AM873" s="81"/>
      <c r="AN873" s="81"/>
      <c r="AO873" s="81"/>
      <c r="AP873" s="81"/>
      <c r="AQ873" s="81"/>
      <c r="AR873" s="81"/>
      <c r="AS873" s="81"/>
      <c r="AT873" s="81"/>
      <c r="AU873" s="81"/>
      <c r="AV873" s="81"/>
      <c r="AW873" s="81"/>
      <c r="AX873" s="81"/>
      <c r="AY873" s="81"/>
      <c r="AZ873" s="81"/>
      <c r="BA873" s="81"/>
      <c r="BB873" s="81"/>
      <c r="BC873" s="81"/>
      <c r="BD873" s="81"/>
      <c r="BE873" s="81"/>
      <c r="BF873" s="81"/>
      <c r="BG873" s="81"/>
      <c r="BH873" s="81"/>
      <c r="BI873" s="81"/>
      <c r="BJ873" s="81"/>
      <c r="BK873" s="81"/>
      <c r="BL873" s="81"/>
      <c r="BM873" s="81"/>
      <c r="BN873" s="81"/>
      <c r="BO873" s="81"/>
      <c r="BP873" s="81"/>
      <c r="BQ873" s="81"/>
      <c r="BR873" s="81"/>
      <c r="BS873" s="81"/>
      <c r="BT873" s="81"/>
      <c r="BU873" s="81"/>
      <c r="BV873" s="81"/>
      <c r="BW873" s="81"/>
      <c r="BX873" s="81"/>
      <c r="BY873" s="81"/>
      <c r="BZ873" s="81"/>
      <c r="CA873" s="81"/>
      <c r="CB873" s="81"/>
      <c r="CC873" s="81"/>
      <c r="CD873" s="81"/>
      <c r="CE873" s="81"/>
      <c r="CF873" s="81"/>
      <c r="CG873" s="81"/>
      <c r="CH873" s="81"/>
      <c r="CI873" s="81"/>
      <c r="CJ873" s="81"/>
    </row>
    <row r="874" spans="2:88" ht="15.75" customHeight="1">
      <c r="B874" s="80"/>
      <c r="C874" s="80"/>
      <c r="D874" s="81"/>
      <c r="E874" s="81"/>
      <c r="F874" s="81"/>
      <c r="G874" s="81"/>
      <c r="H874" s="81"/>
      <c r="I874" s="81"/>
      <c r="J874" s="81"/>
      <c r="K874" s="81"/>
      <c r="L874" s="81"/>
      <c r="M874" s="81"/>
      <c r="N874" s="81"/>
      <c r="O874" s="81"/>
      <c r="P874" s="81"/>
      <c r="Q874" s="81"/>
      <c r="R874" s="81"/>
      <c r="S874" s="81"/>
      <c r="T874" s="81"/>
      <c r="U874" s="81"/>
      <c r="V874" s="81"/>
      <c r="W874" s="81"/>
      <c r="X874" s="81"/>
      <c r="Y874" s="81"/>
      <c r="Z874" s="81"/>
      <c r="AA874" s="81"/>
      <c r="AB874" s="81"/>
      <c r="AC874" s="81"/>
      <c r="AD874" s="81"/>
      <c r="AE874" s="81"/>
      <c r="AF874" s="81"/>
      <c r="AG874" s="81"/>
      <c r="AH874" s="81"/>
      <c r="AI874" s="81"/>
      <c r="AJ874" s="81"/>
      <c r="AK874" s="81"/>
      <c r="AL874" s="81"/>
      <c r="AM874" s="81"/>
      <c r="AN874" s="81"/>
      <c r="AO874" s="81"/>
      <c r="AP874" s="81"/>
      <c r="AQ874" s="81"/>
      <c r="AR874" s="81"/>
      <c r="AS874" s="81"/>
      <c r="AT874" s="81"/>
      <c r="AU874" s="81"/>
      <c r="AV874" s="81"/>
      <c r="AW874" s="81"/>
      <c r="AX874" s="81"/>
      <c r="AY874" s="81"/>
      <c r="AZ874" s="81"/>
      <c r="BA874" s="81"/>
      <c r="BB874" s="81"/>
      <c r="BC874" s="81"/>
      <c r="BD874" s="81"/>
      <c r="BE874" s="81"/>
      <c r="BF874" s="81"/>
      <c r="BG874" s="81"/>
      <c r="BH874" s="81"/>
      <c r="BI874" s="81"/>
      <c r="BJ874" s="81"/>
      <c r="BK874" s="81"/>
      <c r="BL874" s="81"/>
      <c r="BM874" s="81"/>
      <c r="BN874" s="81"/>
      <c r="BO874" s="81"/>
      <c r="BP874" s="81"/>
      <c r="BQ874" s="81"/>
      <c r="BR874" s="81"/>
      <c r="BS874" s="81"/>
      <c r="BT874" s="81"/>
      <c r="BU874" s="81"/>
      <c r="BV874" s="81"/>
      <c r="BW874" s="81"/>
      <c r="BX874" s="81"/>
      <c r="BY874" s="81"/>
      <c r="BZ874" s="81"/>
      <c r="CA874" s="81"/>
      <c r="CB874" s="81"/>
      <c r="CC874" s="81"/>
      <c r="CD874" s="81"/>
      <c r="CE874" s="81"/>
      <c r="CF874" s="81"/>
      <c r="CG874" s="81"/>
      <c r="CH874" s="81"/>
      <c r="CI874" s="81"/>
      <c r="CJ874" s="81"/>
    </row>
    <row r="875" spans="2:88" ht="15.75" customHeight="1">
      <c r="B875" s="80"/>
      <c r="C875" s="80"/>
      <c r="D875" s="81"/>
      <c r="E875" s="81"/>
      <c r="F875" s="81"/>
      <c r="G875" s="81"/>
      <c r="H875" s="81"/>
      <c r="I875" s="81"/>
      <c r="J875" s="81"/>
      <c r="K875" s="81"/>
      <c r="L875" s="81"/>
      <c r="M875" s="81"/>
      <c r="N875" s="81"/>
      <c r="O875" s="81"/>
      <c r="P875" s="81"/>
      <c r="Q875" s="81"/>
      <c r="R875" s="81"/>
      <c r="S875" s="81"/>
      <c r="T875" s="81"/>
      <c r="U875" s="81"/>
      <c r="V875" s="81"/>
      <c r="W875" s="81"/>
      <c r="X875" s="81"/>
      <c r="Y875" s="81"/>
      <c r="Z875" s="81"/>
      <c r="AA875" s="81"/>
      <c r="AB875" s="81"/>
      <c r="AC875" s="81"/>
      <c r="AD875" s="81"/>
      <c r="AE875" s="81"/>
      <c r="AF875" s="81"/>
      <c r="AG875" s="81"/>
      <c r="AH875" s="81"/>
      <c r="AI875" s="81"/>
      <c r="AJ875" s="81"/>
      <c r="AK875" s="81"/>
      <c r="AL875" s="81"/>
      <c r="AM875" s="81"/>
      <c r="AN875" s="81"/>
      <c r="AO875" s="81"/>
      <c r="AP875" s="81"/>
      <c r="AQ875" s="81"/>
      <c r="AR875" s="81"/>
      <c r="AS875" s="81"/>
      <c r="AT875" s="81"/>
      <c r="AU875" s="81"/>
      <c r="AV875" s="81"/>
      <c r="AW875" s="81"/>
      <c r="AX875" s="81"/>
      <c r="AY875" s="81"/>
      <c r="AZ875" s="81"/>
      <c r="BA875" s="81"/>
      <c r="BB875" s="81"/>
      <c r="BC875" s="81"/>
      <c r="BD875" s="81"/>
      <c r="BE875" s="81"/>
      <c r="BF875" s="81"/>
      <c r="BG875" s="81"/>
      <c r="BH875" s="81"/>
      <c r="BI875" s="81"/>
      <c r="BJ875" s="81"/>
      <c r="BK875" s="81"/>
      <c r="BL875" s="81"/>
      <c r="BM875" s="81"/>
      <c r="BN875" s="81"/>
      <c r="BO875" s="81"/>
      <c r="BP875" s="81"/>
      <c r="BQ875" s="81"/>
      <c r="BR875" s="81"/>
      <c r="BS875" s="81"/>
      <c r="BT875" s="81"/>
      <c r="BU875" s="81"/>
      <c r="BV875" s="81"/>
      <c r="BW875" s="81"/>
      <c r="BX875" s="81"/>
      <c r="BY875" s="81"/>
      <c r="BZ875" s="81"/>
      <c r="CA875" s="81"/>
      <c r="CB875" s="81"/>
      <c r="CC875" s="81"/>
      <c r="CD875" s="81"/>
      <c r="CE875" s="81"/>
      <c r="CF875" s="81"/>
      <c r="CG875" s="81"/>
      <c r="CH875" s="81"/>
      <c r="CI875" s="81"/>
      <c r="CJ875" s="81"/>
    </row>
    <row r="876" spans="2:88" ht="15.75" customHeight="1">
      <c r="B876" s="80"/>
      <c r="C876" s="80"/>
      <c r="D876" s="81"/>
      <c r="E876" s="81"/>
      <c r="F876" s="81"/>
      <c r="G876" s="81"/>
      <c r="H876" s="81"/>
      <c r="I876" s="81"/>
      <c r="J876" s="81"/>
      <c r="K876" s="81"/>
      <c r="L876" s="81"/>
      <c r="M876" s="81"/>
      <c r="N876" s="81"/>
      <c r="O876" s="81"/>
      <c r="P876" s="81"/>
      <c r="Q876" s="81"/>
      <c r="R876" s="81"/>
      <c r="S876" s="81"/>
      <c r="T876" s="81"/>
      <c r="U876" s="81"/>
      <c r="V876" s="81"/>
      <c r="W876" s="81"/>
      <c r="X876" s="81"/>
      <c r="Y876" s="81"/>
      <c r="Z876" s="81"/>
      <c r="AA876" s="81"/>
      <c r="AB876" s="81"/>
      <c r="AC876" s="81"/>
      <c r="AD876" s="81"/>
      <c r="AE876" s="81"/>
      <c r="AF876" s="81"/>
      <c r="AG876" s="81"/>
      <c r="AH876" s="81"/>
      <c r="AI876" s="81"/>
      <c r="AJ876" s="81"/>
      <c r="AK876" s="81"/>
      <c r="AL876" s="81"/>
      <c r="AM876" s="81"/>
      <c r="AN876" s="81"/>
      <c r="AO876" s="81"/>
      <c r="AP876" s="81"/>
      <c r="AQ876" s="81"/>
      <c r="AR876" s="81"/>
      <c r="AS876" s="81"/>
      <c r="AT876" s="81"/>
      <c r="AU876" s="81"/>
      <c r="AV876" s="81"/>
      <c r="AW876" s="81"/>
      <c r="AX876" s="81"/>
      <c r="AY876" s="81"/>
      <c r="AZ876" s="81"/>
      <c r="BA876" s="81"/>
      <c r="BB876" s="81"/>
      <c r="BC876" s="81"/>
      <c r="BD876" s="81"/>
      <c r="BE876" s="81"/>
      <c r="BF876" s="81"/>
      <c r="BG876" s="81"/>
      <c r="BH876" s="81"/>
      <c r="BI876" s="81"/>
      <c r="BJ876" s="81"/>
      <c r="BK876" s="81"/>
      <c r="BL876" s="81"/>
      <c r="BM876" s="81"/>
      <c r="BN876" s="81"/>
      <c r="BO876" s="81"/>
      <c r="BP876" s="81"/>
      <c r="BQ876" s="81"/>
      <c r="BR876" s="81"/>
      <c r="BS876" s="81"/>
      <c r="BT876" s="81"/>
      <c r="BU876" s="81"/>
      <c r="BV876" s="81"/>
      <c r="BW876" s="81"/>
      <c r="BX876" s="81"/>
      <c r="BY876" s="81"/>
      <c r="BZ876" s="81"/>
      <c r="CA876" s="81"/>
      <c r="CB876" s="81"/>
      <c r="CC876" s="81"/>
      <c r="CD876" s="81"/>
      <c r="CE876" s="81"/>
      <c r="CF876" s="81"/>
      <c r="CG876" s="81"/>
      <c r="CH876" s="81"/>
      <c r="CI876" s="81"/>
      <c r="CJ876" s="81"/>
    </row>
    <row r="877" spans="2:88" ht="15.75" customHeight="1">
      <c r="B877" s="80"/>
      <c r="C877" s="80"/>
      <c r="D877" s="81"/>
      <c r="E877" s="81"/>
      <c r="F877" s="81"/>
      <c r="G877" s="81"/>
      <c r="H877" s="81"/>
      <c r="I877" s="81"/>
      <c r="J877" s="81"/>
      <c r="K877" s="81"/>
      <c r="L877" s="81"/>
      <c r="M877" s="81"/>
      <c r="N877" s="81"/>
      <c r="O877" s="81"/>
      <c r="P877" s="81"/>
      <c r="Q877" s="81"/>
      <c r="R877" s="81"/>
      <c r="S877" s="81"/>
      <c r="T877" s="81"/>
      <c r="U877" s="81"/>
      <c r="V877" s="81"/>
      <c r="W877" s="81"/>
      <c r="X877" s="81"/>
      <c r="Y877" s="81"/>
      <c r="Z877" s="81"/>
      <c r="AA877" s="81"/>
      <c r="AB877" s="81"/>
      <c r="AC877" s="81"/>
      <c r="AD877" s="81"/>
      <c r="AE877" s="81"/>
      <c r="AF877" s="81"/>
      <c r="AG877" s="81"/>
      <c r="AH877" s="81"/>
      <c r="AI877" s="81"/>
      <c r="AJ877" s="81"/>
      <c r="AK877" s="81"/>
      <c r="AL877" s="81"/>
      <c r="AM877" s="81"/>
      <c r="AN877" s="81"/>
      <c r="AO877" s="81"/>
      <c r="AP877" s="81"/>
      <c r="AQ877" s="81"/>
      <c r="AR877" s="81"/>
      <c r="AS877" s="81"/>
      <c r="AT877" s="81"/>
      <c r="AU877" s="81"/>
      <c r="AV877" s="81"/>
      <c r="AW877" s="81"/>
      <c r="AX877" s="81"/>
      <c r="AY877" s="81"/>
      <c r="AZ877" s="81"/>
      <c r="BA877" s="81"/>
      <c r="BB877" s="81"/>
      <c r="BC877" s="81"/>
      <c r="BD877" s="81"/>
      <c r="BE877" s="81"/>
      <c r="BF877" s="81"/>
      <c r="BG877" s="81"/>
      <c r="BH877" s="81"/>
      <c r="BI877" s="81"/>
      <c r="BJ877" s="81"/>
      <c r="BK877" s="81"/>
      <c r="BL877" s="81"/>
      <c r="BM877" s="81"/>
      <c r="BN877" s="81"/>
      <c r="BO877" s="81"/>
      <c r="BP877" s="81"/>
      <c r="BQ877" s="81"/>
      <c r="BR877" s="81"/>
      <c r="BS877" s="81"/>
      <c r="BT877" s="81"/>
      <c r="BU877" s="81"/>
      <c r="BV877" s="81"/>
      <c r="BW877" s="81"/>
      <c r="BX877" s="81"/>
      <c r="BY877" s="81"/>
      <c r="BZ877" s="81"/>
      <c r="CA877" s="81"/>
      <c r="CB877" s="81"/>
      <c r="CC877" s="81"/>
      <c r="CD877" s="81"/>
      <c r="CE877" s="81"/>
      <c r="CF877" s="81"/>
      <c r="CG877" s="81"/>
      <c r="CH877" s="81"/>
      <c r="CI877" s="81"/>
      <c r="CJ877" s="81"/>
    </row>
    <row r="878" spans="2:88" ht="15.75" customHeight="1">
      <c r="B878" s="80"/>
      <c r="C878" s="80"/>
      <c r="D878" s="81"/>
      <c r="E878" s="81"/>
      <c r="F878" s="81"/>
      <c r="G878" s="81"/>
      <c r="H878" s="81"/>
      <c r="I878" s="81"/>
      <c r="J878" s="81"/>
      <c r="K878" s="81"/>
      <c r="L878" s="81"/>
      <c r="M878" s="81"/>
      <c r="N878" s="81"/>
      <c r="O878" s="81"/>
      <c r="P878" s="81"/>
      <c r="Q878" s="81"/>
      <c r="R878" s="81"/>
      <c r="S878" s="81"/>
      <c r="T878" s="81"/>
      <c r="U878" s="81"/>
      <c r="V878" s="81"/>
      <c r="W878" s="81"/>
      <c r="X878" s="81"/>
      <c r="Y878" s="81"/>
      <c r="Z878" s="81"/>
      <c r="AA878" s="81"/>
      <c r="AB878" s="81"/>
      <c r="AC878" s="81"/>
      <c r="AD878" s="81"/>
      <c r="AE878" s="81"/>
      <c r="AF878" s="81"/>
      <c r="AG878" s="81"/>
      <c r="AH878" s="81"/>
      <c r="AI878" s="81"/>
      <c r="AJ878" s="81"/>
      <c r="AK878" s="81"/>
      <c r="AL878" s="81"/>
      <c r="AM878" s="81"/>
      <c r="AN878" s="81"/>
      <c r="AO878" s="81"/>
      <c r="AP878" s="81"/>
      <c r="AQ878" s="81"/>
      <c r="AR878" s="81"/>
      <c r="AS878" s="81"/>
      <c r="AT878" s="81"/>
      <c r="AU878" s="81"/>
      <c r="AV878" s="81"/>
      <c r="AW878" s="81"/>
      <c r="AX878" s="81"/>
      <c r="AY878" s="81"/>
      <c r="AZ878" s="81"/>
      <c r="BA878" s="81"/>
      <c r="BB878" s="81"/>
      <c r="BC878" s="81"/>
      <c r="BD878" s="81"/>
      <c r="BE878" s="81"/>
      <c r="BF878" s="81"/>
      <c r="BG878" s="81"/>
      <c r="BH878" s="81"/>
      <c r="BI878" s="81"/>
      <c r="BJ878" s="81"/>
      <c r="BK878" s="81"/>
      <c r="BL878" s="81"/>
      <c r="BM878" s="81"/>
      <c r="BN878" s="81"/>
      <c r="BO878" s="81"/>
      <c r="BP878" s="81"/>
      <c r="BQ878" s="81"/>
      <c r="BR878" s="81"/>
      <c r="BS878" s="81"/>
      <c r="BT878" s="81"/>
      <c r="BU878" s="81"/>
      <c r="BV878" s="81"/>
      <c r="BW878" s="81"/>
      <c r="BX878" s="81"/>
      <c r="BY878" s="81"/>
      <c r="BZ878" s="81"/>
      <c r="CA878" s="81"/>
      <c r="CB878" s="81"/>
      <c r="CC878" s="81"/>
      <c r="CD878" s="81"/>
      <c r="CE878" s="81"/>
      <c r="CF878" s="81"/>
      <c r="CG878" s="81"/>
      <c r="CH878" s="81"/>
      <c r="CI878" s="81"/>
      <c r="CJ878" s="81"/>
    </row>
    <row r="879" spans="2:88" ht="15.75" customHeight="1">
      <c r="B879" s="80"/>
      <c r="C879" s="80"/>
      <c r="D879" s="81"/>
      <c r="E879" s="81"/>
      <c r="F879" s="81"/>
      <c r="G879" s="81"/>
      <c r="H879" s="81"/>
      <c r="I879" s="81"/>
      <c r="J879" s="81"/>
      <c r="K879" s="81"/>
      <c r="L879" s="81"/>
      <c r="M879" s="81"/>
      <c r="N879" s="81"/>
      <c r="O879" s="81"/>
      <c r="P879" s="81"/>
      <c r="Q879" s="81"/>
      <c r="R879" s="81"/>
      <c r="S879" s="81"/>
      <c r="T879" s="81"/>
      <c r="U879" s="81"/>
      <c r="V879" s="81"/>
      <c r="W879" s="81"/>
      <c r="X879" s="81"/>
      <c r="Y879" s="81"/>
      <c r="Z879" s="81"/>
      <c r="AA879" s="81"/>
      <c r="AB879" s="81"/>
      <c r="AC879" s="81"/>
      <c r="AD879" s="81"/>
      <c r="AE879" s="81"/>
      <c r="AF879" s="81"/>
      <c r="AG879" s="81"/>
      <c r="AH879" s="81"/>
      <c r="AI879" s="81"/>
      <c r="AJ879" s="81"/>
      <c r="AK879" s="81"/>
      <c r="AL879" s="81"/>
      <c r="AM879" s="81"/>
      <c r="AN879" s="81"/>
      <c r="AO879" s="81"/>
      <c r="AP879" s="81"/>
      <c r="AQ879" s="81"/>
      <c r="AR879" s="81"/>
      <c r="AS879" s="81"/>
      <c r="AT879" s="81"/>
      <c r="AU879" s="81"/>
      <c r="AV879" s="81"/>
      <c r="AW879" s="81"/>
      <c r="AX879" s="81"/>
      <c r="AY879" s="81"/>
      <c r="AZ879" s="81"/>
      <c r="BA879" s="81"/>
      <c r="BB879" s="81"/>
      <c r="BC879" s="81"/>
      <c r="BD879" s="81"/>
      <c r="BE879" s="81"/>
      <c r="BF879" s="81"/>
      <c r="BG879" s="81"/>
      <c r="BH879" s="81"/>
      <c r="BI879" s="81"/>
      <c r="BJ879" s="81"/>
      <c r="BK879" s="81"/>
      <c r="BL879" s="81"/>
      <c r="BM879" s="81"/>
      <c r="BN879" s="81"/>
      <c r="BO879" s="81"/>
      <c r="BP879" s="81"/>
      <c r="BQ879" s="81"/>
      <c r="BR879" s="81"/>
      <c r="BS879" s="81"/>
      <c r="BT879" s="81"/>
      <c r="BU879" s="81"/>
      <c r="BV879" s="81"/>
      <c r="BW879" s="81"/>
      <c r="BX879" s="81"/>
      <c r="BY879" s="81"/>
      <c r="BZ879" s="81"/>
      <c r="CA879" s="81"/>
      <c r="CB879" s="81"/>
      <c r="CC879" s="81"/>
      <c r="CD879" s="81"/>
      <c r="CE879" s="81"/>
      <c r="CF879" s="81"/>
      <c r="CG879" s="81"/>
      <c r="CH879" s="81"/>
      <c r="CI879" s="81"/>
      <c r="CJ879" s="81"/>
    </row>
    <row r="880" spans="2:88" ht="15.75" customHeight="1">
      <c r="B880" s="80"/>
      <c r="C880" s="80"/>
      <c r="D880" s="81"/>
      <c r="E880" s="81"/>
      <c r="F880" s="81"/>
      <c r="G880" s="81"/>
      <c r="H880" s="81"/>
      <c r="I880" s="81"/>
      <c r="J880" s="81"/>
      <c r="K880" s="81"/>
      <c r="L880" s="81"/>
      <c r="M880" s="81"/>
      <c r="N880" s="81"/>
      <c r="O880" s="81"/>
      <c r="P880" s="81"/>
      <c r="Q880" s="81"/>
      <c r="R880" s="81"/>
      <c r="S880" s="81"/>
      <c r="T880" s="81"/>
      <c r="U880" s="81"/>
      <c r="V880" s="81"/>
      <c r="W880" s="81"/>
      <c r="X880" s="81"/>
      <c r="Y880" s="81"/>
      <c r="Z880" s="81"/>
      <c r="AA880" s="81"/>
      <c r="AB880" s="81"/>
      <c r="AC880" s="81"/>
      <c r="AD880" s="81"/>
      <c r="AE880" s="81"/>
      <c r="AF880" s="81"/>
      <c r="AG880" s="81"/>
      <c r="AH880" s="81"/>
      <c r="AI880" s="81"/>
      <c r="AJ880" s="81"/>
      <c r="AK880" s="81"/>
      <c r="AL880" s="81"/>
      <c r="AM880" s="81"/>
      <c r="AN880" s="81"/>
      <c r="AO880" s="81"/>
      <c r="AP880" s="81"/>
      <c r="AQ880" s="81"/>
      <c r="AR880" s="81"/>
      <c r="AS880" s="81"/>
      <c r="AT880" s="81"/>
      <c r="AU880" s="81"/>
      <c r="AV880" s="81"/>
      <c r="AW880" s="81"/>
      <c r="AX880" s="81"/>
      <c r="AY880" s="81"/>
      <c r="AZ880" s="81"/>
      <c r="BA880" s="81"/>
      <c r="BB880" s="81"/>
      <c r="BC880" s="81"/>
      <c r="BD880" s="81"/>
      <c r="BE880" s="81"/>
      <c r="BF880" s="81"/>
      <c r="BG880" s="81"/>
      <c r="BH880" s="81"/>
      <c r="BI880" s="81"/>
      <c r="BJ880" s="81"/>
      <c r="BK880" s="81"/>
      <c r="BL880" s="81"/>
      <c r="BM880" s="81"/>
      <c r="BN880" s="81"/>
      <c r="BO880" s="81"/>
      <c r="BP880" s="81"/>
      <c r="BQ880" s="81"/>
      <c r="BR880" s="81"/>
      <c r="BS880" s="81"/>
      <c r="BT880" s="81"/>
      <c r="BU880" s="81"/>
      <c r="BV880" s="81"/>
      <c r="BW880" s="81"/>
      <c r="BX880" s="81"/>
      <c r="BY880" s="81"/>
      <c r="BZ880" s="81"/>
      <c r="CA880" s="81"/>
      <c r="CB880" s="81"/>
      <c r="CC880" s="81"/>
      <c r="CD880" s="81"/>
      <c r="CE880" s="81"/>
      <c r="CF880" s="81"/>
      <c r="CG880" s="81"/>
      <c r="CH880" s="81"/>
      <c r="CI880" s="81"/>
      <c r="CJ880" s="81"/>
    </row>
    <row r="881" spans="2:88" ht="15.75" customHeight="1">
      <c r="B881" s="80"/>
      <c r="C881" s="80"/>
      <c r="D881" s="81"/>
      <c r="E881" s="81"/>
      <c r="F881" s="81"/>
      <c r="G881" s="81"/>
      <c r="H881" s="81"/>
      <c r="I881" s="81"/>
      <c r="J881" s="81"/>
      <c r="K881" s="81"/>
      <c r="L881" s="81"/>
      <c r="M881" s="81"/>
      <c r="N881" s="81"/>
      <c r="O881" s="81"/>
      <c r="P881" s="81"/>
      <c r="Q881" s="81"/>
      <c r="R881" s="81"/>
      <c r="S881" s="81"/>
      <c r="T881" s="81"/>
      <c r="U881" s="81"/>
      <c r="V881" s="81"/>
      <c r="W881" s="81"/>
      <c r="X881" s="81"/>
      <c r="Y881" s="81"/>
      <c r="Z881" s="81"/>
      <c r="AA881" s="81"/>
      <c r="AB881" s="81"/>
      <c r="AC881" s="81"/>
      <c r="AD881" s="81"/>
      <c r="AE881" s="81"/>
      <c r="AF881" s="81"/>
      <c r="AG881" s="81"/>
      <c r="AH881" s="81"/>
      <c r="AI881" s="81"/>
      <c r="AJ881" s="81"/>
      <c r="AK881" s="81"/>
      <c r="AL881" s="81"/>
      <c r="AM881" s="81"/>
      <c r="AN881" s="81"/>
      <c r="AO881" s="81"/>
      <c r="AP881" s="81"/>
      <c r="AQ881" s="81"/>
      <c r="AR881" s="81"/>
      <c r="AS881" s="81"/>
      <c r="AT881" s="81"/>
      <c r="AU881" s="81"/>
      <c r="AV881" s="81"/>
      <c r="AW881" s="81"/>
      <c r="AX881" s="81"/>
      <c r="AY881" s="81"/>
      <c r="AZ881" s="81"/>
      <c r="BA881" s="81"/>
      <c r="BB881" s="81"/>
      <c r="BC881" s="81"/>
      <c r="BD881" s="81"/>
      <c r="BE881" s="81"/>
      <c r="BF881" s="81"/>
      <c r="BG881" s="81"/>
      <c r="BH881" s="81"/>
      <c r="BI881" s="81"/>
      <c r="BJ881" s="81"/>
      <c r="BK881" s="81"/>
      <c r="BL881" s="81"/>
      <c r="BM881" s="81"/>
      <c r="BN881" s="81"/>
      <c r="BO881" s="81"/>
      <c r="BP881" s="81"/>
      <c r="BQ881" s="81"/>
      <c r="BR881" s="81"/>
      <c r="BS881" s="81"/>
      <c r="BT881" s="81"/>
      <c r="BU881" s="81"/>
      <c r="BV881" s="81"/>
      <c r="BW881" s="81"/>
      <c r="BX881" s="81"/>
      <c r="BY881" s="81"/>
      <c r="BZ881" s="81"/>
      <c r="CA881" s="81"/>
      <c r="CB881" s="81"/>
      <c r="CC881" s="81"/>
      <c r="CD881" s="81"/>
      <c r="CE881" s="81"/>
      <c r="CF881" s="81"/>
      <c r="CG881" s="81"/>
      <c r="CH881" s="81"/>
      <c r="CI881" s="81"/>
      <c r="CJ881" s="81"/>
    </row>
    <row r="882" spans="2:88" ht="15.75" customHeight="1">
      <c r="B882" s="80"/>
      <c r="C882" s="80"/>
      <c r="D882" s="81"/>
      <c r="E882" s="81"/>
      <c r="F882" s="81"/>
      <c r="G882" s="81"/>
      <c r="H882" s="81"/>
      <c r="I882" s="81"/>
      <c r="J882" s="81"/>
      <c r="K882" s="81"/>
      <c r="L882" s="81"/>
      <c r="M882" s="81"/>
      <c r="N882" s="81"/>
      <c r="O882" s="81"/>
      <c r="P882" s="81"/>
      <c r="Q882" s="81"/>
      <c r="R882" s="81"/>
      <c r="S882" s="81"/>
      <c r="T882" s="81"/>
      <c r="U882" s="81"/>
      <c r="V882" s="81"/>
      <c r="W882" s="81"/>
      <c r="X882" s="81"/>
      <c r="Y882" s="81"/>
      <c r="Z882" s="81"/>
      <c r="AA882" s="81"/>
      <c r="AB882" s="81"/>
      <c r="AC882" s="81"/>
      <c r="AD882" s="81"/>
      <c r="AE882" s="81"/>
      <c r="AF882" s="81"/>
      <c r="AG882" s="81"/>
      <c r="AH882" s="81"/>
      <c r="AI882" s="81"/>
      <c r="AJ882" s="81"/>
      <c r="AK882" s="81"/>
      <c r="AL882" s="81"/>
      <c r="AM882" s="81"/>
      <c r="AN882" s="81"/>
      <c r="AO882" s="81"/>
      <c r="AP882" s="81"/>
      <c r="AQ882" s="81"/>
      <c r="AR882" s="81"/>
      <c r="AS882" s="81"/>
      <c r="AT882" s="81"/>
      <c r="AU882" s="81"/>
      <c r="AV882" s="81"/>
      <c r="AW882" s="81"/>
      <c r="AX882" s="81"/>
      <c r="AY882" s="81"/>
      <c r="AZ882" s="81"/>
      <c r="BA882" s="81"/>
      <c r="BB882" s="81"/>
      <c r="BC882" s="81"/>
      <c r="BD882" s="81"/>
      <c r="BE882" s="81"/>
      <c r="BF882" s="81"/>
      <c r="BG882" s="81"/>
      <c r="BH882" s="81"/>
      <c r="BI882" s="81"/>
      <c r="BJ882" s="81"/>
      <c r="BK882" s="81"/>
      <c r="BL882" s="81"/>
      <c r="BM882" s="81"/>
      <c r="BN882" s="81"/>
      <c r="BO882" s="81"/>
      <c r="BP882" s="81"/>
      <c r="BQ882" s="81"/>
      <c r="BR882" s="81"/>
      <c r="BS882" s="81"/>
      <c r="BT882" s="81"/>
      <c r="BU882" s="81"/>
      <c r="BV882" s="81"/>
      <c r="BW882" s="81"/>
      <c r="BX882" s="81"/>
      <c r="BY882" s="81"/>
      <c r="BZ882" s="81"/>
      <c r="CA882" s="81"/>
      <c r="CB882" s="81"/>
      <c r="CC882" s="81"/>
      <c r="CD882" s="81"/>
      <c r="CE882" s="81"/>
      <c r="CF882" s="81"/>
      <c r="CG882" s="81"/>
      <c r="CH882" s="81"/>
      <c r="CI882" s="81"/>
      <c r="CJ882" s="81"/>
    </row>
    <row r="883" spans="2:88" ht="15.75" customHeight="1">
      <c r="B883" s="80"/>
      <c r="C883" s="80"/>
      <c r="D883" s="81"/>
      <c r="E883" s="81"/>
      <c r="F883" s="81"/>
      <c r="G883" s="81"/>
      <c r="H883" s="81"/>
      <c r="I883" s="81"/>
      <c r="J883" s="81"/>
      <c r="K883" s="81"/>
      <c r="L883" s="81"/>
      <c r="M883" s="81"/>
      <c r="N883" s="81"/>
      <c r="O883" s="81"/>
      <c r="P883" s="81"/>
      <c r="Q883" s="81"/>
      <c r="R883" s="81"/>
      <c r="S883" s="81"/>
      <c r="T883" s="81"/>
      <c r="U883" s="81"/>
      <c r="V883" s="81"/>
      <c r="W883" s="81"/>
      <c r="X883" s="81"/>
      <c r="Y883" s="81"/>
      <c r="Z883" s="81"/>
      <c r="AA883" s="81"/>
      <c r="AB883" s="81"/>
      <c r="AC883" s="81"/>
      <c r="AD883" s="81"/>
      <c r="AE883" s="81"/>
      <c r="AF883" s="81"/>
      <c r="AG883" s="81"/>
      <c r="AH883" s="81"/>
      <c r="AI883" s="81"/>
      <c r="AJ883" s="81"/>
      <c r="AK883" s="81"/>
      <c r="AL883" s="81"/>
      <c r="AM883" s="81"/>
      <c r="AN883" s="81"/>
      <c r="AO883" s="81"/>
      <c r="AP883" s="81"/>
      <c r="AQ883" s="81"/>
      <c r="AR883" s="81"/>
      <c r="AS883" s="81"/>
      <c r="AT883" s="81"/>
      <c r="AU883" s="81"/>
      <c r="AV883" s="81"/>
      <c r="AW883" s="81"/>
      <c r="AX883" s="81"/>
      <c r="AY883" s="81"/>
      <c r="AZ883" s="81"/>
      <c r="BA883" s="81"/>
      <c r="BB883" s="81"/>
      <c r="BC883" s="81"/>
      <c r="BD883" s="81"/>
      <c r="BE883" s="81"/>
      <c r="BF883" s="81"/>
      <c r="BG883" s="81"/>
      <c r="BH883" s="81"/>
      <c r="BI883" s="81"/>
      <c r="BJ883" s="81"/>
      <c r="BK883" s="81"/>
      <c r="BL883" s="81"/>
      <c r="BM883" s="81"/>
      <c r="BN883" s="81"/>
      <c r="BO883" s="81"/>
      <c r="BP883" s="81"/>
      <c r="BQ883" s="81"/>
      <c r="BR883" s="81"/>
      <c r="BS883" s="81"/>
      <c r="BT883" s="81"/>
      <c r="BU883" s="81"/>
      <c r="BV883" s="81"/>
      <c r="BW883" s="81"/>
      <c r="BX883" s="81"/>
      <c r="BY883" s="81"/>
      <c r="BZ883" s="81"/>
      <c r="CA883" s="81"/>
      <c r="CB883" s="81"/>
      <c r="CC883" s="81"/>
      <c r="CD883" s="81"/>
      <c r="CE883" s="81"/>
      <c r="CF883" s="81"/>
      <c r="CG883" s="81"/>
      <c r="CH883" s="81"/>
      <c r="CI883" s="81"/>
      <c r="CJ883" s="81"/>
    </row>
    <row r="884" spans="2:88" ht="15.75" customHeight="1">
      <c r="B884" s="80"/>
      <c r="C884" s="80"/>
      <c r="D884" s="81"/>
      <c r="E884" s="81"/>
      <c r="F884" s="81"/>
      <c r="G884" s="81"/>
      <c r="H884" s="81"/>
      <c r="I884" s="81"/>
      <c r="J884" s="81"/>
      <c r="K884" s="81"/>
      <c r="L884" s="81"/>
      <c r="M884" s="81"/>
      <c r="N884" s="81"/>
      <c r="O884" s="81"/>
      <c r="P884" s="81"/>
      <c r="Q884" s="81"/>
      <c r="R884" s="81"/>
      <c r="S884" s="81"/>
      <c r="T884" s="81"/>
      <c r="U884" s="81"/>
      <c r="V884" s="81"/>
      <c r="W884" s="81"/>
      <c r="X884" s="81"/>
      <c r="Y884" s="81"/>
      <c r="Z884" s="81"/>
      <c r="AA884" s="81"/>
      <c r="AB884" s="81"/>
      <c r="AC884" s="81"/>
      <c r="AD884" s="81"/>
      <c r="AE884" s="81"/>
      <c r="AF884" s="81"/>
      <c r="AG884" s="81"/>
      <c r="AH884" s="81"/>
      <c r="AI884" s="81"/>
      <c r="AJ884" s="81"/>
      <c r="AK884" s="81"/>
      <c r="AL884" s="81"/>
      <c r="AM884" s="81"/>
      <c r="AN884" s="81"/>
      <c r="AO884" s="81"/>
      <c r="AP884" s="81"/>
      <c r="AQ884" s="81"/>
      <c r="AR884" s="81"/>
      <c r="AS884" s="81"/>
      <c r="AT884" s="81"/>
      <c r="AU884" s="81"/>
      <c r="AV884" s="81"/>
      <c r="AW884" s="81"/>
      <c r="AX884" s="81"/>
      <c r="AY884" s="81"/>
      <c r="AZ884" s="81"/>
      <c r="BA884" s="81"/>
      <c r="BB884" s="81"/>
      <c r="BC884" s="81"/>
      <c r="BD884" s="81"/>
      <c r="BE884" s="81"/>
      <c r="BF884" s="81"/>
      <c r="BG884" s="81"/>
      <c r="BH884" s="81"/>
      <c r="BI884" s="81"/>
      <c r="BJ884" s="81"/>
      <c r="BK884" s="81"/>
      <c r="BL884" s="81"/>
      <c r="BM884" s="81"/>
      <c r="BN884" s="81"/>
      <c r="BO884" s="81"/>
      <c r="BP884" s="81"/>
      <c r="BQ884" s="81"/>
      <c r="BR884" s="81"/>
      <c r="BS884" s="81"/>
      <c r="BT884" s="81"/>
      <c r="BU884" s="81"/>
      <c r="BV884" s="81"/>
      <c r="BW884" s="81"/>
      <c r="BX884" s="81"/>
      <c r="BY884" s="81"/>
      <c r="BZ884" s="81"/>
      <c r="CA884" s="81"/>
      <c r="CB884" s="81"/>
      <c r="CC884" s="81"/>
      <c r="CD884" s="81"/>
      <c r="CE884" s="81"/>
      <c r="CF884" s="81"/>
      <c r="CG884" s="81"/>
      <c r="CH884" s="81"/>
      <c r="CI884" s="81"/>
      <c r="CJ884" s="81"/>
    </row>
    <row r="885" spans="2:88" ht="15.75" customHeight="1">
      <c r="B885" s="80"/>
      <c r="C885" s="80"/>
      <c r="D885" s="81"/>
      <c r="E885" s="81"/>
      <c r="F885" s="81"/>
      <c r="G885" s="81"/>
      <c r="H885" s="81"/>
      <c r="I885" s="81"/>
      <c r="J885" s="81"/>
      <c r="K885" s="81"/>
      <c r="L885" s="81"/>
      <c r="M885" s="81"/>
      <c r="N885" s="81"/>
      <c r="O885" s="81"/>
      <c r="P885" s="81"/>
      <c r="Q885" s="81"/>
      <c r="R885" s="81"/>
      <c r="S885" s="81"/>
      <c r="T885" s="81"/>
      <c r="U885" s="81"/>
      <c r="V885" s="81"/>
      <c r="W885" s="81"/>
      <c r="X885" s="81"/>
      <c r="Y885" s="81"/>
      <c r="Z885" s="81"/>
      <c r="AA885" s="81"/>
      <c r="AB885" s="81"/>
      <c r="AC885" s="81"/>
      <c r="AD885" s="81"/>
      <c r="AE885" s="81"/>
      <c r="AF885" s="81"/>
      <c r="AG885" s="81"/>
      <c r="AH885" s="81"/>
      <c r="AI885" s="81"/>
      <c r="AJ885" s="81"/>
      <c r="AK885" s="81"/>
      <c r="AL885" s="81"/>
      <c r="AM885" s="81"/>
      <c r="AN885" s="81"/>
      <c r="AO885" s="81"/>
      <c r="AP885" s="81"/>
      <c r="AQ885" s="81"/>
      <c r="AR885" s="81"/>
      <c r="AS885" s="81"/>
      <c r="AT885" s="81"/>
      <c r="AU885" s="81"/>
      <c r="AV885" s="81"/>
      <c r="AW885" s="81"/>
      <c r="AX885" s="81"/>
      <c r="AY885" s="81"/>
      <c r="AZ885" s="81"/>
      <c r="BA885" s="81"/>
      <c r="BB885" s="81"/>
      <c r="BC885" s="81"/>
      <c r="BD885" s="81"/>
      <c r="BE885" s="81"/>
      <c r="BF885" s="81"/>
      <c r="BG885" s="81"/>
      <c r="BH885" s="81"/>
      <c r="BI885" s="81"/>
      <c r="BJ885" s="81"/>
      <c r="BK885" s="81"/>
      <c r="BL885" s="81"/>
      <c r="BM885" s="81"/>
      <c r="BN885" s="81"/>
      <c r="BO885" s="81"/>
      <c r="BP885" s="81"/>
      <c r="BQ885" s="81"/>
      <c r="BR885" s="81"/>
      <c r="BS885" s="81"/>
      <c r="BT885" s="81"/>
      <c r="BU885" s="81"/>
      <c r="BV885" s="81"/>
      <c r="BW885" s="81"/>
      <c r="BX885" s="81"/>
      <c r="BY885" s="81"/>
      <c r="BZ885" s="81"/>
      <c r="CA885" s="81"/>
      <c r="CB885" s="81"/>
      <c r="CC885" s="81"/>
      <c r="CD885" s="81"/>
      <c r="CE885" s="81"/>
      <c r="CF885" s="81"/>
      <c r="CG885" s="81"/>
      <c r="CH885" s="81"/>
      <c r="CI885" s="81"/>
      <c r="CJ885" s="81"/>
    </row>
    <row r="886" spans="2:88" ht="15.75" customHeight="1">
      <c r="B886" s="80"/>
      <c r="C886" s="80"/>
      <c r="D886" s="81"/>
      <c r="E886" s="81"/>
      <c r="F886" s="81"/>
      <c r="G886" s="81"/>
      <c r="H886" s="81"/>
      <c r="I886" s="81"/>
      <c r="J886" s="81"/>
      <c r="K886" s="81"/>
      <c r="L886" s="81"/>
      <c r="M886" s="81"/>
      <c r="N886" s="81"/>
      <c r="O886" s="81"/>
      <c r="P886" s="81"/>
      <c r="Q886" s="81"/>
      <c r="R886" s="81"/>
      <c r="S886" s="81"/>
      <c r="T886" s="81"/>
      <c r="U886" s="81"/>
      <c r="V886" s="81"/>
      <c r="W886" s="81"/>
      <c r="X886" s="81"/>
      <c r="Y886" s="81"/>
      <c r="Z886" s="81"/>
      <c r="AA886" s="81"/>
      <c r="AB886" s="81"/>
      <c r="AC886" s="81"/>
      <c r="AD886" s="81"/>
      <c r="AE886" s="81"/>
      <c r="AF886" s="81"/>
      <c r="AG886" s="81"/>
      <c r="AH886" s="81"/>
      <c r="AI886" s="81"/>
      <c r="AJ886" s="81"/>
      <c r="AK886" s="81"/>
      <c r="AL886" s="81"/>
      <c r="AM886" s="81"/>
      <c r="AN886" s="81"/>
      <c r="AO886" s="81"/>
      <c r="AP886" s="81"/>
      <c r="AQ886" s="81"/>
      <c r="AR886" s="81"/>
      <c r="AS886" s="81"/>
      <c r="AT886" s="81"/>
      <c r="AU886" s="81"/>
      <c r="AV886" s="81"/>
      <c r="AW886" s="81"/>
      <c r="AX886" s="81"/>
      <c r="AY886" s="81"/>
      <c r="AZ886" s="81"/>
      <c r="BA886" s="81"/>
      <c r="BB886" s="81"/>
      <c r="BC886" s="81"/>
      <c r="BD886" s="81"/>
      <c r="BE886" s="81"/>
      <c r="BF886" s="81"/>
      <c r="BG886" s="81"/>
      <c r="BH886" s="81"/>
      <c r="BI886" s="81"/>
      <c r="BJ886" s="81"/>
      <c r="BK886" s="81"/>
      <c r="BL886" s="81"/>
      <c r="BM886" s="81"/>
      <c r="BN886" s="81"/>
      <c r="BO886" s="81"/>
      <c r="BP886" s="81"/>
      <c r="BQ886" s="81"/>
      <c r="BR886" s="81"/>
      <c r="BS886" s="81"/>
      <c r="BT886" s="81"/>
      <c r="BU886" s="81"/>
      <c r="BV886" s="81"/>
      <c r="BW886" s="81"/>
      <c r="BX886" s="81"/>
      <c r="BY886" s="81"/>
      <c r="BZ886" s="81"/>
      <c r="CA886" s="81"/>
      <c r="CB886" s="81"/>
      <c r="CC886" s="81"/>
      <c r="CD886" s="81"/>
      <c r="CE886" s="81"/>
      <c r="CF886" s="81"/>
      <c r="CG886" s="81"/>
      <c r="CH886" s="81"/>
      <c r="CI886" s="81"/>
      <c r="CJ886" s="81"/>
    </row>
    <row r="887" spans="2:88" ht="15.75" customHeight="1">
      <c r="B887" s="80"/>
      <c r="C887" s="80"/>
      <c r="D887" s="81"/>
      <c r="E887" s="81"/>
      <c r="F887" s="81"/>
      <c r="G887" s="81"/>
      <c r="H887" s="81"/>
      <c r="I887" s="81"/>
      <c r="J887" s="81"/>
      <c r="K887" s="81"/>
      <c r="L887" s="81"/>
      <c r="M887" s="81"/>
      <c r="N887" s="81"/>
      <c r="O887" s="81"/>
      <c r="P887" s="81"/>
      <c r="Q887" s="81"/>
      <c r="R887" s="81"/>
      <c r="S887" s="81"/>
      <c r="T887" s="81"/>
      <c r="U887" s="81"/>
      <c r="V887" s="81"/>
      <c r="W887" s="81"/>
      <c r="X887" s="81"/>
      <c r="Y887" s="81"/>
      <c r="Z887" s="81"/>
      <c r="AA887" s="81"/>
      <c r="AB887" s="81"/>
      <c r="AC887" s="81"/>
      <c r="AD887" s="81"/>
      <c r="AE887" s="81"/>
      <c r="AF887" s="81"/>
      <c r="AG887" s="81"/>
      <c r="AH887" s="81"/>
      <c r="AI887" s="81"/>
      <c r="AJ887" s="81"/>
      <c r="AK887" s="81"/>
      <c r="AL887" s="81"/>
      <c r="AM887" s="81"/>
      <c r="AN887" s="81"/>
      <c r="AO887" s="81"/>
      <c r="AP887" s="81"/>
      <c r="AQ887" s="81"/>
      <c r="AR887" s="81"/>
      <c r="AS887" s="81"/>
      <c r="AT887" s="81"/>
      <c r="AU887" s="81"/>
      <c r="AV887" s="81"/>
      <c r="AW887" s="81"/>
      <c r="AX887" s="81"/>
      <c r="AY887" s="81"/>
      <c r="AZ887" s="81"/>
      <c r="BA887" s="81"/>
      <c r="BB887" s="81"/>
      <c r="BC887" s="81"/>
      <c r="BD887" s="81"/>
      <c r="BE887" s="81"/>
      <c r="BF887" s="81"/>
      <c r="BG887" s="81"/>
      <c r="BH887" s="81"/>
      <c r="BI887" s="81"/>
      <c r="BJ887" s="81"/>
      <c r="BK887" s="81"/>
      <c r="BL887" s="81"/>
      <c r="BM887" s="81"/>
      <c r="BN887" s="81"/>
      <c r="BO887" s="81"/>
      <c r="BP887" s="81"/>
      <c r="BQ887" s="81"/>
      <c r="BR887" s="81"/>
      <c r="BS887" s="81"/>
      <c r="BT887" s="81"/>
      <c r="BU887" s="81"/>
      <c r="BV887" s="81"/>
      <c r="BW887" s="81"/>
      <c r="BX887" s="81"/>
      <c r="BY887" s="81"/>
      <c r="BZ887" s="81"/>
      <c r="CA887" s="81"/>
      <c r="CB887" s="81"/>
      <c r="CC887" s="81"/>
      <c r="CD887" s="81"/>
      <c r="CE887" s="81"/>
      <c r="CF887" s="81"/>
      <c r="CG887" s="81"/>
      <c r="CH887" s="81"/>
      <c r="CI887" s="81"/>
      <c r="CJ887" s="81"/>
    </row>
    <row r="888" spans="2:88" ht="15.75" customHeight="1">
      <c r="B888" s="80"/>
      <c r="C888" s="80"/>
      <c r="D888" s="81"/>
      <c r="E888" s="81"/>
      <c r="F888" s="81"/>
      <c r="G888" s="81"/>
      <c r="H888" s="81"/>
      <c r="I888" s="81"/>
      <c r="J888" s="81"/>
      <c r="K888" s="81"/>
      <c r="L888" s="81"/>
      <c r="M888" s="81"/>
      <c r="N888" s="81"/>
      <c r="O888" s="81"/>
      <c r="P888" s="81"/>
      <c r="Q888" s="81"/>
      <c r="R888" s="81"/>
      <c r="S888" s="81"/>
      <c r="T888" s="81"/>
      <c r="U888" s="81"/>
      <c r="V888" s="81"/>
      <c r="W888" s="81"/>
      <c r="X888" s="81"/>
      <c r="Y888" s="81"/>
      <c r="Z888" s="81"/>
      <c r="AA888" s="81"/>
      <c r="AB888" s="81"/>
      <c r="AC888" s="81"/>
      <c r="AD888" s="81"/>
      <c r="AE888" s="81"/>
      <c r="AF888" s="81"/>
      <c r="AG888" s="81"/>
      <c r="AH888" s="81"/>
      <c r="AI888" s="81"/>
      <c r="AJ888" s="81"/>
      <c r="AK888" s="81"/>
      <c r="AL888" s="81"/>
      <c r="AM888" s="81"/>
      <c r="AN888" s="81"/>
      <c r="AO888" s="81"/>
      <c r="AP888" s="81"/>
      <c r="AQ888" s="81"/>
      <c r="AR888" s="81"/>
      <c r="AS888" s="81"/>
      <c r="AT888" s="81"/>
      <c r="AU888" s="81"/>
      <c r="AV888" s="81"/>
      <c r="AW888" s="81"/>
      <c r="AX888" s="81"/>
      <c r="AY888" s="81"/>
      <c r="AZ888" s="81"/>
      <c r="BA888" s="81"/>
      <c r="BB888" s="81"/>
      <c r="BC888" s="81"/>
      <c r="BD888" s="81"/>
      <c r="BE888" s="81"/>
      <c r="BF888" s="81"/>
      <c r="BG888" s="81"/>
      <c r="BH888" s="81"/>
      <c r="BI888" s="81"/>
      <c r="BJ888" s="81"/>
      <c r="BK888" s="81"/>
      <c r="BL888" s="81"/>
      <c r="BM888" s="81"/>
      <c r="BN888" s="81"/>
      <c r="BO888" s="81"/>
      <c r="BP888" s="81"/>
      <c r="BQ888" s="81"/>
      <c r="BR888" s="81"/>
      <c r="BS888" s="81"/>
      <c r="BT888" s="81"/>
      <c r="BU888" s="81"/>
      <c r="BV888" s="81"/>
      <c r="BW888" s="81"/>
      <c r="BX888" s="81"/>
      <c r="BY888" s="81"/>
      <c r="BZ888" s="81"/>
      <c r="CA888" s="81"/>
      <c r="CB888" s="81"/>
      <c r="CC888" s="81"/>
      <c r="CD888" s="81"/>
      <c r="CE888" s="81"/>
      <c r="CF888" s="81"/>
      <c r="CG888" s="81"/>
      <c r="CH888" s="81"/>
      <c r="CI888" s="81"/>
      <c r="CJ888" s="81"/>
    </row>
    <row r="889" spans="2:88" ht="15.75" customHeight="1">
      <c r="B889" s="80"/>
      <c r="C889" s="80"/>
      <c r="D889" s="81"/>
      <c r="E889" s="81"/>
      <c r="F889" s="81"/>
      <c r="G889" s="81"/>
      <c r="H889" s="81"/>
      <c r="I889" s="81"/>
      <c r="J889" s="81"/>
      <c r="K889" s="81"/>
      <c r="L889" s="81"/>
      <c r="M889" s="81"/>
      <c r="N889" s="81"/>
      <c r="O889" s="81"/>
      <c r="P889" s="81"/>
      <c r="Q889" s="81"/>
      <c r="R889" s="81"/>
      <c r="S889" s="81"/>
      <c r="T889" s="81"/>
      <c r="U889" s="81"/>
      <c r="V889" s="81"/>
      <c r="W889" s="81"/>
      <c r="X889" s="81"/>
      <c r="Y889" s="81"/>
      <c r="Z889" s="81"/>
      <c r="AA889" s="81"/>
      <c r="AB889" s="81"/>
      <c r="AC889" s="81"/>
      <c r="AD889" s="81"/>
      <c r="AE889" s="81"/>
      <c r="AF889" s="81"/>
      <c r="AG889" s="81"/>
      <c r="AH889" s="81"/>
      <c r="AI889" s="81"/>
      <c r="AJ889" s="81"/>
      <c r="AK889" s="81"/>
      <c r="AL889" s="81"/>
      <c r="AM889" s="81"/>
      <c r="AN889" s="81"/>
      <c r="AO889" s="81"/>
      <c r="AP889" s="81"/>
      <c r="AQ889" s="81"/>
      <c r="AR889" s="81"/>
      <c r="AS889" s="81"/>
      <c r="AT889" s="81"/>
      <c r="AU889" s="81"/>
      <c r="AV889" s="81"/>
      <c r="AW889" s="81"/>
      <c r="AX889" s="81"/>
      <c r="AY889" s="81"/>
      <c r="AZ889" s="81"/>
      <c r="BA889" s="81"/>
      <c r="BB889" s="81"/>
      <c r="BC889" s="81"/>
      <c r="BD889" s="81"/>
      <c r="BE889" s="81"/>
      <c r="BF889" s="81"/>
      <c r="BG889" s="81"/>
      <c r="BH889" s="81"/>
      <c r="BI889" s="81"/>
      <c r="BJ889" s="81"/>
      <c r="BK889" s="81"/>
      <c r="BL889" s="81"/>
      <c r="BM889" s="81"/>
      <c r="BN889" s="81"/>
      <c r="BO889" s="81"/>
      <c r="BP889" s="81"/>
      <c r="BQ889" s="81"/>
      <c r="BR889" s="81"/>
      <c r="BS889" s="81"/>
      <c r="BT889" s="81"/>
      <c r="BU889" s="81"/>
      <c r="BV889" s="81"/>
      <c r="BW889" s="81"/>
      <c r="BX889" s="81"/>
      <c r="BY889" s="81"/>
      <c r="BZ889" s="81"/>
      <c r="CA889" s="81"/>
      <c r="CB889" s="81"/>
      <c r="CC889" s="81"/>
      <c r="CD889" s="81"/>
      <c r="CE889" s="81"/>
      <c r="CF889" s="81"/>
      <c r="CG889" s="81"/>
      <c r="CH889" s="81"/>
      <c r="CI889" s="81"/>
      <c r="CJ889" s="81"/>
    </row>
    <row r="890" spans="2:88" ht="15.75" customHeight="1">
      <c r="B890" s="80"/>
      <c r="C890" s="80"/>
      <c r="D890" s="81"/>
      <c r="E890" s="81"/>
      <c r="F890" s="81"/>
      <c r="G890" s="81"/>
      <c r="H890" s="81"/>
      <c r="I890" s="81"/>
      <c r="J890" s="81"/>
      <c r="K890" s="81"/>
      <c r="L890" s="81"/>
      <c r="M890" s="81"/>
      <c r="N890" s="81"/>
      <c r="O890" s="81"/>
      <c r="P890" s="81"/>
      <c r="Q890" s="81"/>
      <c r="R890" s="81"/>
      <c r="S890" s="81"/>
      <c r="T890" s="81"/>
      <c r="U890" s="81"/>
      <c r="V890" s="81"/>
      <c r="W890" s="81"/>
      <c r="X890" s="81"/>
      <c r="Y890" s="81"/>
      <c r="Z890" s="81"/>
      <c r="AA890" s="81"/>
      <c r="AB890" s="81"/>
      <c r="AC890" s="81"/>
      <c r="AD890" s="81"/>
      <c r="AE890" s="81"/>
      <c r="AF890" s="81"/>
      <c r="AG890" s="81"/>
      <c r="AH890" s="81"/>
      <c r="AI890" s="81"/>
      <c r="AJ890" s="81"/>
      <c r="AK890" s="81"/>
      <c r="AL890" s="81"/>
      <c r="AM890" s="81"/>
      <c r="AN890" s="81"/>
      <c r="AO890" s="81"/>
      <c r="AP890" s="81"/>
      <c r="AQ890" s="81"/>
      <c r="AR890" s="81"/>
      <c r="AS890" s="81"/>
      <c r="AT890" s="81"/>
      <c r="AU890" s="81"/>
      <c r="AV890" s="81"/>
      <c r="AW890" s="81"/>
      <c r="AX890" s="81"/>
      <c r="AY890" s="81"/>
      <c r="AZ890" s="81"/>
      <c r="BA890" s="81"/>
      <c r="BB890" s="81"/>
      <c r="BC890" s="81"/>
      <c r="BD890" s="81"/>
      <c r="BE890" s="81"/>
      <c r="BF890" s="81"/>
      <c r="BG890" s="81"/>
      <c r="BH890" s="81"/>
      <c r="BI890" s="81"/>
      <c r="BJ890" s="81"/>
      <c r="BK890" s="81"/>
      <c r="BL890" s="81"/>
      <c r="BM890" s="81"/>
      <c r="BN890" s="81"/>
      <c r="BO890" s="81"/>
      <c r="BP890" s="81"/>
      <c r="BQ890" s="81"/>
      <c r="BR890" s="81"/>
      <c r="BS890" s="81"/>
      <c r="BT890" s="81"/>
      <c r="BU890" s="81"/>
      <c r="BV890" s="81"/>
      <c r="BW890" s="81"/>
      <c r="BX890" s="81"/>
      <c r="BY890" s="81"/>
      <c r="BZ890" s="81"/>
      <c r="CA890" s="81"/>
      <c r="CB890" s="81"/>
      <c r="CC890" s="81"/>
      <c r="CD890" s="81"/>
      <c r="CE890" s="81"/>
      <c r="CF890" s="81"/>
      <c r="CG890" s="81"/>
      <c r="CH890" s="81"/>
      <c r="CI890" s="81"/>
      <c r="CJ890" s="81"/>
    </row>
    <row r="891" spans="2:88" ht="15.75" customHeight="1">
      <c r="B891" s="80"/>
      <c r="C891" s="80"/>
      <c r="D891" s="81"/>
      <c r="E891" s="81"/>
      <c r="F891" s="81"/>
      <c r="G891" s="81"/>
      <c r="H891" s="81"/>
      <c r="I891" s="81"/>
      <c r="J891" s="81"/>
      <c r="K891" s="81"/>
      <c r="L891" s="81"/>
      <c r="M891" s="81"/>
      <c r="N891" s="81"/>
      <c r="O891" s="81"/>
      <c r="P891" s="81"/>
      <c r="Q891" s="81"/>
      <c r="R891" s="81"/>
      <c r="S891" s="81"/>
      <c r="T891" s="81"/>
      <c r="U891" s="81"/>
      <c r="V891" s="81"/>
      <c r="W891" s="81"/>
      <c r="X891" s="81"/>
      <c r="Y891" s="81"/>
      <c r="Z891" s="81"/>
      <c r="AA891" s="81"/>
      <c r="AB891" s="81"/>
      <c r="AC891" s="81"/>
      <c r="AD891" s="81"/>
      <c r="AE891" s="81"/>
      <c r="AF891" s="81"/>
      <c r="AG891" s="81"/>
      <c r="AH891" s="81"/>
      <c r="AI891" s="81"/>
      <c r="AJ891" s="81"/>
      <c r="AK891" s="81"/>
      <c r="AL891" s="81"/>
      <c r="AM891" s="81"/>
      <c r="AN891" s="81"/>
      <c r="AO891" s="81"/>
      <c r="AP891" s="81"/>
      <c r="AQ891" s="81"/>
      <c r="AR891" s="81"/>
      <c r="AS891" s="81"/>
      <c r="AT891" s="81"/>
      <c r="AU891" s="81"/>
      <c r="AV891" s="81"/>
      <c r="AW891" s="81"/>
      <c r="AX891" s="81"/>
      <c r="AY891" s="81"/>
      <c r="AZ891" s="81"/>
      <c r="BA891" s="81"/>
      <c r="BB891" s="81"/>
      <c r="BC891" s="81"/>
      <c r="BD891" s="81"/>
      <c r="BE891" s="81"/>
      <c r="BF891" s="81"/>
      <c r="BG891" s="81"/>
      <c r="BH891" s="81"/>
      <c r="BI891" s="81"/>
      <c r="BJ891" s="81"/>
      <c r="BK891" s="81"/>
      <c r="BL891" s="81"/>
      <c r="BM891" s="81"/>
      <c r="BN891" s="81"/>
      <c r="BO891" s="81"/>
      <c r="BP891" s="81"/>
      <c r="BQ891" s="81"/>
      <c r="BR891" s="81"/>
      <c r="BS891" s="81"/>
      <c r="BT891" s="81"/>
      <c r="BU891" s="81"/>
      <c r="BV891" s="81"/>
      <c r="BW891" s="81"/>
      <c r="BX891" s="81"/>
      <c r="BY891" s="81"/>
      <c r="BZ891" s="81"/>
      <c r="CA891" s="81"/>
      <c r="CB891" s="81"/>
      <c r="CC891" s="81"/>
      <c r="CD891" s="81"/>
      <c r="CE891" s="81"/>
      <c r="CF891" s="81"/>
      <c r="CG891" s="81"/>
      <c r="CH891" s="81"/>
      <c r="CI891" s="81"/>
      <c r="CJ891" s="81"/>
    </row>
    <row r="892" spans="2:88" ht="15.75" customHeight="1">
      <c r="B892" s="80"/>
      <c r="C892" s="80"/>
      <c r="D892" s="81"/>
      <c r="E892" s="81"/>
      <c r="F892" s="81"/>
      <c r="G892" s="81"/>
      <c r="H892" s="81"/>
      <c r="I892" s="81"/>
      <c r="J892" s="81"/>
      <c r="K892" s="81"/>
      <c r="L892" s="81"/>
      <c r="M892" s="81"/>
      <c r="N892" s="81"/>
      <c r="O892" s="81"/>
      <c r="P892" s="81"/>
      <c r="Q892" s="81"/>
      <c r="R892" s="81"/>
      <c r="S892" s="81"/>
      <c r="T892" s="81"/>
      <c r="U892" s="81"/>
      <c r="V892" s="81"/>
      <c r="W892" s="81"/>
      <c r="X892" s="81"/>
      <c r="Y892" s="81"/>
      <c r="Z892" s="81"/>
      <c r="AA892" s="81"/>
      <c r="AB892" s="81"/>
      <c r="AC892" s="81"/>
      <c r="AD892" s="81"/>
      <c r="AE892" s="81"/>
      <c r="AF892" s="81"/>
      <c r="AG892" s="81"/>
      <c r="AH892" s="81"/>
      <c r="AI892" s="81"/>
      <c r="AJ892" s="81"/>
      <c r="AK892" s="81"/>
      <c r="AL892" s="81"/>
      <c r="AM892" s="81"/>
      <c r="AN892" s="81"/>
      <c r="AO892" s="81"/>
      <c r="AP892" s="81"/>
      <c r="AQ892" s="81"/>
      <c r="AR892" s="81"/>
      <c r="AS892" s="81"/>
      <c r="AT892" s="81"/>
      <c r="AU892" s="81"/>
      <c r="AV892" s="81"/>
      <c r="AW892" s="81"/>
      <c r="AX892" s="81"/>
      <c r="AY892" s="81"/>
      <c r="AZ892" s="81"/>
      <c r="BA892" s="81"/>
      <c r="BB892" s="81"/>
      <c r="BC892" s="81"/>
      <c r="BD892" s="81"/>
      <c r="BE892" s="81"/>
      <c r="BF892" s="81"/>
      <c r="BG892" s="81"/>
      <c r="BH892" s="81"/>
      <c r="BI892" s="81"/>
      <c r="BJ892" s="81"/>
      <c r="BK892" s="81"/>
      <c r="BL892" s="81"/>
      <c r="BM892" s="81"/>
      <c r="BN892" s="81"/>
      <c r="BO892" s="81"/>
      <c r="BP892" s="81"/>
      <c r="BQ892" s="81"/>
      <c r="BR892" s="81"/>
      <c r="BS892" s="81"/>
      <c r="BT892" s="81"/>
      <c r="BU892" s="81"/>
      <c r="BV892" s="81"/>
      <c r="BW892" s="81"/>
      <c r="BX892" s="81"/>
      <c r="BY892" s="81"/>
      <c r="BZ892" s="81"/>
      <c r="CA892" s="81"/>
      <c r="CB892" s="81"/>
      <c r="CC892" s="81"/>
      <c r="CD892" s="81"/>
      <c r="CE892" s="81"/>
      <c r="CF892" s="81"/>
      <c r="CG892" s="81"/>
      <c r="CH892" s="81"/>
      <c r="CI892" s="81"/>
      <c r="CJ892" s="81"/>
    </row>
    <row r="893" spans="2:88" ht="15.75" customHeight="1">
      <c r="B893" s="80"/>
      <c r="C893" s="80"/>
      <c r="D893" s="81"/>
      <c r="E893" s="81"/>
      <c r="F893" s="81"/>
      <c r="G893" s="81"/>
      <c r="H893" s="81"/>
      <c r="I893" s="81"/>
      <c r="J893" s="81"/>
      <c r="K893" s="81"/>
      <c r="L893" s="81"/>
      <c r="M893" s="81"/>
      <c r="N893" s="81"/>
      <c r="O893" s="81"/>
      <c r="P893" s="81"/>
      <c r="Q893" s="81"/>
      <c r="R893" s="81"/>
      <c r="S893" s="81"/>
      <c r="T893" s="81"/>
      <c r="U893" s="81"/>
      <c r="V893" s="81"/>
      <c r="W893" s="81"/>
      <c r="X893" s="81"/>
      <c r="Y893" s="81"/>
      <c r="Z893" s="81"/>
      <c r="AA893" s="81"/>
      <c r="AB893" s="81"/>
      <c r="AC893" s="81"/>
      <c r="AD893" s="81"/>
      <c r="AE893" s="81"/>
      <c r="AF893" s="81"/>
      <c r="AG893" s="81"/>
      <c r="AH893" s="81"/>
      <c r="AI893" s="81"/>
      <c r="AJ893" s="81"/>
      <c r="AK893" s="81"/>
      <c r="AL893" s="81"/>
      <c r="AM893" s="81"/>
      <c r="AN893" s="81"/>
      <c r="AO893" s="81"/>
      <c r="AP893" s="81"/>
      <c r="AQ893" s="81"/>
      <c r="AR893" s="81"/>
      <c r="AS893" s="81"/>
      <c r="AT893" s="81"/>
      <c r="AU893" s="81"/>
      <c r="AV893" s="81"/>
      <c r="AW893" s="81"/>
      <c r="AX893" s="81"/>
      <c r="AY893" s="81"/>
      <c r="AZ893" s="81"/>
      <c r="BA893" s="81"/>
      <c r="BB893" s="81"/>
      <c r="BC893" s="81"/>
      <c r="BD893" s="81"/>
      <c r="BE893" s="81"/>
      <c r="BF893" s="81"/>
      <c r="BG893" s="81"/>
      <c r="BH893" s="81"/>
      <c r="BI893" s="81"/>
      <c r="BJ893" s="81"/>
      <c r="BK893" s="81"/>
      <c r="BL893" s="81"/>
      <c r="BM893" s="81"/>
      <c r="BN893" s="81"/>
      <c r="BO893" s="81"/>
      <c r="BP893" s="81"/>
      <c r="BQ893" s="81"/>
      <c r="BR893" s="81"/>
      <c r="BS893" s="81"/>
      <c r="BT893" s="81"/>
      <c r="BU893" s="81"/>
      <c r="BV893" s="81"/>
      <c r="BW893" s="81"/>
      <c r="BX893" s="81"/>
      <c r="BY893" s="81"/>
      <c r="BZ893" s="81"/>
      <c r="CA893" s="81"/>
      <c r="CB893" s="81"/>
      <c r="CC893" s="81"/>
      <c r="CD893" s="81"/>
      <c r="CE893" s="81"/>
      <c r="CF893" s="81"/>
      <c r="CG893" s="81"/>
      <c r="CH893" s="81"/>
      <c r="CI893" s="81"/>
      <c r="CJ893" s="81"/>
    </row>
    <row r="894" spans="2:88" ht="15.75" customHeight="1">
      <c r="B894" s="80"/>
      <c r="C894" s="80"/>
      <c r="D894" s="81"/>
      <c r="E894" s="81"/>
      <c r="F894" s="81"/>
      <c r="G894" s="81"/>
      <c r="H894" s="81"/>
      <c r="I894" s="81"/>
      <c r="J894" s="81"/>
      <c r="K894" s="81"/>
      <c r="L894" s="81"/>
      <c r="M894" s="81"/>
      <c r="N894" s="81"/>
      <c r="O894" s="81"/>
      <c r="P894" s="81"/>
      <c r="Q894" s="81"/>
      <c r="R894" s="81"/>
      <c r="S894" s="81"/>
      <c r="T894" s="81"/>
      <c r="U894" s="81"/>
      <c r="V894" s="81"/>
      <c r="W894" s="81"/>
      <c r="X894" s="81"/>
      <c r="Y894" s="81"/>
      <c r="Z894" s="81"/>
      <c r="AA894" s="81"/>
      <c r="AB894" s="81"/>
      <c r="AC894" s="81"/>
      <c r="AD894" s="81"/>
      <c r="AE894" s="81"/>
      <c r="AF894" s="81"/>
      <c r="AG894" s="81"/>
      <c r="AH894" s="81"/>
      <c r="AI894" s="81"/>
      <c r="AJ894" s="81"/>
      <c r="AK894" s="81"/>
      <c r="AL894" s="81"/>
      <c r="AM894" s="81"/>
      <c r="AN894" s="81"/>
      <c r="AO894" s="81"/>
      <c r="AP894" s="81"/>
      <c r="AQ894" s="81"/>
      <c r="AR894" s="81"/>
      <c r="AS894" s="81"/>
      <c r="AT894" s="81"/>
      <c r="AU894" s="81"/>
      <c r="AV894" s="81"/>
      <c r="AW894" s="81"/>
      <c r="AX894" s="81"/>
      <c r="AY894" s="81"/>
      <c r="AZ894" s="81"/>
      <c r="BA894" s="81"/>
      <c r="BB894" s="81"/>
      <c r="BC894" s="81"/>
      <c r="BD894" s="81"/>
      <c r="BE894" s="81"/>
      <c r="BF894" s="81"/>
      <c r="BG894" s="81"/>
      <c r="BH894" s="81"/>
      <c r="BI894" s="81"/>
      <c r="BJ894" s="81"/>
      <c r="BK894" s="81"/>
      <c r="BL894" s="81"/>
      <c r="BM894" s="81"/>
      <c r="BN894" s="81"/>
      <c r="BO894" s="81"/>
      <c r="BP894" s="81"/>
      <c r="BQ894" s="81"/>
      <c r="BR894" s="81"/>
      <c r="BS894" s="81"/>
      <c r="BT894" s="81"/>
      <c r="BU894" s="81"/>
      <c r="BV894" s="81"/>
      <c r="BW894" s="81"/>
      <c r="BX894" s="81"/>
      <c r="BY894" s="81"/>
      <c r="BZ894" s="81"/>
      <c r="CA894" s="81"/>
      <c r="CB894" s="81"/>
      <c r="CC894" s="81"/>
      <c r="CD894" s="81"/>
      <c r="CE894" s="81"/>
      <c r="CF894" s="81"/>
      <c r="CG894" s="81"/>
      <c r="CH894" s="81"/>
      <c r="CI894" s="81"/>
      <c r="CJ894" s="81"/>
    </row>
    <row r="895" spans="2:88" ht="15.75" customHeight="1">
      <c r="B895" s="80"/>
      <c r="C895" s="80"/>
      <c r="D895" s="81"/>
      <c r="E895" s="81"/>
      <c r="F895" s="81"/>
      <c r="G895" s="81"/>
      <c r="H895" s="81"/>
      <c r="I895" s="81"/>
      <c r="J895" s="81"/>
      <c r="K895" s="81"/>
      <c r="L895" s="81"/>
      <c r="M895" s="81"/>
      <c r="N895" s="81"/>
      <c r="O895" s="81"/>
      <c r="P895" s="81"/>
      <c r="Q895" s="81"/>
      <c r="R895" s="81"/>
      <c r="S895" s="81"/>
      <c r="T895" s="81"/>
      <c r="U895" s="81"/>
      <c r="V895" s="81"/>
      <c r="W895" s="81"/>
      <c r="X895" s="81"/>
      <c r="Y895" s="81"/>
      <c r="Z895" s="81"/>
      <c r="AA895" s="81"/>
      <c r="AB895" s="81"/>
      <c r="AC895" s="81"/>
      <c r="AD895" s="81"/>
      <c r="AE895" s="81"/>
      <c r="AF895" s="81"/>
      <c r="AG895" s="81"/>
      <c r="AH895" s="81"/>
      <c r="AI895" s="81"/>
      <c r="AJ895" s="81"/>
      <c r="AK895" s="81"/>
      <c r="AL895" s="81"/>
      <c r="AM895" s="81"/>
      <c r="AN895" s="81"/>
      <c r="AO895" s="81"/>
      <c r="AP895" s="81"/>
      <c r="AQ895" s="81"/>
      <c r="AR895" s="81"/>
      <c r="AS895" s="81"/>
      <c r="AT895" s="81"/>
      <c r="AU895" s="81"/>
      <c r="AV895" s="81"/>
      <c r="AW895" s="81"/>
      <c r="AX895" s="81"/>
      <c r="AY895" s="81"/>
      <c r="AZ895" s="81"/>
      <c r="BA895" s="81"/>
      <c r="BB895" s="81"/>
      <c r="BC895" s="81"/>
      <c r="BD895" s="81"/>
      <c r="BE895" s="81"/>
      <c r="BF895" s="81"/>
      <c r="BG895" s="81"/>
      <c r="BH895" s="81"/>
      <c r="BI895" s="81"/>
      <c r="BJ895" s="81"/>
      <c r="BK895" s="81"/>
      <c r="BL895" s="81"/>
      <c r="BM895" s="81"/>
      <c r="BN895" s="81"/>
      <c r="BO895" s="81"/>
      <c r="BP895" s="81"/>
      <c r="BQ895" s="81"/>
      <c r="BR895" s="81"/>
      <c r="BS895" s="81"/>
      <c r="BT895" s="81"/>
      <c r="BU895" s="81"/>
      <c r="BV895" s="81"/>
      <c r="BW895" s="81"/>
      <c r="BX895" s="81"/>
      <c r="BY895" s="81"/>
      <c r="BZ895" s="81"/>
      <c r="CA895" s="81"/>
      <c r="CB895" s="81"/>
      <c r="CC895" s="81"/>
      <c r="CD895" s="81"/>
      <c r="CE895" s="81"/>
      <c r="CF895" s="81"/>
      <c r="CG895" s="81"/>
      <c r="CH895" s="81"/>
      <c r="CI895" s="81"/>
      <c r="CJ895" s="81"/>
    </row>
    <row r="896" spans="2:88" ht="15.75" customHeight="1">
      <c r="B896" s="80"/>
      <c r="C896" s="80"/>
      <c r="D896" s="81"/>
      <c r="E896" s="81"/>
      <c r="F896" s="81"/>
      <c r="G896" s="81"/>
      <c r="H896" s="81"/>
      <c r="I896" s="81"/>
      <c r="J896" s="81"/>
      <c r="K896" s="81"/>
      <c r="L896" s="81"/>
      <c r="M896" s="81"/>
      <c r="N896" s="81"/>
      <c r="O896" s="81"/>
      <c r="P896" s="81"/>
      <c r="Q896" s="81"/>
      <c r="R896" s="81"/>
      <c r="S896" s="81"/>
      <c r="T896" s="81"/>
      <c r="U896" s="81"/>
      <c r="V896" s="81"/>
      <c r="W896" s="81"/>
      <c r="X896" s="81"/>
      <c r="Y896" s="81"/>
      <c r="Z896" s="81"/>
      <c r="AA896" s="81"/>
      <c r="AB896" s="81"/>
      <c r="AC896" s="81"/>
      <c r="AD896" s="81"/>
      <c r="AE896" s="81"/>
      <c r="AF896" s="81"/>
      <c r="AG896" s="81"/>
      <c r="AH896" s="81"/>
      <c r="AI896" s="81"/>
      <c r="AJ896" s="81"/>
      <c r="AK896" s="81"/>
      <c r="AL896" s="81"/>
      <c r="AM896" s="81"/>
      <c r="AN896" s="81"/>
      <c r="AO896" s="81"/>
      <c r="AP896" s="81"/>
      <c r="AQ896" s="81"/>
      <c r="AR896" s="81"/>
      <c r="AS896" s="81"/>
      <c r="AT896" s="81"/>
      <c r="AU896" s="81"/>
      <c r="AV896" s="81"/>
      <c r="AW896" s="81"/>
      <c r="AX896" s="81"/>
      <c r="AY896" s="81"/>
      <c r="AZ896" s="81"/>
      <c r="BA896" s="81"/>
      <c r="BB896" s="81"/>
      <c r="BC896" s="81"/>
      <c r="BD896" s="81"/>
      <c r="BE896" s="81"/>
      <c r="BF896" s="81"/>
      <c r="BG896" s="81"/>
      <c r="BH896" s="81"/>
      <c r="BI896" s="81"/>
      <c r="BJ896" s="81"/>
      <c r="BK896" s="81"/>
      <c r="BL896" s="81"/>
      <c r="BM896" s="81"/>
      <c r="BN896" s="81"/>
      <c r="BO896" s="81"/>
      <c r="BP896" s="81"/>
      <c r="BQ896" s="81"/>
      <c r="BR896" s="81"/>
      <c r="BS896" s="81"/>
      <c r="BT896" s="81"/>
      <c r="BU896" s="81"/>
      <c r="BV896" s="81"/>
      <c r="BW896" s="81"/>
      <c r="BX896" s="81"/>
      <c r="BY896" s="81"/>
      <c r="BZ896" s="81"/>
      <c r="CA896" s="81"/>
      <c r="CB896" s="81"/>
      <c r="CC896" s="81"/>
      <c r="CD896" s="81"/>
      <c r="CE896" s="81"/>
      <c r="CF896" s="81"/>
      <c r="CG896" s="81"/>
      <c r="CH896" s="81"/>
      <c r="CI896" s="81"/>
      <c r="CJ896" s="81"/>
    </row>
    <row r="897" spans="2:88" ht="15.75" customHeight="1">
      <c r="B897" s="80"/>
      <c r="C897" s="80"/>
      <c r="D897" s="81"/>
      <c r="E897" s="81"/>
      <c r="F897" s="81"/>
      <c r="G897" s="81"/>
      <c r="H897" s="81"/>
      <c r="I897" s="81"/>
      <c r="J897" s="81"/>
      <c r="K897" s="81"/>
      <c r="L897" s="81"/>
      <c r="M897" s="81"/>
      <c r="N897" s="81"/>
      <c r="O897" s="81"/>
      <c r="P897" s="81"/>
      <c r="Q897" s="81"/>
      <c r="R897" s="81"/>
      <c r="S897" s="81"/>
      <c r="T897" s="81"/>
      <c r="U897" s="81"/>
      <c r="V897" s="81"/>
      <c r="W897" s="81"/>
      <c r="X897" s="81"/>
      <c r="Y897" s="81"/>
      <c r="Z897" s="81"/>
      <c r="AA897" s="81"/>
      <c r="AB897" s="81"/>
      <c r="AC897" s="81"/>
      <c r="AD897" s="81"/>
      <c r="AE897" s="81"/>
      <c r="AF897" s="81"/>
      <c r="AG897" s="81"/>
      <c r="AH897" s="81"/>
      <c r="AI897" s="81"/>
      <c r="AJ897" s="81"/>
      <c r="AK897" s="81"/>
      <c r="AL897" s="81"/>
      <c r="AM897" s="81"/>
      <c r="AN897" s="81"/>
      <c r="AO897" s="81"/>
      <c r="AP897" s="81"/>
      <c r="AQ897" s="81"/>
      <c r="AR897" s="81"/>
      <c r="AS897" s="81"/>
      <c r="AT897" s="81"/>
      <c r="AU897" s="81"/>
      <c r="AV897" s="81"/>
      <c r="AW897" s="81"/>
      <c r="AX897" s="81"/>
      <c r="AY897" s="81"/>
      <c r="AZ897" s="81"/>
      <c r="BA897" s="81"/>
      <c r="BB897" s="81"/>
      <c r="BC897" s="81"/>
      <c r="BD897" s="81"/>
      <c r="BE897" s="81"/>
      <c r="BF897" s="81"/>
      <c r="BG897" s="81"/>
      <c r="BH897" s="81"/>
      <c r="BI897" s="81"/>
      <c r="BJ897" s="81"/>
      <c r="BK897" s="81"/>
      <c r="BL897" s="81"/>
      <c r="BM897" s="81"/>
      <c r="BN897" s="81"/>
      <c r="BO897" s="81"/>
      <c r="BP897" s="81"/>
      <c r="BQ897" s="81"/>
      <c r="BR897" s="81"/>
      <c r="BS897" s="81"/>
      <c r="BT897" s="81"/>
      <c r="BU897" s="81"/>
      <c r="BV897" s="81"/>
      <c r="BW897" s="81"/>
      <c r="BX897" s="81"/>
      <c r="BY897" s="81"/>
      <c r="BZ897" s="81"/>
      <c r="CA897" s="81"/>
      <c r="CB897" s="81"/>
      <c r="CC897" s="81"/>
      <c r="CD897" s="81"/>
      <c r="CE897" s="81"/>
      <c r="CF897" s="81"/>
      <c r="CG897" s="81"/>
      <c r="CH897" s="81"/>
      <c r="CI897" s="81"/>
      <c r="CJ897" s="81"/>
    </row>
    <row r="898" spans="2:88" ht="15.75" customHeight="1">
      <c r="B898" s="80"/>
      <c r="C898" s="80"/>
      <c r="D898" s="81"/>
      <c r="E898" s="81"/>
      <c r="F898" s="81"/>
      <c r="G898" s="81"/>
      <c r="H898" s="81"/>
      <c r="I898" s="81"/>
      <c r="J898" s="81"/>
      <c r="K898" s="81"/>
      <c r="L898" s="81"/>
      <c r="M898" s="81"/>
      <c r="N898" s="81"/>
      <c r="O898" s="81"/>
      <c r="P898" s="81"/>
      <c r="Q898" s="81"/>
      <c r="R898" s="81"/>
      <c r="S898" s="81"/>
      <c r="T898" s="81"/>
      <c r="U898" s="81"/>
      <c r="V898" s="81"/>
      <c r="W898" s="81"/>
      <c r="X898" s="81"/>
      <c r="Y898" s="81"/>
      <c r="Z898" s="81"/>
      <c r="AA898" s="81"/>
      <c r="AB898" s="81"/>
      <c r="AC898" s="81"/>
      <c r="AD898" s="81"/>
      <c r="AE898" s="81"/>
      <c r="AF898" s="81"/>
      <c r="AG898" s="81"/>
      <c r="AH898" s="81"/>
      <c r="AI898" s="81"/>
      <c r="AJ898" s="81"/>
      <c r="AK898" s="81"/>
      <c r="AL898" s="81"/>
      <c r="AM898" s="81"/>
      <c r="AN898" s="81"/>
      <c r="AO898" s="81"/>
      <c r="AP898" s="81"/>
      <c r="AQ898" s="81"/>
      <c r="AR898" s="81"/>
      <c r="AS898" s="81"/>
      <c r="AT898" s="81"/>
      <c r="AU898" s="81"/>
      <c r="AV898" s="81"/>
      <c r="AW898" s="81"/>
      <c r="AX898" s="81"/>
      <c r="AY898" s="81"/>
      <c r="AZ898" s="81"/>
      <c r="BA898" s="81"/>
      <c r="BB898" s="81"/>
      <c r="BC898" s="81"/>
      <c r="BD898" s="81"/>
      <c r="BE898" s="81"/>
      <c r="BF898" s="81"/>
      <c r="BG898" s="81"/>
      <c r="BH898" s="81"/>
      <c r="BI898" s="81"/>
      <c r="BJ898" s="81"/>
      <c r="BK898" s="81"/>
      <c r="BL898" s="81"/>
      <c r="BM898" s="81"/>
      <c r="BN898" s="81"/>
      <c r="BO898" s="81"/>
      <c r="BP898" s="81"/>
      <c r="BQ898" s="81"/>
      <c r="BR898" s="81"/>
      <c r="BS898" s="81"/>
      <c r="BT898" s="81"/>
      <c r="BU898" s="81"/>
      <c r="BV898" s="81"/>
      <c r="BW898" s="81"/>
      <c r="BX898" s="81"/>
      <c r="BY898" s="81"/>
      <c r="BZ898" s="81"/>
      <c r="CA898" s="81"/>
      <c r="CB898" s="81"/>
      <c r="CC898" s="81"/>
      <c r="CD898" s="81"/>
      <c r="CE898" s="81"/>
      <c r="CF898" s="81"/>
      <c r="CG898" s="81"/>
      <c r="CH898" s="81"/>
      <c r="CI898" s="81"/>
      <c r="CJ898" s="81"/>
    </row>
    <row r="899" spans="2:88" ht="15.75" customHeight="1">
      <c r="B899" s="80"/>
      <c r="C899" s="80"/>
      <c r="D899" s="81"/>
      <c r="E899" s="81"/>
      <c r="F899" s="81"/>
      <c r="G899" s="81"/>
      <c r="H899" s="81"/>
      <c r="I899" s="81"/>
      <c r="J899" s="81"/>
      <c r="K899" s="81"/>
      <c r="L899" s="81"/>
      <c r="M899" s="81"/>
      <c r="N899" s="81"/>
      <c r="O899" s="81"/>
      <c r="P899" s="81"/>
      <c r="Q899" s="81"/>
      <c r="R899" s="81"/>
      <c r="S899" s="81"/>
      <c r="T899" s="81"/>
      <c r="U899" s="81"/>
      <c r="V899" s="81"/>
      <c r="W899" s="81"/>
      <c r="X899" s="81"/>
      <c r="Y899" s="81"/>
      <c r="Z899" s="81"/>
      <c r="AA899" s="81"/>
      <c r="AB899" s="81"/>
      <c r="AC899" s="81"/>
      <c r="AD899" s="81"/>
      <c r="AE899" s="81"/>
      <c r="AF899" s="81"/>
      <c r="AG899" s="81"/>
      <c r="AH899" s="81"/>
      <c r="AI899" s="81"/>
      <c r="AJ899" s="81"/>
      <c r="AK899" s="81"/>
      <c r="AL899" s="81"/>
      <c r="AM899" s="81"/>
      <c r="AN899" s="81"/>
      <c r="AO899" s="81"/>
      <c r="AP899" s="81"/>
      <c r="AQ899" s="81"/>
      <c r="AR899" s="81"/>
      <c r="AS899" s="81"/>
      <c r="AT899" s="81"/>
      <c r="AU899" s="81"/>
      <c r="AV899" s="81"/>
      <c r="AW899" s="81"/>
      <c r="AX899" s="81"/>
      <c r="AY899" s="81"/>
      <c r="AZ899" s="81"/>
      <c r="BA899" s="81"/>
      <c r="BB899" s="81"/>
      <c r="BC899" s="81"/>
      <c r="BD899" s="81"/>
      <c r="BE899" s="81"/>
      <c r="BF899" s="81"/>
      <c r="BG899" s="81"/>
      <c r="BH899" s="81"/>
      <c r="BI899" s="81"/>
      <c r="BJ899" s="81"/>
      <c r="BK899" s="81"/>
      <c r="BL899" s="81"/>
      <c r="BM899" s="81"/>
      <c r="BN899" s="81"/>
      <c r="BO899" s="81"/>
      <c r="BP899" s="81"/>
      <c r="BQ899" s="81"/>
      <c r="BR899" s="81"/>
      <c r="BS899" s="81"/>
      <c r="BT899" s="81"/>
      <c r="BU899" s="81"/>
      <c r="BV899" s="81"/>
      <c r="BW899" s="81"/>
      <c r="BX899" s="81"/>
      <c r="BY899" s="81"/>
      <c r="BZ899" s="81"/>
      <c r="CA899" s="81"/>
      <c r="CB899" s="81"/>
      <c r="CC899" s="81"/>
      <c r="CD899" s="81"/>
      <c r="CE899" s="81"/>
      <c r="CF899" s="81"/>
      <c r="CG899" s="81"/>
      <c r="CH899" s="81"/>
      <c r="CI899" s="81"/>
      <c r="CJ899" s="81"/>
    </row>
    <row r="900" spans="2:88" ht="15.75" customHeight="1">
      <c r="B900" s="80"/>
      <c r="C900" s="80"/>
      <c r="D900" s="81"/>
      <c r="E900" s="81"/>
      <c r="F900" s="81"/>
      <c r="G900" s="81"/>
      <c r="H900" s="81"/>
      <c r="I900" s="81"/>
      <c r="J900" s="81"/>
      <c r="K900" s="81"/>
      <c r="L900" s="81"/>
      <c r="M900" s="81"/>
      <c r="N900" s="81"/>
      <c r="O900" s="81"/>
      <c r="P900" s="81"/>
      <c r="Q900" s="81"/>
      <c r="R900" s="81"/>
      <c r="S900" s="81"/>
      <c r="T900" s="81"/>
      <c r="U900" s="81"/>
      <c r="V900" s="81"/>
      <c r="W900" s="81"/>
      <c r="X900" s="81"/>
      <c r="Y900" s="81"/>
      <c r="Z900" s="81"/>
      <c r="AA900" s="81"/>
      <c r="AB900" s="81"/>
      <c r="AC900" s="81"/>
      <c r="AD900" s="81"/>
      <c r="AE900" s="81"/>
      <c r="AF900" s="81"/>
      <c r="AG900" s="81"/>
      <c r="AH900" s="81"/>
      <c r="AI900" s="81"/>
      <c r="AJ900" s="81"/>
      <c r="AK900" s="81"/>
      <c r="AL900" s="81"/>
      <c r="AM900" s="81"/>
      <c r="AN900" s="81"/>
      <c r="AO900" s="81"/>
      <c r="AP900" s="81"/>
      <c r="AQ900" s="81"/>
      <c r="AR900" s="81"/>
      <c r="AS900" s="81"/>
      <c r="AT900" s="81"/>
      <c r="AU900" s="81"/>
      <c r="AV900" s="81"/>
      <c r="AW900" s="81"/>
      <c r="AX900" s="81"/>
      <c r="AY900" s="81"/>
      <c r="AZ900" s="81"/>
      <c r="BA900" s="81"/>
      <c r="BB900" s="81"/>
      <c r="BC900" s="81"/>
      <c r="BD900" s="81"/>
      <c r="BE900" s="81"/>
      <c r="BF900" s="81"/>
      <c r="BG900" s="81"/>
      <c r="BH900" s="81"/>
      <c r="BI900" s="81"/>
      <c r="BJ900" s="81"/>
      <c r="BK900" s="81"/>
      <c r="BL900" s="81"/>
      <c r="BM900" s="81"/>
      <c r="BN900" s="81"/>
      <c r="BO900" s="81"/>
      <c r="BP900" s="81"/>
      <c r="BQ900" s="81"/>
      <c r="BR900" s="81"/>
      <c r="BS900" s="81"/>
      <c r="BT900" s="81"/>
      <c r="BU900" s="81"/>
      <c r="BV900" s="81"/>
      <c r="BW900" s="81"/>
      <c r="BX900" s="81"/>
      <c r="BY900" s="81"/>
      <c r="BZ900" s="81"/>
      <c r="CA900" s="81"/>
      <c r="CB900" s="81"/>
      <c r="CC900" s="81"/>
      <c r="CD900" s="81"/>
      <c r="CE900" s="81"/>
      <c r="CF900" s="81"/>
      <c r="CG900" s="81"/>
      <c r="CH900" s="81"/>
      <c r="CI900" s="81"/>
      <c r="CJ900" s="81"/>
    </row>
    <row r="901" spans="2:88" ht="15.75" customHeight="1">
      <c r="B901" s="80"/>
      <c r="C901" s="80"/>
      <c r="D901" s="81"/>
      <c r="E901" s="81"/>
      <c r="F901" s="81"/>
      <c r="G901" s="81"/>
      <c r="H901" s="81"/>
      <c r="I901" s="81"/>
      <c r="J901" s="81"/>
      <c r="K901" s="81"/>
      <c r="L901" s="81"/>
      <c r="M901" s="81"/>
      <c r="N901" s="81"/>
      <c r="O901" s="81"/>
      <c r="P901" s="81"/>
      <c r="Q901" s="81"/>
      <c r="R901" s="81"/>
      <c r="S901" s="81"/>
      <c r="T901" s="81"/>
      <c r="U901" s="81"/>
      <c r="V901" s="81"/>
      <c r="W901" s="81"/>
      <c r="X901" s="81"/>
      <c r="Y901" s="81"/>
      <c r="Z901" s="81"/>
      <c r="AA901" s="81"/>
      <c r="AB901" s="81"/>
      <c r="AC901" s="81"/>
      <c r="AD901" s="81"/>
      <c r="AE901" s="81"/>
      <c r="AF901" s="81"/>
      <c r="AG901" s="81"/>
      <c r="AH901" s="81"/>
      <c r="AI901" s="81"/>
      <c r="AJ901" s="81"/>
      <c r="AK901" s="81"/>
      <c r="AL901" s="81"/>
      <c r="AM901" s="81"/>
      <c r="AN901" s="81"/>
      <c r="AO901" s="81"/>
      <c r="AP901" s="81"/>
      <c r="AQ901" s="81"/>
      <c r="AR901" s="81"/>
      <c r="AS901" s="81"/>
      <c r="AT901" s="81"/>
      <c r="AU901" s="81"/>
      <c r="AV901" s="81"/>
      <c r="AW901" s="81"/>
      <c r="AX901" s="81"/>
      <c r="AY901" s="81"/>
      <c r="AZ901" s="81"/>
      <c r="BA901" s="81"/>
      <c r="BB901" s="81"/>
      <c r="BC901" s="81"/>
      <c r="BD901" s="81"/>
      <c r="BE901" s="81"/>
      <c r="BF901" s="81"/>
      <c r="BG901" s="81"/>
      <c r="BH901" s="81"/>
      <c r="BI901" s="81"/>
      <c r="BJ901" s="81"/>
      <c r="BK901" s="81"/>
      <c r="BL901" s="81"/>
      <c r="BM901" s="81"/>
      <c r="BN901" s="81"/>
      <c r="BO901" s="81"/>
      <c r="BP901" s="81"/>
      <c r="BQ901" s="81"/>
      <c r="BR901" s="81"/>
      <c r="BS901" s="81"/>
      <c r="BT901" s="81"/>
      <c r="BU901" s="81"/>
      <c r="BV901" s="81"/>
      <c r="BW901" s="81"/>
      <c r="BX901" s="81"/>
      <c r="BY901" s="81"/>
      <c r="BZ901" s="81"/>
      <c r="CA901" s="81"/>
      <c r="CB901" s="81"/>
      <c r="CC901" s="81"/>
      <c r="CD901" s="81"/>
      <c r="CE901" s="81"/>
      <c r="CF901" s="81"/>
      <c r="CG901" s="81"/>
      <c r="CH901" s="81"/>
      <c r="CI901" s="81"/>
      <c r="CJ901" s="81"/>
    </row>
    <row r="902" spans="2:88" ht="15.75" customHeight="1">
      <c r="B902" s="80"/>
      <c r="C902" s="80"/>
      <c r="D902" s="81"/>
      <c r="E902" s="81"/>
      <c r="F902" s="81"/>
      <c r="G902" s="81"/>
      <c r="H902" s="81"/>
      <c r="I902" s="81"/>
      <c r="J902" s="81"/>
      <c r="K902" s="81"/>
      <c r="L902" s="81"/>
      <c r="M902" s="81"/>
      <c r="N902" s="81"/>
      <c r="O902" s="81"/>
      <c r="P902" s="81"/>
      <c r="Q902" s="81"/>
      <c r="R902" s="81"/>
      <c r="S902" s="81"/>
      <c r="T902" s="81"/>
      <c r="U902" s="81"/>
      <c r="V902" s="81"/>
      <c r="W902" s="81"/>
      <c r="X902" s="81"/>
      <c r="Y902" s="81"/>
      <c r="Z902" s="81"/>
      <c r="AA902" s="81"/>
      <c r="AB902" s="81"/>
      <c r="AC902" s="81"/>
      <c r="AD902" s="81"/>
      <c r="AE902" s="81"/>
      <c r="AF902" s="81"/>
      <c r="AG902" s="81"/>
      <c r="AH902" s="81"/>
      <c r="AI902" s="81"/>
      <c r="AJ902" s="81"/>
      <c r="AK902" s="81"/>
      <c r="AL902" s="81"/>
      <c r="AM902" s="81"/>
      <c r="AN902" s="81"/>
      <c r="AO902" s="81"/>
      <c r="AP902" s="81"/>
      <c r="AQ902" s="81"/>
      <c r="AR902" s="81"/>
      <c r="AS902" s="81"/>
      <c r="AT902" s="81"/>
      <c r="AU902" s="81"/>
      <c r="AV902" s="81"/>
      <c r="AW902" s="81"/>
      <c r="AX902" s="81"/>
      <c r="AY902" s="81"/>
      <c r="AZ902" s="81"/>
      <c r="BA902" s="81"/>
      <c r="BB902" s="81"/>
      <c r="BC902" s="81"/>
      <c r="BD902" s="81"/>
      <c r="BE902" s="81"/>
      <c r="BF902" s="81"/>
      <c r="BG902" s="81"/>
      <c r="BH902" s="81"/>
      <c r="BI902" s="81"/>
      <c r="BJ902" s="81"/>
      <c r="BK902" s="81"/>
      <c r="BL902" s="81"/>
      <c r="BM902" s="81"/>
      <c r="BN902" s="81"/>
      <c r="BO902" s="81"/>
      <c r="BP902" s="81"/>
      <c r="BQ902" s="81"/>
      <c r="BR902" s="81"/>
      <c r="BS902" s="81"/>
      <c r="BT902" s="81"/>
      <c r="BU902" s="81"/>
      <c r="BV902" s="81"/>
      <c r="BW902" s="81"/>
      <c r="BX902" s="81"/>
      <c r="BY902" s="81"/>
      <c r="BZ902" s="81"/>
      <c r="CA902" s="81"/>
      <c r="CB902" s="81"/>
      <c r="CC902" s="81"/>
      <c r="CD902" s="81"/>
      <c r="CE902" s="81"/>
      <c r="CF902" s="81"/>
      <c r="CG902" s="81"/>
      <c r="CH902" s="81"/>
      <c r="CI902" s="81"/>
      <c r="CJ902" s="81"/>
    </row>
    <row r="903" spans="2:88" ht="15.75" customHeight="1">
      <c r="B903" s="80"/>
      <c r="C903" s="80"/>
      <c r="D903" s="81"/>
      <c r="E903" s="81"/>
      <c r="F903" s="81"/>
      <c r="G903" s="81"/>
      <c r="H903" s="81"/>
      <c r="I903" s="81"/>
      <c r="J903" s="81"/>
      <c r="K903" s="81"/>
      <c r="L903" s="81"/>
      <c r="M903" s="81"/>
      <c r="N903" s="81"/>
      <c r="O903" s="81"/>
      <c r="P903" s="81"/>
      <c r="Q903" s="81"/>
      <c r="R903" s="81"/>
      <c r="S903" s="81"/>
      <c r="T903" s="81"/>
      <c r="U903" s="81"/>
      <c r="V903" s="81"/>
      <c r="W903" s="81"/>
      <c r="X903" s="81"/>
      <c r="Y903" s="81"/>
      <c r="Z903" s="81"/>
      <c r="AA903" s="81"/>
      <c r="AB903" s="81"/>
      <c r="AC903" s="81"/>
      <c r="AD903" s="81"/>
      <c r="AE903" s="81"/>
      <c r="AF903" s="81"/>
      <c r="AG903" s="81"/>
      <c r="AH903" s="81"/>
      <c r="AI903" s="81"/>
      <c r="AJ903" s="81"/>
      <c r="AK903" s="81"/>
      <c r="AL903" s="81"/>
      <c r="AM903" s="81"/>
      <c r="AN903" s="81"/>
      <c r="AO903" s="81"/>
      <c r="AP903" s="81"/>
      <c r="AQ903" s="81"/>
      <c r="AR903" s="81"/>
      <c r="AS903" s="81"/>
      <c r="AT903" s="81"/>
      <c r="AU903" s="81"/>
      <c r="AV903" s="81"/>
      <c r="AW903" s="81"/>
      <c r="AX903" s="81"/>
      <c r="AY903" s="81"/>
      <c r="AZ903" s="81"/>
      <c r="BA903" s="81"/>
      <c r="BB903" s="81"/>
      <c r="BC903" s="81"/>
      <c r="BD903" s="81"/>
      <c r="BE903" s="81"/>
      <c r="BF903" s="81"/>
      <c r="BG903" s="81"/>
      <c r="BH903" s="81"/>
      <c r="BI903" s="81"/>
      <c r="BJ903" s="81"/>
      <c r="BK903" s="81"/>
      <c r="BL903" s="81"/>
      <c r="BM903" s="81"/>
      <c r="BN903" s="81"/>
      <c r="BO903" s="81"/>
      <c r="BP903" s="81"/>
      <c r="BQ903" s="81"/>
      <c r="BR903" s="81"/>
      <c r="BS903" s="81"/>
      <c r="BT903" s="81"/>
      <c r="BU903" s="81"/>
      <c r="BV903" s="81"/>
      <c r="BW903" s="81"/>
      <c r="BX903" s="81"/>
      <c r="BY903" s="81"/>
      <c r="BZ903" s="81"/>
      <c r="CA903" s="81"/>
      <c r="CB903" s="81"/>
      <c r="CC903" s="81"/>
      <c r="CD903" s="81"/>
      <c r="CE903" s="81"/>
      <c r="CF903" s="81"/>
      <c r="CG903" s="81"/>
      <c r="CH903" s="81"/>
      <c r="CI903" s="81"/>
      <c r="CJ903" s="81"/>
    </row>
    <row r="904" spans="2:88" ht="15.75" customHeight="1">
      <c r="B904" s="80"/>
      <c r="C904" s="80"/>
      <c r="D904" s="81"/>
      <c r="E904" s="81"/>
      <c r="F904" s="81"/>
      <c r="G904" s="81"/>
      <c r="H904" s="81"/>
      <c r="I904" s="81"/>
      <c r="J904" s="81"/>
      <c r="K904" s="81"/>
      <c r="L904" s="81"/>
      <c r="M904" s="81"/>
      <c r="N904" s="81"/>
      <c r="O904" s="81"/>
      <c r="P904" s="81"/>
      <c r="Q904" s="81"/>
      <c r="R904" s="81"/>
      <c r="S904" s="81"/>
      <c r="T904" s="81"/>
      <c r="U904" s="81"/>
      <c r="V904" s="81"/>
      <c r="W904" s="81"/>
      <c r="X904" s="81"/>
      <c r="Y904" s="81"/>
      <c r="Z904" s="81"/>
      <c r="AA904" s="81"/>
      <c r="AB904" s="81"/>
      <c r="AC904" s="81"/>
      <c r="AD904" s="81"/>
      <c r="AE904" s="81"/>
      <c r="AF904" s="81"/>
      <c r="AG904" s="81"/>
      <c r="AH904" s="81"/>
      <c r="AI904" s="81"/>
      <c r="AJ904" s="81"/>
      <c r="AK904" s="81"/>
      <c r="AL904" s="81"/>
      <c r="AM904" s="81"/>
      <c r="AN904" s="81"/>
      <c r="AO904" s="81"/>
      <c r="AP904" s="81"/>
      <c r="AQ904" s="81"/>
      <c r="AR904" s="81"/>
      <c r="AS904" s="81"/>
      <c r="AT904" s="81"/>
      <c r="AU904" s="81"/>
      <c r="AV904" s="81"/>
      <c r="AW904" s="81"/>
      <c r="AX904" s="81"/>
      <c r="AY904" s="81"/>
      <c r="AZ904" s="81"/>
      <c r="BA904" s="81"/>
      <c r="BB904" s="81"/>
      <c r="BC904" s="81"/>
      <c r="BD904" s="81"/>
      <c r="BE904" s="81"/>
      <c r="BF904" s="81"/>
      <c r="BG904" s="81"/>
      <c r="BH904" s="81"/>
      <c r="BI904" s="81"/>
      <c r="BJ904" s="81"/>
      <c r="BK904" s="81"/>
      <c r="BL904" s="81"/>
      <c r="BM904" s="81"/>
      <c r="BN904" s="81"/>
      <c r="BO904" s="81"/>
      <c r="BP904" s="81"/>
      <c r="BQ904" s="81"/>
      <c r="BR904" s="81"/>
      <c r="BS904" s="81"/>
      <c r="BT904" s="81"/>
      <c r="BU904" s="81"/>
      <c r="BV904" s="81"/>
      <c r="BW904" s="81"/>
      <c r="BX904" s="81"/>
      <c r="BY904" s="81"/>
      <c r="BZ904" s="81"/>
      <c r="CA904" s="81"/>
      <c r="CB904" s="81"/>
      <c r="CC904" s="81"/>
      <c r="CD904" s="81"/>
      <c r="CE904" s="81"/>
      <c r="CF904" s="81"/>
      <c r="CG904" s="81"/>
      <c r="CH904" s="81"/>
      <c r="CI904" s="81"/>
      <c r="CJ904" s="81"/>
    </row>
    <row r="905" spans="2:88" ht="15.75" customHeight="1">
      <c r="B905" s="80"/>
      <c r="C905" s="80"/>
      <c r="D905" s="81"/>
      <c r="E905" s="81"/>
      <c r="F905" s="81"/>
      <c r="G905" s="81"/>
      <c r="H905" s="81"/>
      <c r="I905" s="81"/>
      <c r="J905" s="81"/>
      <c r="K905" s="81"/>
      <c r="L905" s="81"/>
      <c r="M905" s="81"/>
      <c r="N905" s="81"/>
      <c r="O905" s="81"/>
      <c r="P905" s="81"/>
      <c r="Q905" s="81"/>
      <c r="R905" s="81"/>
      <c r="S905" s="81"/>
      <c r="T905" s="81"/>
      <c r="U905" s="81"/>
      <c r="V905" s="81"/>
      <c r="W905" s="81"/>
      <c r="X905" s="81"/>
      <c r="Y905" s="81"/>
      <c r="Z905" s="81"/>
      <c r="AA905" s="81"/>
      <c r="AB905" s="81"/>
      <c r="AC905" s="81"/>
      <c r="AD905" s="81"/>
      <c r="AE905" s="81"/>
      <c r="AF905" s="81"/>
      <c r="AG905" s="81"/>
      <c r="AH905" s="81"/>
      <c r="AI905" s="81"/>
      <c r="AJ905" s="81"/>
      <c r="AK905" s="81"/>
      <c r="AL905" s="81"/>
      <c r="AM905" s="81"/>
      <c r="AN905" s="81"/>
      <c r="AO905" s="81"/>
      <c r="AP905" s="81"/>
      <c r="AQ905" s="81"/>
      <c r="AR905" s="81"/>
      <c r="AS905" s="81"/>
      <c r="AT905" s="81"/>
      <c r="AU905" s="81"/>
      <c r="AV905" s="81"/>
      <c r="AW905" s="81"/>
      <c r="AX905" s="81"/>
      <c r="AY905" s="81"/>
      <c r="AZ905" s="81"/>
      <c r="BA905" s="81"/>
      <c r="BB905" s="81"/>
      <c r="BC905" s="81"/>
      <c r="BD905" s="81"/>
      <c r="BE905" s="81"/>
      <c r="BF905" s="81"/>
      <c r="BG905" s="81"/>
      <c r="BH905" s="81"/>
      <c r="BI905" s="81"/>
      <c r="BJ905" s="81"/>
      <c r="BK905" s="81"/>
      <c r="BL905" s="81"/>
      <c r="BM905" s="81"/>
      <c r="BN905" s="81"/>
      <c r="BO905" s="81"/>
      <c r="BP905" s="81"/>
      <c r="BQ905" s="81"/>
      <c r="BR905" s="81"/>
      <c r="BS905" s="81"/>
      <c r="BT905" s="81"/>
      <c r="BU905" s="81"/>
      <c r="BV905" s="81"/>
      <c r="BW905" s="81"/>
      <c r="BX905" s="81"/>
      <c r="BY905" s="81"/>
      <c r="BZ905" s="81"/>
      <c r="CA905" s="81"/>
      <c r="CB905" s="81"/>
      <c r="CC905" s="81"/>
      <c r="CD905" s="81"/>
      <c r="CE905" s="81"/>
      <c r="CF905" s="81"/>
      <c r="CG905" s="81"/>
      <c r="CH905" s="81"/>
      <c r="CI905" s="81"/>
      <c r="CJ905" s="81"/>
    </row>
    <row r="906" spans="2:88" ht="15.75" customHeight="1">
      <c r="B906" s="80"/>
      <c r="C906" s="80"/>
      <c r="D906" s="81"/>
      <c r="E906" s="81"/>
      <c r="F906" s="81"/>
      <c r="G906" s="81"/>
      <c r="H906" s="81"/>
      <c r="I906" s="81"/>
      <c r="J906" s="81"/>
      <c r="K906" s="81"/>
      <c r="L906" s="81"/>
      <c r="M906" s="81"/>
      <c r="N906" s="81"/>
      <c r="O906" s="81"/>
      <c r="P906" s="81"/>
      <c r="Q906" s="81"/>
      <c r="R906" s="81"/>
      <c r="S906" s="81"/>
      <c r="T906" s="81"/>
      <c r="U906" s="81"/>
      <c r="V906" s="81"/>
      <c r="W906" s="81"/>
      <c r="X906" s="81"/>
      <c r="Y906" s="81"/>
      <c r="Z906" s="81"/>
      <c r="AA906" s="81"/>
      <c r="AB906" s="81"/>
      <c r="AC906" s="81"/>
      <c r="AD906" s="81"/>
      <c r="AE906" s="81"/>
      <c r="AF906" s="81"/>
      <c r="AG906" s="81"/>
      <c r="AH906" s="81"/>
      <c r="AI906" s="81"/>
      <c r="AJ906" s="81"/>
      <c r="AK906" s="81"/>
      <c r="AL906" s="81"/>
      <c r="AM906" s="81"/>
      <c r="AN906" s="81"/>
      <c r="AO906" s="81"/>
      <c r="AP906" s="81"/>
      <c r="AQ906" s="81"/>
      <c r="AR906" s="81"/>
      <c r="AS906" s="81"/>
      <c r="AT906" s="81"/>
      <c r="AU906" s="81"/>
      <c r="AV906" s="81"/>
      <c r="AW906" s="81"/>
      <c r="AX906" s="81"/>
      <c r="AY906" s="81"/>
      <c r="AZ906" s="81"/>
      <c r="BA906" s="81"/>
      <c r="BB906" s="81"/>
      <c r="BC906" s="81"/>
      <c r="BD906" s="81"/>
      <c r="BE906" s="81"/>
      <c r="BF906" s="81"/>
      <c r="BG906" s="81"/>
      <c r="BH906" s="81"/>
      <c r="BI906" s="81"/>
      <c r="BJ906" s="81"/>
      <c r="BK906" s="81"/>
      <c r="BL906" s="81"/>
      <c r="BM906" s="81"/>
      <c r="BN906" s="81"/>
      <c r="BO906" s="81"/>
      <c r="BP906" s="81"/>
      <c r="BQ906" s="81"/>
      <c r="BR906" s="81"/>
      <c r="BS906" s="81"/>
      <c r="BT906" s="81"/>
      <c r="BU906" s="81"/>
      <c r="BV906" s="81"/>
      <c r="BW906" s="81"/>
      <c r="BX906" s="81"/>
      <c r="BY906" s="81"/>
      <c r="BZ906" s="81"/>
      <c r="CA906" s="81"/>
      <c r="CB906" s="81"/>
      <c r="CC906" s="81"/>
      <c r="CD906" s="81"/>
      <c r="CE906" s="81"/>
      <c r="CF906" s="81"/>
      <c r="CG906" s="81"/>
      <c r="CH906" s="81"/>
      <c r="CI906" s="81"/>
      <c r="CJ906" s="81"/>
    </row>
    <row r="907" spans="2:88" ht="15.75" customHeight="1">
      <c r="B907" s="80"/>
      <c r="C907" s="80"/>
      <c r="D907" s="81"/>
      <c r="E907" s="81"/>
      <c r="F907" s="81"/>
      <c r="G907" s="81"/>
      <c r="H907" s="81"/>
      <c r="I907" s="81"/>
      <c r="J907" s="81"/>
      <c r="K907" s="81"/>
      <c r="L907" s="81"/>
      <c r="M907" s="81"/>
      <c r="N907" s="81"/>
      <c r="O907" s="81"/>
      <c r="P907" s="81"/>
      <c r="Q907" s="81"/>
      <c r="R907" s="81"/>
      <c r="S907" s="81"/>
      <c r="T907" s="81"/>
      <c r="U907" s="81"/>
      <c r="V907" s="81"/>
      <c r="W907" s="81"/>
      <c r="X907" s="81"/>
      <c r="Y907" s="81"/>
      <c r="Z907" s="81"/>
      <c r="AA907" s="81"/>
      <c r="AB907" s="81"/>
      <c r="AC907" s="81"/>
      <c r="AD907" s="81"/>
      <c r="AE907" s="81"/>
      <c r="AF907" s="81"/>
      <c r="AG907" s="81"/>
      <c r="AH907" s="81"/>
      <c r="AI907" s="81"/>
      <c r="AJ907" s="81"/>
      <c r="AK907" s="81"/>
      <c r="AL907" s="81"/>
      <c r="AM907" s="81"/>
      <c r="AN907" s="81"/>
      <c r="AO907" s="81"/>
      <c r="AP907" s="81"/>
      <c r="AQ907" s="81"/>
      <c r="AR907" s="81"/>
      <c r="AS907" s="81"/>
      <c r="AT907" s="81"/>
      <c r="AU907" s="81"/>
      <c r="AV907" s="81"/>
      <c r="AW907" s="81"/>
      <c r="AX907" s="81"/>
      <c r="AY907" s="81"/>
      <c r="AZ907" s="81"/>
      <c r="BA907" s="81"/>
      <c r="BB907" s="81"/>
      <c r="BC907" s="81"/>
      <c r="BD907" s="81"/>
      <c r="BE907" s="81"/>
      <c r="BF907" s="81"/>
      <c r="BG907" s="81"/>
      <c r="BH907" s="81"/>
      <c r="BI907" s="81"/>
      <c r="BJ907" s="81"/>
      <c r="BK907" s="81"/>
      <c r="BL907" s="81"/>
      <c r="BM907" s="81"/>
      <c r="BN907" s="81"/>
      <c r="BO907" s="81"/>
      <c r="BP907" s="81"/>
      <c r="BQ907" s="81"/>
      <c r="BR907" s="81"/>
      <c r="BS907" s="81"/>
      <c r="BT907" s="81"/>
      <c r="BU907" s="81"/>
      <c r="BV907" s="81"/>
      <c r="BW907" s="81"/>
      <c r="BX907" s="81"/>
      <c r="BY907" s="81"/>
      <c r="BZ907" s="81"/>
      <c r="CA907" s="81"/>
      <c r="CB907" s="81"/>
      <c r="CC907" s="81"/>
      <c r="CD907" s="81"/>
      <c r="CE907" s="81"/>
      <c r="CF907" s="81"/>
      <c r="CG907" s="81"/>
      <c r="CH907" s="81"/>
      <c r="CI907" s="81"/>
      <c r="CJ907" s="81"/>
    </row>
    <row r="908" spans="2:88" ht="15.75" customHeight="1">
      <c r="B908" s="80"/>
      <c r="C908" s="80"/>
      <c r="D908" s="81"/>
      <c r="E908" s="81"/>
      <c r="F908" s="81"/>
      <c r="G908" s="81"/>
      <c r="H908" s="81"/>
      <c r="I908" s="81"/>
      <c r="J908" s="81"/>
      <c r="K908" s="81"/>
      <c r="L908" s="81"/>
      <c r="M908" s="81"/>
      <c r="N908" s="81"/>
      <c r="O908" s="81"/>
      <c r="P908" s="81"/>
      <c r="Q908" s="81"/>
      <c r="R908" s="81"/>
      <c r="S908" s="81"/>
      <c r="T908" s="81"/>
      <c r="U908" s="81"/>
      <c r="V908" s="81"/>
      <c r="W908" s="81"/>
      <c r="X908" s="81"/>
      <c r="Y908" s="81"/>
      <c r="Z908" s="81"/>
      <c r="AA908" s="81"/>
      <c r="AB908" s="81"/>
      <c r="AC908" s="81"/>
      <c r="AD908" s="81"/>
      <c r="AE908" s="81"/>
      <c r="AF908" s="81"/>
      <c r="AG908" s="81"/>
      <c r="AH908" s="81"/>
      <c r="AI908" s="81"/>
      <c r="AJ908" s="81"/>
      <c r="AK908" s="81"/>
      <c r="AL908" s="81"/>
      <c r="AM908" s="81"/>
      <c r="AN908" s="81"/>
      <c r="AO908" s="81"/>
      <c r="AP908" s="81"/>
      <c r="AQ908" s="81"/>
      <c r="AR908" s="81"/>
      <c r="AS908" s="81"/>
      <c r="AT908" s="81"/>
      <c r="AU908" s="81"/>
      <c r="AV908" s="81"/>
      <c r="AW908" s="81"/>
      <c r="AX908" s="81"/>
      <c r="AY908" s="81"/>
      <c r="AZ908" s="81"/>
      <c r="BA908" s="81"/>
      <c r="BB908" s="81"/>
      <c r="BC908" s="81"/>
      <c r="BD908" s="81"/>
      <c r="BE908" s="81"/>
      <c r="BF908" s="81"/>
      <c r="BG908" s="81"/>
      <c r="BH908" s="81"/>
      <c r="BI908" s="81"/>
      <c r="BJ908" s="81"/>
      <c r="BK908" s="81"/>
      <c r="BL908" s="81"/>
      <c r="BM908" s="81"/>
      <c r="BN908" s="81"/>
      <c r="BO908" s="81"/>
      <c r="BP908" s="81"/>
      <c r="BQ908" s="81"/>
      <c r="BR908" s="81"/>
      <c r="BS908" s="81"/>
      <c r="BT908" s="81"/>
      <c r="BU908" s="81"/>
      <c r="BV908" s="81"/>
      <c r="BW908" s="81"/>
      <c r="BX908" s="81"/>
      <c r="BY908" s="81"/>
      <c r="BZ908" s="81"/>
      <c r="CA908" s="81"/>
      <c r="CB908" s="81"/>
      <c r="CC908" s="81"/>
      <c r="CD908" s="81"/>
      <c r="CE908" s="81"/>
      <c r="CF908" s="81"/>
      <c r="CG908" s="81"/>
      <c r="CH908" s="81"/>
      <c r="CI908" s="81"/>
      <c r="CJ908" s="81"/>
    </row>
    <row r="909" spans="2:88" ht="15.75" customHeight="1">
      <c r="B909" s="80"/>
      <c r="C909" s="80"/>
      <c r="D909" s="81"/>
      <c r="E909" s="81"/>
      <c r="F909" s="81"/>
      <c r="G909" s="81"/>
      <c r="H909" s="81"/>
      <c r="I909" s="81"/>
      <c r="J909" s="81"/>
      <c r="K909" s="81"/>
      <c r="L909" s="81"/>
      <c r="M909" s="81"/>
      <c r="N909" s="81"/>
      <c r="O909" s="81"/>
      <c r="P909" s="81"/>
      <c r="Q909" s="81"/>
      <c r="R909" s="81"/>
      <c r="S909" s="81"/>
      <c r="T909" s="81"/>
      <c r="U909" s="81"/>
      <c r="V909" s="81"/>
      <c r="W909" s="81"/>
      <c r="X909" s="81"/>
      <c r="Y909" s="81"/>
      <c r="Z909" s="81"/>
      <c r="AA909" s="81"/>
      <c r="AB909" s="81"/>
      <c r="AC909" s="81"/>
      <c r="AD909" s="81"/>
      <c r="AE909" s="81"/>
      <c r="AF909" s="81"/>
      <c r="AG909" s="81"/>
      <c r="AH909" s="81"/>
      <c r="AI909" s="81"/>
      <c r="AJ909" s="81"/>
      <c r="AK909" s="81"/>
      <c r="AL909" s="81"/>
      <c r="AM909" s="81"/>
      <c r="AN909" s="81"/>
      <c r="AO909" s="81"/>
      <c r="AP909" s="81"/>
      <c r="AQ909" s="81"/>
      <c r="AR909" s="81"/>
      <c r="AS909" s="81"/>
      <c r="AT909" s="81"/>
      <c r="AU909" s="81"/>
      <c r="AV909" s="81"/>
      <c r="AW909" s="81"/>
      <c r="AX909" s="81"/>
      <c r="AY909" s="81"/>
      <c r="AZ909" s="81"/>
      <c r="BA909" s="81"/>
      <c r="BB909" s="81"/>
      <c r="BC909" s="81"/>
      <c r="BD909" s="81"/>
      <c r="BE909" s="81"/>
      <c r="BF909" s="81"/>
      <c r="BG909" s="81"/>
      <c r="BH909" s="81"/>
      <c r="BI909" s="81"/>
      <c r="BJ909" s="81"/>
      <c r="BK909" s="81"/>
      <c r="BL909" s="81"/>
      <c r="BM909" s="81"/>
      <c r="BN909" s="81"/>
      <c r="BO909" s="81"/>
      <c r="BP909" s="81"/>
      <c r="BQ909" s="81"/>
      <c r="BR909" s="81"/>
      <c r="BS909" s="81"/>
      <c r="BT909" s="81"/>
      <c r="BU909" s="81"/>
      <c r="BV909" s="81"/>
      <c r="BW909" s="81"/>
      <c r="BX909" s="81"/>
      <c r="BY909" s="81"/>
      <c r="BZ909" s="81"/>
      <c r="CA909" s="81"/>
      <c r="CB909" s="81"/>
      <c r="CC909" s="81"/>
      <c r="CD909" s="81"/>
      <c r="CE909" s="81"/>
      <c r="CF909" s="81"/>
      <c r="CG909" s="81"/>
      <c r="CH909" s="81"/>
      <c r="CI909" s="81"/>
      <c r="CJ909" s="81"/>
    </row>
    <row r="910" spans="2:88" ht="15.75" customHeight="1">
      <c r="B910" s="80"/>
      <c r="C910" s="80"/>
      <c r="D910" s="81"/>
      <c r="E910" s="81"/>
      <c r="F910" s="81"/>
      <c r="G910" s="81"/>
      <c r="H910" s="81"/>
      <c r="I910" s="81"/>
      <c r="J910" s="81"/>
      <c r="K910" s="81"/>
      <c r="L910" s="81"/>
      <c r="M910" s="81"/>
      <c r="N910" s="81"/>
      <c r="O910" s="81"/>
      <c r="P910" s="81"/>
      <c r="Q910" s="81"/>
      <c r="R910" s="81"/>
      <c r="S910" s="81"/>
      <c r="T910" s="81"/>
      <c r="U910" s="81"/>
      <c r="V910" s="81"/>
      <c r="W910" s="81"/>
      <c r="X910" s="81"/>
      <c r="Y910" s="81"/>
      <c r="Z910" s="81"/>
      <c r="AA910" s="81"/>
      <c r="AB910" s="81"/>
      <c r="AC910" s="81"/>
      <c r="AD910" s="81"/>
      <c r="AE910" s="81"/>
      <c r="AF910" s="81"/>
      <c r="AG910" s="81"/>
      <c r="AH910" s="81"/>
      <c r="AI910" s="81"/>
      <c r="AJ910" s="81"/>
      <c r="AK910" s="81"/>
      <c r="AL910" s="81"/>
      <c r="AM910" s="81"/>
      <c r="AN910" s="81"/>
      <c r="AO910" s="81"/>
      <c r="AP910" s="81"/>
      <c r="AQ910" s="81"/>
      <c r="AR910" s="81"/>
      <c r="AS910" s="81"/>
      <c r="AT910" s="81"/>
      <c r="AU910" s="81"/>
      <c r="AV910" s="81"/>
      <c r="AW910" s="81"/>
      <c r="AX910" s="81"/>
      <c r="AY910" s="81"/>
      <c r="AZ910" s="81"/>
      <c r="BA910" s="81"/>
      <c r="BB910" s="81"/>
      <c r="BC910" s="81"/>
      <c r="BD910" s="81"/>
      <c r="BE910" s="81"/>
      <c r="BF910" s="81"/>
      <c r="BG910" s="81"/>
      <c r="BH910" s="81"/>
      <c r="BI910" s="81"/>
      <c r="BJ910" s="81"/>
      <c r="BK910" s="81"/>
      <c r="BL910" s="81"/>
      <c r="BM910" s="81"/>
      <c r="BN910" s="81"/>
      <c r="BO910" s="81"/>
      <c r="BP910" s="81"/>
      <c r="BQ910" s="81"/>
      <c r="BR910" s="81"/>
      <c r="BS910" s="81"/>
      <c r="BT910" s="81"/>
      <c r="BU910" s="81"/>
      <c r="BV910" s="81"/>
      <c r="BW910" s="81"/>
      <c r="BX910" s="81"/>
      <c r="BY910" s="81"/>
      <c r="BZ910" s="81"/>
      <c r="CA910" s="81"/>
      <c r="CB910" s="81"/>
      <c r="CC910" s="81"/>
      <c r="CD910" s="81"/>
      <c r="CE910" s="81"/>
      <c r="CF910" s="81"/>
      <c r="CG910" s="81"/>
      <c r="CH910" s="81"/>
      <c r="CI910" s="81"/>
      <c r="CJ910" s="81"/>
    </row>
    <row r="911" spans="2:88" ht="15.75" customHeight="1">
      <c r="B911" s="80"/>
      <c r="C911" s="80"/>
      <c r="D911" s="81"/>
      <c r="E911" s="81"/>
      <c r="F911" s="81"/>
      <c r="G911" s="81"/>
      <c r="H911" s="81"/>
      <c r="I911" s="81"/>
      <c r="J911" s="81"/>
      <c r="K911" s="81"/>
      <c r="L911" s="81"/>
      <c r="M911" s="81"/>
      <c r="N911" s="81"/>
      <c r="O911" s="81"/>
      <c r="P911" s="81"/>
      <c r="Q911" s="81"/>
      <c r="R911" s="81"/>
      <c r="S911" s="81"/>
      <c r="T911" s="81"/>
      <c r="U911" s="81"/>
      <c r="V911" s="81"/>
      <c r="W911" s="81"/>
      <c r="X911" s="81"/>
      <c r="Y911" s="81"/>
      <c r="Z911" s="81"/>
      <c r="AA911" s="81"/>
      <c r="AB911" s="81"/>
      <c r="AC911" s="81"/>
      <c r="AD911" s="81"/>
      <c r="AE911" s="81"/>
      <c r="AF911" s="81"/>
      <c r="AG911" s="81"/>
      <c r="AH911" s="81"/>
      <c r="AI911" s="81"/>
      <c r="AJ911" s="81"/>
      <c r="AK911" s="81"/>
      <c r="AL911" s="81"/>
      <c r="AM911" s="81"/>
      <c r="AN911" s="81"/>
      <c r="AO911" s="81"/>
      <c r="AP911" s="81"/>
      <c r="AQ911" s="81"/>
      <c r="AR911" s="81"/>
      <c r="AS911" s="81"/>
      <c r="AT911" s="81"/>
      <c r="AU911" s="81"/>
      <c r="AV911" s="81"/>
      <c r="AW911" s="81"/>
      <c r="AX911" s="81"/>
      <c r="AY911" s="81"/>
      <c r="AZ911" s="81"/>
      <c r="BA911" s="81"/>
      <c r="BB911" s="81"/>
      <c r="BC911" s="81"/>
      <c r="BD911" s="81"/>
      <c r="BE911" s="81"/>
      <c r="BF911" s="81"/>
      <c r="BG911" s="81"/>
      <c r="BH911" s="81"/>
      <c r="BI911" s="81"/>
      <c r="BJ911" s="81"/>
      <c r="BK911" s="81"/>
      <c r="BL911" s="81"/>
      <c r="BM911" s="81"/>
      <c r="BN911" s="81"/>
      <c r="BO911" s="81"/>
      <c r="BP911" s="81"/>
      <c r="BQ911" s="81"/>
      <c r="BR911" s="81"/>
      <c r="BS911" s="81"/>
      <c r="BT911" s="81"/>
      <c r="BU911" s="81"/>
      <c r="BV911" s="81"/>
      <c r="BW911" s="81"/>
      <c r="BX911" s="81"/>
      <c r="BY911" s="81"/>
      <c r="BZ911" s="81"/>
      <c r="CA911" s="81"/>
      <c r="CB911" s="81"/>
      <c r="CC911" s="81"/>
      <c r="CD911" s="81"/>
      <c r="CE911" s="81"/>
      <c r="CF911" s="81"/>
      <c r="CG911" s="81"/>
      <c r="CH911" s="81"/>
      <c r="CI911" s="81"/>
      <c r="CJ911" s="81"/>
    </row>
    <row r="912" spans="2:88" ht="15.75" customHeight="1">
      <c r="B912" s="80"/>
      <c r="C912" s="80"/>
      <c r="D912" s="81"/>
      <c r="E912" s="81"/>
      <c r="F912" s="81"/>
      <c r="G912" s="81"/>
      <c r="H912" s="81"/>
      <c r="I912" s="81"/>
      <c r="J912" s="81"/>
      <c r="K912" s="81"/>
      <c r="L912" s="81"/>
      <c r="M912" s="81"/>
      <c r="N912" s="81"/>
      <c r="O912" s="81"/>
      <c r="P912" s="81"/>
      <c r="Q912" s="81"/>
      <c r="R912" s="81"/>
      <c r="S912" s="81"/>
      <c r="T912" s="81"/>
      <c r="U912" s="81"/>
      <c r="V912" s="81"/>
      <c r="W912" s="81"/>
      <c r="X912" s="81"/>
      <c r="Y912" s="81"/>
      <c r="Z912" s="81"/>
      <c r="AA912" s="81"/>
      <c r="AB912" s="81"/>
      <c r="AC912" s="81"/>
      <c r="AD912" s="81"/>
      <c r="AE912" s="81"/>
      <c r="AF912" s="81"/>
      <c r="AG912" s="81"/>
      <c r="AH912" s="81"/>
      <c r="AI912" s="81"/>
      <c r="AJ912" s="81"/>
      <c r="AK912" s="81"/>
      <c r="AL912" s="81"/>
      <c r="AM912" s="81"/>
      <c r="AN912" s="81"/>
      <c r="AO912" s="81"/>
      <c r="AP912" s="81"/>
      <c r="AQ912" s="81"/>
      <c r="AR912" s="81"/>
      <c r="AS912" s="81"/>
      <c r="AT912" s="81"/>
      <c r="AU912" s="81"/>
      <c r="AV912" s="81"/>
      <c r="AW912" s="81"/>
      <c r="AX912" s="81"/>
      <c r="AY912" s="81"/>
      <c r="AZ912" s="81"/>
      <c r="BA912" s="81"/>
      <c r="BB912" s="81"/>
      <c r="BC912" s="81"/>
      <c r="BD912" s="81"/>
      <c r="BE912" s="81"/>
      <c r="BF912" s="81"/>
      <c r="BG912" s="81"/>
      <c r="BH912" s="81"/>
      <c r="BI912" s="81"/>
      <c r="BJ912" s="81"/>
      <c r="BK912" s="81"/>
      <c r="BL912" s="81"/>
      <c r="BM912" s="81"/>
      <c r="BN912" s="81"/>
      <c r="BO912" s="81"/>
      <c r="BP912" s="81"/>
      <c r="BQ912" s="81"/>
      <c r="BR912" s="81"/>
      <c r="BS912" s="81"/>
      <c r="BT912" s="81"/>
      <c r="BU912" s="81"/>
      <c r="BV912" s="81"/>
      <c r="BW912" s="81"/>
      <c r="BX912" s="81"/>
      <c r="BY912" s="81"/>
      <c r="BZ912" s="81"/>
      <c r="CA912" s="81"/>
      <c r="CB912" s="81"/>
      <c r="CC912" s="81"/>
      <c r="CD912" s="81"/>
      <c r="CE912" s="81"/>
      <c r="CF912" s="81"/>
      <c r="CG912" s="81"/>
      <c r="CH912" s="81"/>
      <c r="CI912" s="81"/>
      <c r="CJ912" s="81"/>
    </row>
    <row r="913" spans="2:88" ht="15.75" customHeight="1">
      <c r="B913" s="80"/>
      <c r="C913" s="80"/>
      <c r="D913" s="81"/>
      <c r="E913" s="81"/>
      <c r="F913" s="81"/>
      <c r="G913" s="81"/>
      <c r="H913" s="81"/>
      <c r="I913" s="81"/>
      <c r="J913" s="81"/>
      <c r="K913" s="81"/>
      <c r="L913" s="81"/>
      <c r="M913" s="81"/>
      <c r="N913" s="81"/>
      <c r="O913" s="81"/>
      <c r="P913" s="81"/>
      <c r="Q913" s="81"/>
      <c r="R913" s="81"/>
      <c r="S913" s="81"/>
      <c r="T913" s="81"/>
      <c r="U913" s="81"/>
      <c r="V913" s="81"/>
      <c r="W913" s="81"/>
      <c r="X913" s="81"/>
      <c r="Y913" s="81"/>
      <c r="Z913" s="81"/>
      <c r="AA913" s="81"/>
      <c r="AB913" s="81"/>
      <c r="AC913" s="81"/>
      <c r="AD913" s="81"/>
      <c r="AE913" s="81"/>
      <c r="AF913" s="81"/>
      <c r="AG913" s="81"/>
      <c r="AH913" s="81"/>
      <c r="AI913" s="81"/>
      <c r="AJ913" s="81"/>
      <c r="AK913" s="81"/>
      <c r="AL913" s="81"/>
      <c r="AM913" s="81"/>
      <c r="AN913" s="81"/>
      <c r="AO913" s="81"/>
      <c r="AP913" s="81"/>
      <c r="AQ913" s="81"/>
      <c r="AR913" s="81"/>
      <c r="AS913" s="81"/>
      <c r="AT913" s="81"/>
      <c r="AU913" s="81"/>
      <c r="AV913" s="81"/>
      <c r="AW913" s="81"/>
      <c r="AX913" s="81"/>
      <c r="AY913" s="81"/>
      <c r="AZ913" s="81"/>
      <c r="BA913" s="81"/>
      <c r="BB913" s="81"/>
      <c r="BC913" s="81"/>
      <c r="BD913" s="81"/>
      <c r="BE913" s="81"/>
      <c r="BF913" s="81"/>
      <c r="BG913" s="81"/>
      <c r="BH913" s="81"/>
      <c r="BI913" s="81"/>
      <c r="BJ913" s="81"/>
      <c r="BK913" s="81"/>
      <c r="BL913" s="81"/>
      <c r="BM913" s="81"/>
      <c r="BN913" s="81"/>
      <c r="BO913" s="81"/>
      <c r="BP913" s="81"/>
      <c r="BQ913" s="81"/>
      <c r="BR913" s="81"/>
      <c r="BS913" s="81"/>
      <c r="BT913" s="81"/>
      <c r="BU913" s="81"/>
      <c r="BV913" s="81"/>
      <c r="BW913" s="81"/>
      <c r="BX913" s="81"/>
      <c r="BY913" s="81"/>
      <c r="BZ913" s="81"/>
      <c r="CA913" s="81"/>
      <c r="CB913" s="81"/>
      <c r="CC913" s="81"/>
      <c r="CD913" s="81"/>
      <c r="CE913" s="81"/>
      <c r="CF913" s="81"/>
      <c r="CG913" s="81"/>
      <c r="CH913" s="81"/>
      <c r="CI913" s="81"/>
      <c r="CJ913" s="81"/>
    </row>
    <row r="914" spans="2:88" ht="15.75" customHeight="1">
      <c r="B914" s="80"/>
      <c r="C914" s="80"/>
      <c r="D914" s="81"/>
      <c r="E914" s="81"/>
      <c r="F914" s="81"/>
      <c r="G914" s="81"/>
      <c r="H914" s="81"/>
      <c r="I914" s="81"/>
      <c r="J914" s="81"/>
      <c r="K914" s="81"/>
      <c r="L914" s="81"/>
      <c r="M914" s="81"/>
      <c r="N914" s="81"/>
      <c r="O914" s="81"/>
      <c r="P914" s="81"/>
      <c r="Q914" s="81"/>
      <c r="R914" s="81"/>
      <c r="S914" s="81"/>
      <c r="T914" s="81"/>
      <c r="U914" s="81"/>
      <c r="V914" s="81"/>
      <c r="W914" s="81"/>
      <c r="X914" s="81"/>
      <c r="Y914" s="81"/>
      <c r="Z914" s="81"/>
      <c r="AA914" s="81"/>
      <c r="AB914" s="81"/>
      <c r="AC914" s="81"/>
      <c r="AD914" s="81"/>
      <c r="AE914" s="81"/>
      <c r="AF914" s="81"/>
      <c r="AG914" s="81"/>
      <c r="AH914" s="81"/>
      <c r="AI914" s="81"/>
      <c r="AJ914" s="81"/>
      <c r="AK914" s="81"/>
      <c r="AL914" s="81"/>
      <c r="AM914" s="81"/>
      <c r="AN914" s="81"/>
      <c r="AO914" s="81"/>
      <c r="AP914" s="81"/>
      <c r="AQ914" s="81"/>
      <c r="AR914" s="81"/>
      <c r="AS914" s="81"/>
      <c r="AT914" s="81"/>
      <c r="AU914" s="81"/>
      <c r="AV914" s="81"/>
      <c r="AW914" s="81"/>
      <c r="AX914" s="81"/>
      <c r="AY914" s="81"/>
      <c r="AZ914" s="81"/>
      <c r="BA914" s="81"/>
      <c r="BB914" s="81"/>
      <c r="BC914" s="81"/>
      <c r="BD914" s="81"/>
      <c r="BE914" s="81"/>
      <c r="BF914" s="81"/>
      <c r="BG914" s="81"/>
      <c r="BH914" s="81"/>
      <c r="BI914" s="81"/>
      <c r="BJ914" s="81"/>
      <c r="BK914" s="81"/>
      <c r="BL914" s="81"/>
      <c r="BM914" s="81"/>
      <c r="BN914" s="81"/>
      <c r="BO914" s="81"/>
      <c r="BP914" s="81"/>
      <c r="BQ914" s="81"/>
      <c r="BR914" s="81"/>
      <c r="BS914" s="81"/>
      <c r="BT914" s="81"/>
      <c r="BU914" s="81"/>
      <c r="BV914" s="81"/>
      <c r="BW914" s="81"/>
      <c r="BX914" s="81"/>
      <c r="BY914" s="81"/>
      <c r="BZ914" s="81"/>
      <c r="CA914" s="81"/>
      <c r="CB914" s="81"/>
      <c r="CC914" s="81"/>
      <c r="CD914" s="81"/>
      <c r="CE914" s="81"/>
      <c r="CF914" s="81"/>
      <c r="CG914" s="81"/>
      <c r="CH914" s="81"/>
      <c r="CI914" s="81"/>
      <c r="CJ914" s="81"/>
    </row>
    <row r="915" spans="2:88" ht="15.75" customHeight="1">
      <c r="B915" s="80"/>
      <c r="C915" s="80"/>
      <c r="D915" s="81"/>
      <c r="E915" s="81"/>
      <c r="F915" s="81"/>
      <c r="G915" s="81"/>
      <c r="H915" s="81"/>
      <c r="I915" s="81"/>
      <c r="J915" s="81"/>
      <c r="K915" s="81"/>
      <c r="L915" s="81"/>
      <c r="M915" s="81"/>
      <c r="N915" s="81"/>
      <c r="O915" s="81"/>
      <c r="P915" s="81"/>
      <c r="Q915" s="81"/>
      <c r="R915" s="81"/>
      <c r="S915" s="81"/>
      <c r="T915" s="81"/>
      <c r="U915" s="81"/>
      <c r="V915" s="81"/>
      <c r="W915" s="81"/>
      <c r="X915" s="81"/>
      <c r="Y915" s="81"/>
      <c r="Z915" s="81"/>
      <c r="AA915" s="81"/>
      <c r="AB915" s="81"/>
      <c r="AC915" s="81"/>
      <c r="AD915" s="81"/>
      <c r="AE915" s="81"/>
      <c r="AF915" s="81"/>
      <c r="AG915" s="81"/>
      <c r="AH915" s="81"/>
      <c r="AI915" s="81"/>
      <c r="AJ915" s="81"/>
      <c r="AK915" s="81"/>
      <c r="AL915" s="81"/>
      <c r="AM915" s="81"/>
      <c r="AN915" s="81"/>
      <c r="AO915" s="81"/>
      <c r="AP915" s="81"/>
      <c r="AQ915" s="81"/>
      <c r="AR915" s="81"/>
      <c r="AS915" s="81"/>
      <c r="AT915" s="81"/>
      <c r="AU915" s="81"/>
      <c r="AV915" s="81"/>
      <c r="AW915" s="81"/>
      <c r="AX915" s="81"/>
      <c r="AY915" s="81"/>
      <c r="AZ915" s="81"/>
      <c r="BA915" s="81"/>
      <c r="BB915" s="81"/>
      <c r="BC915" s="81"/>
      <c r="BD915" s="81"/>
      <c r="BE915" s="81"/>
      <c r="BF915" s="81"/>
      <c r="BG915" s="81"/>
      <c r="BH915" s="81"/>
      <c r="BI915" s="81"/>
      <c r="BJ915" s="81"/>
      <c r="BK915" s="81"/>
      <c r="BL915" s="81"/>
      <c r="BM915" s="81"/>
      <c r="BN915" s="81"/>
      <c r="BO915" s="81"/>
      <c r="BP915" s="81"/>
      <c r="BQ915" s="81"/>
      <c r="BR915" s="81"/>
      <c r="BS915" s="81"/>
      <c r="BT915" s="81"/>
      <c r="BU915" s="81"/>
      <c r="BV915" s="81"/>
      <c r="BW915" s="81"/>
      <c r="BX915" s="81"/>
      <c r="BY915" s="81"/>
      <c r="BZ915" s="81"/>
      <c r="CA915" s="81"/>
      <c r="CB915" s="81"/>
      <c r="CC915" s="81"/>
      <c r="CD915" s="81"/>
      <c r="CE915" s="81"/>
      <c r="CF915" s="81"/>
      <c r="CG915" s="81"/>
      <c r="CH915" s="81"/>
      <c r="CI915" s="81"/>
      <c r="CJ915" s="81"/>
    </row>
    <row r="916" spans="2:88" ht="15.75" customHeight="1">
      <c r="B916" s="80"/>
      <c r="C916" s="80"/>
      <c r="D916" s="81"/>
      <c r="E916" s="81"/>
      <c r="F916" s="81"/>
      <c r="G916" s="81"/>
      <c r="H916" s="81"/>
      <c r="I916" s="81"/>
      <c r="J916" s="81"/>
      <c r="K916" s="81"/>
      <c r="L916" s="81"/>
      <c r="M916" s="81"/>
      <c r="N916" s="81"/>
      <c r="O916" s="81"/>
      <c r="P916" s="81"/>
      <c r="Q916" s="81"/>
      <c r="R916" s="81"/>
      <c r="S916" s="81"/>
      <c r="T916" s="81"/>
      <c r="U916" s="81"/>
      <c r="V916" s="81"/>
      <c r="W916" s="81"/>
      <c r="X916" s="81"/>
      <c r="Y916" s="81"/>
      <c r="Z916" s="81"/>
      <c r="AA916" s="81"/>
      <c r="AB916" s="81"/>
      <c r="AC916" s="81"/>
      <c r="AD916" s="81"/>
      <c r="AE916" s="81"/>
      <c r="AF916" s="81"/>
      <c r="AG916" s="81"/>
      <c r="AH916" s="81"/>
      <c r="AI916" s="81"/>
      <c r="AJ916" s="81"/>
      <c r="AK916" s="81"/>
      <c r="AL916" s="81"/>
      <c r="AM916" s="81"/>
      <c r="AN916" s="81"/>
      <c r="AO916" s="81"/>
      <c r="AP916" s="81"/>
      <c r="AQ916" s="81"/>
      <c r="AR916" s="81"/>
      <c r="AS916" s="81"/>
      <c r="AT916" s="81"/>
      <c r="AU916" s="81"/>
      <c r="AV916" s="81"/>
      <c r="AW916" s="81"/>
      <c r="AX916" s="81"/>
      <c r="AY916" s="81"/>
      <c r="AZ916" s="81"/>
      <c r="BA916" s="81"/>
      <c r="BB916" s="81"/>
      <c r="BC916" s="81"/>
      <c r="BD916" s="81"/>
      <c r="BE916" s="81"/>
      <c r="BF916" s="81"/>
      <c r="BG916" s="81"/>
      <c r="BH916" s="81"/>
      <c r="BI916" s="81"/>
      <c r="BJ916" s="81"/>
      <c r="BK916" s="81"/>
      <c r="BL916" s="81"/>
      <c r="BM916" s="81"/>
      <c r="BN916" s="81"/>
      <c r="BO916" s="81"/>
      <c r="BP916" s="81"/>
      <c r="BQ916" s="81"/>
      <c r="BR916" s="81"/>
      <c r="BS916" s="81"/>
      <c r="BT916" s="81"/>
      <c r="BU916" s="81"/>
      <c r="BV916" s="81"/>
      <c r="BW916" s="81"/>
      <c r="BX916" s="81"/>
      <c r="BY916" s="81"/>
      <c r="BZ916" s="81"/>
      <c r="CA916" s="81"/>
      <c r="CB916" s="81"/>
      <c r="CC916" s="81"/>
      <c r="CD916" s="81"/>
      <c r="CE916" s="81"/>
      <c r="CF916" s="81"/>
      <c r="CG916" s="81"/>
      <c r="CH916" s="81"/>
      <c r="CI916" s="81"/>
      <c r="CJ916" s="81"/>
    </row>
    <row r="917" spans="2:88" ht="15.75" customHeight="1">
      <c r="B917" s="80"/>
      <c r="C917" s="80"/>
      <c r="D917" s="81"/>
      <c r="E917" s="81"/>
      <c r="F917" s="81"/>
      <c r="G917" s="81"/>
      <c r="H917" s="81"/>
      <c r="I917" s="81"/>
      <c r="J917" s="81"/>
      <c r="K917" s="81"/>
      <c r="L917" s="81"/>
      <c r="M917" s="81"/>
      <c r="N917" s="81"/>
      <c r="O917" s="81"/>
      <c r="P917" s="81"/>
      <c r="Q917" s="81"/>
      <c r="R917" s="81"/>
      <c r="S917" s="81"/>
      <c r="T917" s="81"/>
      <c r="U917" s="81"/>
      <c r="V917" s="81"/>
      <c r="W917" s="81"/>
      <c r="X917" s="81"/>
      <c r="Y917" s="81"/>
      <c r="Z917" s="81"/>
      <c r="AA917" s="81"/>
      <c r="AB917" s="81"/>
      <c r="AC917" s="81"/>
      <c r="AD917" s="81"/>
      <c r="AE917" s="81"/>
      <c r="AF917" s="81"/>
      <c r="AG917" s="81"/>
      <c r="AH917" s="81"/>
      <c r="AI917" s="81"/>
      <c r="AJ917" s="81"/>
      <c r="AK917" s="81"/>
      <c r="AL917" s="81"/>
      <c r="AM917" s="81"/>
      <c r="AN917" s="81"/>
      <c r="AO917" s="81"/>
      <c r="AP917" s="81"/>
      <c r="AQ917" s="81"/>
      <c r="AR917" s="81"/>
      <c r="AS917" s="81"/>
      <c r="AT917" s="81"/>
      <c r="AU917" s="81"/>
      <c r="AV917" s="81"/>
      <c r="AW917" s="81"/>
      <c r="AX917" s="81"/>
      <c r="AY917" s="81"/>
      <c r="AZ917" s="81"/>
      <c r="BA917" s="81"/>
      <c r="BB917" s="81"/>
      <c r="BC917" s="81"/>
      <c r="BD917" s="81"/>
      <c r="BE917" s="81"/>
      <c r="BF917" s="81"/>
      <c r="BG917" s="81"/>
      <c r="BH917" s="81"/>
      <c r="BI917" s="81"/>
      <c r="BJ917" s="81"/>
      <c r="BK917" s="81"/>
      <c r="BL917" s="81"/>
      <c r="BM917" s="81"/>
      <c r="BN917" s="81"/>
      <c r="BO917" s="81"/>
      <c r="BP917" s="81"/>
      <c r="BQ917" s="81"/>
      <c r="BR917" s="81"/>
      <c r="BS917" s="81"/>
      <c r="BT917" s="81"/>
      <c r="BU917" s="81"/>
      <c r="BV917" s="81"/>
      <c r="BW917" s="81"/>
      <c r="BX917" s="81"/>
      <c r="BY917" s="81"/>
      <c r="BZ917" s="81"/>
      <c r="CA917" s="81"/>
      <c r="CB917" s="81"/>
      <c r="CC917" s="81"/>
      <c r="CD917" s="81"/>
      <c r="CE917" s="81"/>
      <c r="CF917" s="81"/>
      <c r="CG917" s="81"/>
      <c r="CH917" s="81"/>
      <c r="CI917" s="81"/>
      <c r="CJ917" s="81"/>
    </row>
    <row r="918" spans="2:88" ht="15.75" customHeight="1">
      <c r="B918" s="80"/>
      <c r="C918" s="80"/>
      <c r="D918" s="81"/>
      <c r="E918" s="81"/>
      <c r="F918" s="81"/>
      <c r="G918" s="81"/>
      <c r="H918" s="81"/>
      <c r="I918" s="81"/>
      <c r="J918" s="81"/>
      <c r="K918" s="81"/>
      <c r="L918" s="81"/>
      <c r="M918" s="81"/>
      <c r="N918" s="81"/>
      <c r="O918" s="81"/>
      <c r="P918" s="81"/>
      <c r="Q918" s="81"/>
      <c r="R918" s="81"/>
      <c r="S918" s="81"/>
      <c r="T918" s="81"/>
      <c r="U918" s="81"/>
      <c r="V918" s="81"/>
      <c r="W918" s="81"/>
      <c r="X918" s="81"/>
      <c r="Y918" s="81"/>
      <c r="Z918" s="81"/>
      <c r="AA918" s="81"/>
      <c r="AB918" s="81"/>
      <c r="AC918" s="81"/>
      <c r="AD918" s="81"/>
      <c r="AE918" s="81"/>
      <c r="AF918" s="81"/>
      <c r="AG918" s="81"/>
      <c r="AH918" s="81"/>
      <c r="AI918" s="81"/>
      <c r="AJ918" s="81"/>
      <c r="AK918" s="81"/>
      <c r="AL918" s="81"/>
      <c r="AM918" s="81"/>
      <c r="AN918" s="81"/>
      <c r="AO918" s="81"/>
      <c r="AP918" s="81"/>
      <c r="AQ918" s="81"/>
      <c r="AR918" s="81"/>
      <c r="AS918" s="81"/>
      <c r="AT918" s="81"/>
      <c r="AU918" s="81"/>
      <c r="AV918" s="81"/>
      <c r="AW918" s="81"/>
      <c r="AX918" s="81"/>
      <c r="AY918" s="81"/>
      <c r="AZ918" s="81"/>
      <c r="BA918" s="81"/>
      <c r="BB918" s="81"/>
      <c r="BC918" s="81"/>
      <c r="BD918" s="81"/>
      <c r="BE918" s="81"/>
      <c r="BF918" s="81"/>
      <c r="BG918" s="81"/>
      <c r="BH918" s="81"/>
      <c r="BI918" s="81"/>
      <c r="BJ918" s="81"/>
      <c r="BK918" s="81"/>
      <c r="BL918" s="81"/>
      <c r="BM918" s="81"/>
      <c r="BN918" s="81"/>
      <c r="BO918" s="81"/>
      <c r="BP918" s="81"/>
      <c r="BQ918" s="81"/>
      <c r="BR918" s="81"/>
      <c r="BS918" s="81"/>
      <c r="BT918" s="81"/>
      <c r="BU918" s="81"/>
      <c r="BV918" s="81"/>
      <c r="BW918" s="81"/>
      <c r="BX918" s="81"/>
      <c r="BY918" s="81"/>
      <c r="BZ918" s="81"/>
      <c r="CA918" s="81"/>
      <c r="CB918" s="81"/>
      <c r="CC918" s="81"/>
      <c r="CD918" s="81"/>
      <c r="CE918" s="81"/>
      <c r="CF918" s="81"/>
      <c r="CG918" s="81"/>
      <c r="CH918" s="81"/>
      <c r="CI918" s="81"/>
      <c r="CJ918" s="81"/>
    </row>
    <row r="919" spans="2:88" ht="15.75" customHeight="1">
      <c r="B919" s="80"/>
      <c r="C919" s="80"/>
      <c r="D919" s="81"/>
      <c r="E919" s="81"/>
      <c r="F919" s="81"/>
      <c r="G919" s="81"/>
      <c r="H919" s="81"/>
      <c r="I919" s="81"/>
      <c r="J919" s="81"/>
      <c r="K919" s="81"/>
      <c r="L919" s="81"/>
      <c r="M919" s="81"/>
      <c r="N919" s="81"/>
      <c r="O919" s="81"/>
      <c r="P919" s="81"/>
      <c r="Q919" s="81"/>
      <c r="R919" s="81"/>
      <c r="S919" s="81"/>
      <c r="T919" s="81"/>
      <c r="U919" s="81"/>
      <c r="V919" s="81"/>
      <c r="W919" s="81"/>
      <c r="X919" s="81"/>
      <c r="Y919" s="81"/>
      <c r="Z919" s="81"/>
      <c r="AA919" s="81"/>
      <c r="AB919" s="81"/>
      <c r="AC919" s="81"/>
      <c r="AD919" s="81"/>
      <c r="AE919" s="81"/>
      <c r="AF919" s="81"/>
      <c r="AG919" s="81"/>
      <c r="AH919" s="81"/>
      <c r="AI919" s="81"/>
      <c r="AJ919" s="81"/>
      <c r="AK919" s="81"/>
      <c r="AL919" s="81"/>
      <c r="AM919" s="81"/>
      <c r="AN919" s="81"/>
      <c r="AO919" s="81"/>
      <c r="AP919" s="81"/>
      <c r="AQ919" s="81"/>
      <c r="AR919" s="81"/>
      <c r="AS919" s="81"/>
      <c r="AT919" s="81"/>
      <c r="AU919" s="81"/>
      <c r="AV919" s="81"/>
      <c r="AW919" s="81"/>
      <c r="AX919" s="81"/>
      <c r="AY919" s="81"/>
      <c r="AZ919" s="81"/>
      <c r="BA919" s="81"/>
      <c r="BB919" s="81"/>
      <c r="BC919" s="81"/>
      <c r="BD919" s="81"/>
      <c r="BE919" s="81"/>
      <c r="BF919" s="81"/>
      <c r="BG919" s="81"/>
      <c r="BH919" s="81"/>
      <c r="BI919" s="81"/>
      <c r="BJ919" s="81"/>
      <c r="BK919" s="81"/>
      <c r="BL919" s="81"/>
      <c r="BM919" s="81"/>
      <c r="BN919" s="81"/>
      <c r="BO919" s="81"/>
      <c r="BP919" s="81"/>
      <c r="BQ919" s="81"/>
      <c r="BR919" s="81"/>
      <c r="BS919" s="81"/>
      <c r="BT919" s="81"/>
      <c r="BU919" s="81"/>
      <c r="BV919" s="81"/>
      <c r="BW919" s="81"/>
      <c r="BX919" s="81"/>
      <c r="BY919" s="81"/>
      <c r="BZ919" s="81"/>
      <c r="CA919" s="81"/>
      <c r="CB919" s="81"/>
      <c r="CC919" s="81"/>
      <c r="CD919" s="81"/>
      <c r="CE919" s="81"/>
      <c r="CF919" s="81"/>
      <c r="CG919" s="81"/>
      <c r="CH919" s="81"/>
      <c r="CI919" s="81"/>
      <c r="CJ919" s="81"/>
    </row>
    <row r="920" spans="2:88" ht="15.75" customHeight="1">
      <c r="B920" s="80"/>
      <c r="C920" s="80"/>
      <c r="D920" s="81"/>
      <c r="E920" s="81"/>
      <c r="F920" s="81"/>
      <c r="G920" s="81"/>
      <c r="H920" s="81"/>
      <c r="I920" s="81"/>
      <c r="J920" s="81"/>
      <c r="K920" s="81"/>
      <c r="L920" s="81"/>
      <c r="M920" s="81"/>
      <c r="N920" s="81"/>
      <c r="O920" s="81"/>
      <c r="P920" s="81"/>
      <c r="Q920" s="81"/>
      <c r="R920" s="81"/>
      <c r="S920" s="81"/>
      <c r="T920" s="81"/>
      <c r="U920" s="81"/>
      <c r="V920" s="81"/>
      <c r="W920" s="81"/>
      <c r="X920" s="81"/>
      <c r="Y920" s="81"/>
      <c r="Z920" s="81"/>
      <c r="AA920" s="81"/>
      <c r="AB920" s="81"/>
      <c r="AC920" s="81"/>
      <c r="AD920" s="81"/>
      <c r="AE920" s="81"/>
      <c r="AF920" s="81"/>
      <c r="AG920" s="81"/>
      <c r="AH920" s="81"/>
      <c r="AI920" s="81"/>
      <c r="AJ920" s="81"/>
      <c r="AK920" s="81"/>
      <c r="AL920" s="81"/>
      <c r="AM920" s="81"/>
      <c r="AN920" s="81"/>
      <c r="AO920" s="81"/>
      <c r="AP920" s="81"/>
      <c r="AQ920" s="81"/>
      <c r="AR920" s="81"/>
      <c r="AS920" s="81"/>
      <c r="AT920" s="81"/>
      <c r="AU920" s="81"/>
      <c r="AV920" s="81"/>
      <c r="AW920" s="81"/>
      <c r="AX920" s="81"/>
      <c r="AY920" s="81"/>
      <c r="AZ920" s="81"/>
      <c r="BA920" s="81"/>
      <c r="BB920" s="81"/>
      <c r="BC920" s="81"/>
      <c r="BD920" s="81"/>
      <c r="BE920" s="81"/>
      <c r="BF920" s="81"/>
      <c r="BG920" s="81"/>
      <c r="BH920" s="81"/>
      <c r="BI920" s="81"/>
      <c r="BJ920" s="81"/>
      <c r="BK920" s="81"/>
      <c r="BL920" s="81"/>
      <c r="BM920" s="81"/>
      <c r="BN920" s="81"/>
      <c r="BO920" s="81"/>
      <c r="BP920" s="81"/>
      <c r="BQ920" s="81"/>
      <c r="BR920" s="81"/>
      <c r="BS920" s="81"/>
      <c r="BT920" s="81"/>
      <c r="BU920" s="81"/>
      <c r="BV920" s="81"/>
      <c r="BW920" s="81"/>
      <c r="BX920" s="81"/>
      <c r="BY920" s="81"/>
      <c r="BZ920" s="81"/>
      <c r="CA920" s="81"/>
      <c r="CB920" s="81"/>
      <c r="CC920" s="81"/>
      <c r="CD920" s="81"/>
      <c r="CE920" s="81"/>
      <c r="CF920" s="81"/>
      <c r="CG920" s="81"/>
      <c r="CH920" s="81"/>
      <c r="CI920" s="81"/>
      <c r="CJ920" s="81"/>
    </row>
    <row r="921" spans="2:88" ht="15.75" customHeight="1">
      <c r="B921" s="80"/>
      <c r="C921" s="80"/>
      <c r="D921" s="81"/>
      <c r="E921" s="81"/>
      <c r="F921" s="81"/>
      <c r="G921" s="81"/>
      <c r="H921" s="81"/>
      <c r="I921" s="81"/>
      <c r="J921" s="81"/>
      <c r="K921" s="81"/>
      <c r="L921" s="81"/>
      <c r="M921" s="81"/>
      <c r="N921" s="81"/>
      <c r="O921" s="81"/>
      <c r="P921" s="81"/>
      <c r="Q921" s="81"/>
      <c r="R921" s="81"/>
      <c r="S921" s="81"/>
      <c r="T921" s="81"/>
      <c r="U921" s="81"/>
      <c r="V921" s="81"/>
      <c r="W921" s="81"/>
      <c r="X921" s="81"/>
      <c r="Y921" s="81"/>
      <c r="Z921" s="81"/>
      <c r="AA921" s="81"/>
      <c r="AB921" s="81"/>
      <c r="AC921" s="81"/>
      <c r="AD921" s="81"/>
      <c r="AE921" s="81"/>
      <c r="AF921" s="81"/>
      <c r="AG921" s="81"/>
      <c r="AH921" s="81"/>
      <c r="AI921" s="81"/>
      <c r="AJ921" s="81"/>
      <c r="AK921" s="81"/>
      <c r="AL921" s="81"/>
      <c r="AM921" s="81"/>
      <c r="AN921" s="81"/>
      <c r="AO921" s="81"/>
      <c r="AP921" s="81"/>
      <c r="AQ921" s="81"/>
      <c r="AR921" s="81"/>
      <c r="AS921" s="81"/>
      <c r="AT921" s="81"/>
      <c r="AU921" s="81"/>
      <c r="AV921" s="81"/>
      <c r="AW921" s="81"/>
      <c r="AX921" s="81"/>
      <c r="AY921" s="81"/>
      <c r="AZ921" s="81"/>
      <c r="BA921" s="81"/>
      <c r="BB921" s="81"/>
      <c r="BC921" s="81"/>
      <c r="BD921" s="81"/>
      <c r="BE921" s="81"/>
      <c r="BF921" s="81"/>
      <c r="BG921" s="81"/>
      <c r="BH921" s="81"/>
      <c r="BI921" s="81"/>
      <c r="BJ921" s="81"/>
      <c r="BK921" s="81"/>
      <c r="BL921" s="81"/>
      <c r="BM921" s="81"/>
      <c r="BN921" s="81"/>
      <c r="BO921" s="81"/>
      <c r="BP921" s="81"/>
      <c r="BQ921" s="81"/>
      <c r="BR921" s="81"/>
      <c r="BS921" s="81"/>
      <c r="BT921" s="81"/>
      <c r="BU921" s="81"/>
      <c r="BV921" s="81"/>
      <c r="BW921" s="81"/>
      <c r="BX921" s="81"/>
      <c r="BY921" s="81"/>
      <c r="BZ921" s="81"/>
      <c r="CA921" s="81"/>
      <c r="CB921" s="81"/>
      <c r="CC921" s="81"/>
      <c r="CD921" s="81"/>
      <c r="CE921" s="81"/>
      <c r="CF921" s="81"/>
      <c r="CG921" s="81"/>
      <c r="CH921" s="81"/>
      <c r="CI921" s="81"/>
      <c r="CJ921" s="81"/>
    </row>
    <row r="922" spans="2:88" ht="15.75" customHeight="1">
      <c r="B922" s="80"/>
      <c r="C922" s="80"/>
      <c r="D922" s="81"/>
      <c r="E922" s="81"/>
      <c r="F922" s="81"/>
      <c r="G922" s="81"/>
      <c r="H922" s="81"/>
      <c r="I922" s="81"/>
      <c r="J922" s="81"/>
      <c r="K922" s="81"/>
      <c r="L922" s="81"/>
      <c r="M922" s="81"/>
      <c r="N922" s="81"/>
      <c r="O922" s="81"/>
      <c r="P922" s="81"/>
      <c r="Q922" s="81"/>
      <c r="R922" s="81"/>
      <c r="S922" s="81"/>
      <c r="T922" s="81"/>
      <c r="U922" s="81"/>
      <c r="V922" s="81"/>
      <c r="W922" s="81"/>
      <c r="X922" s="81"/>
      <c r="Y922" s="81"/>
      <c r="Z922" s="81"/>
      <c r="AA922" s="81"/>
      <c r="AB922" s="81"/>
      <c r="AC922" s="81"/>
      <c r="AD922" s="81"/>
      <c r="AE922" s="81"/>
      <c r="AF922" s="81"/>
      <c r="AG922" s="81"/>
      <c r="AH922" s="81"/>
      <c r="AI922" s="81"/>
      <c r="AJ922" s="81"/>
      <c r="AK922" s="81"/>
      <c r="AL922" s="81"/>
      <c r="AM922" s="81"/>
      <c r="AN922" s="81"/>
      <c r="AO922" s="81"/>
      <c r="AP922" s="81"/>
      <c r="AQ922" s="81"/>
      <c r="AR922" s="81"/>
      <c r="AS922" s="81"/>
      <c r="AT922" s="81"/>
      <c r="AU922" s="81"/>
      <c r="AV922" s="81"/>
      <c r="AW922" s="81"/>
      <c r="AX922" s="81"/>
      <c r="AY922" s="81"/>
      <c r="AZ922" s="81"/>
      <c r="BA922" s="81"/>
      <c r="BB922" s="81"/>
      <c r="BC922" s="81"/>
      <c r="BD922" s="81"/>
      <c r="BE922" s="81"/>
      <c r="BF922" s="81"/>
      <c r="BG922" s="81"/>
      <c r="BH922" s="81"/>
      <c r="BI922" s="81"/>
      <c r="BJ922" s="81"/>
      <c r="BK922" s="81"/>
      <c r="BL922" s="81"/>
      <c r="BM922" s="81"/>
      <c r="BN922" s="81"/>
      <c r="BO922" s="81"/>
      <c r="BP922" s="81"/>
      <c r="BQ922" s="81"/>
      <c r="BR922" s="81"/>
      <c r="BS922" s="81"/>
      <c r="BT922" s="81"/>
      <c r="BU922" s="81"/>
      <c r="BV922" s="81"/>
      <c r="BW922" s="81"/>
      <c r="BX922" s="81"/>
      <c r="BY922" s="81"/>
      <c r="BZ922" s="81"/>
      <c r="CA922" s="81"/>
      <c r="CB922" s="81"/>
      <c r="CC922" s="81"/>
      <c r="CD922" s="81"/>
      <c r="CE922" s="81"/>
      <c r="CF922" s="81"/>
      <c r="CG922" s="81"/>
      <c r="CH922" s="81"/>
      <c r="CI922" s="81"/>
      <c r="CJ922" s="81"/>
    </row>
    <row r="923" spans="2:88" ht="15.75" customHeight="1">
      <c r="B923" s="80"/>
      <c r="C923" s="80"/>
      <c r="D923" s="81"/>
      <c r="E923" s="81"/>
      <c r="F923" s="81"/>
      <c r="G923" s="81"/>
      <c r="H923" s="81"/>
      <c r="I923" s="81"/>
      <c r="J923" s="81"/>
      <c r="K923" s="81"/>
      <c r="L923" s="81"/>
      <c r="M923" s="81"/>
      <c r="N923" s="81"/>
      <c r="O923" s="81"/>
      <c r="P923" s="81"/>
      <c r="Q923" s="81"/>
      <c r="R923" s="81"/>
      <c r="S923" s="81"/>
      <c r="T923" s="81"/>
      <c r="U923" s="81"/>
      <c r="V923" s="81"/>
      <c r="W923" s="81"/>
      <c r="X923" s="81"/>
      <c r="Y923" s="81"/>
      <c r="Z923" s="81"/>
      <c r="AA923" s="81"/>
      <c r="AB923" s="81"/>
      <c r="AC923" s="81"/>
      <c r="AD923" s="81"/>
      <c r="AE923" s="81"/>
      <c r="AF923" s="81"/>
      <c r="AG923" s="81"/>
      <c r="AH923" s="81"/>
      <c r="AI923" s="81"/>
      <c r="AJ923" s="81"/>
      <c r="AK923" s="81"/>
      <c r="AL923" s="81"/>
      <c r="AM923" s="81"/>
      <c r="AN923" s="81"/>
      <c r="AO923" s="81"/>
      <c r="AP923" s="81"/>
      <c r="AQ923" s="81"/>
      <c r="AR923" s="81"/>
      <c r="AS923" s="81"/>
      <c r="AT923" s="81"/>
      <c r="AU923" s="81"/>
      <c r="AV923" s="81"/>
      <c r="AW923" s="81"/>
      <c r="AX923" s="81"/>
      <c r="AY923" s="81"/>
      <c r="AZ923" s="81"/>
      <c r="BA923" s="81"/>
      <c r="BB923" s="81"/>
      <c r="BC923" s="81"/>
      <c r="BD923" s="81"/>
      <c r="BE923" s="81"/>
      <c r="BF923" s="81"/>
      <c r="BG923" s="81"/>
      <c r="BH923" s="81"/>
      <c r="BI923" s="81"/>
      <c r="BJ923" s="81"/>
      <c r="BK923" s="81"/>
      <c r="BL923" s="81"/>
      <c r="BM923" s="81"/>
      <c r="BN923" s="81"/>
      <c r="BO923" s="81"/>
      <c r="BP923" s="81"/>
      <c r="BQ923" s="81"/>
      <c r="BR923" s="81"/>
      <c r="BS923" s="81"/>
      <c r="BT923" s="81"/>
      <c r="BU923" s="81"/>
      <c r="BV923" s="81"/>
      <c r="BW923" s="81"/>
      <c r="BX923" s="81"/>
      <c r="BY923" s="81"/>
      <c r="BZ923" s="81"/>
      <c r="CA923" s="81"/>
      <c r="CB923" s="81"/>
      <c r="CC923" s="81"/>
      <c r="CD923" s="81"/>
      <c r="CE923" s="81"/>
      <c r="CF923" s="81"/>
      <c r="CG923" s="81"/>
      <c r="CH923" s="81"/>
      <c r="CI923" s="81"/>
      <c r="CJ923" s="81"/>
    </row>
    <row r="924" spans="2:88" ht="15.75" customHeight="1">
      <c r="B924" s="80"/>
      <c r="C924" s="80"/>
      <c r="D924" s="81"/>
      <c r="E924" s="81"/>
      <c r="F924" s="81"/>
      <c r="G924" s="81"/>
      <c r="H924" s="81"/>
      <c r="I924" s="81"/>
      <c r="J924" s="81"/>
      <c r="K924" s="81"/>
      <c r="L924" s="81"/>
      <c r="M924" s="81"/>
      <c r="N924" s="81"/>
      <c r="O924" s="81"/>
      <c r="P924" s="81"/>
      <c r="Q924" s="81"/>
      <c r="R924" s="81"/>
      <c r="S924" s="81"/>
      <c r="T924" s="81"/>
      <c r="U924" s="81"/>
      <c r="V924" s="81"/>
      <c r="W924" s="81"/>
      <c r="X924" s="81"/>
      <c r="Y924" s="81"/>
      <c r="Z924" s="81"/>
      <c r="AA924" s="81"/>
      <c r="AB924" s="81"/>
      <c r="AC924" s="81"/>
      <c r="AD924" s="81"/>
      <c r="AE924" s="81"/>
      <c r="AF924" s="81"/>
      <c r="AG924" s="81"/>
      <c r="AH924" s="81"/>
      <c r="AI924" s="81"/>
      <c r="AJ924" s="81"/>
      <c r="AK924" s="81"/>
      <c r="AL924" s="81"/>
      <c r="AM924" s="81"/>
      <c r="AN924" s="81"/>
      <c r="AO924" s="81"/>
      <c r="AP924" s="81"/>
      <c r="AQ924" s="81"/>
      <c r="AR924" s="81"/>
      <c r="AS924" s="81"/>
      <c r="AT924" s="81"/>
      <c r="AU924" s="81"/>
      <c r="AV924" s="81"/>
      <c r="AW924" s="81"/>
      <c r="AX924" s="81"/>
      <c r="AY924" s="81"/>
      <c r="AZ924" s="81"/>
      <c r="BA924" s="81"/>
      <c r="BB924" s="81"/>
      <c r="BC924" s="81"/>
      <c r="BD924" s="81"/>
      <c r="BE924" s="81"/>
      <c r="BF924" s="81"/>
      <c r="BG924" s="81"/>
      <c r="BH924" s="81"/>
      <c r="BI924" s="81"/>
      <c r="BJ924" s="81"/>
      <c r="BK924" s="81"/>
      <c r="BL924" s="81"/>
      <c r="BM924" s="81"/>
      <c r="BN924" s="81"/>
      <c r="BO924" s="81"/>
      <c r="BP924" s="81"/>
      <c r="BQ924" s="81"/>
      <c r="BR924" s="81"/>
      <c r="BS924" s="81"/>
      <c r="BT924" s="81"/>
      <c r="BU924" s="81"/>
      <c r="BV924" s="81"/>
      <c r="BW924" s="81"/>
      <c r="BX924" s="81"/>
      <c r="BY924" s="81"/>
      <c r="BZ924" s="81"/>
      <c r="CA924" s="81"/>
      <c r="CB924" s="81"/>
      <c r="CC924" s="81"/>
      <c r="CD924" s="81"/>
      <c r="CE924" s="81"/>
      <c r="CF924" s="81"/>
      <c r="CG924" s="81"/>
      <c r="CH924" s="81"/>
      <c r="CI924" s="81"/>
      <c r="CJ924" s="81"/>
    </row>
    <row r="925" spans="2:88" ht="15.75" customHeight="1">
      <c r="B925" s="80"/>
      <c r="C925" s="80"/>
      <c r="D925" s="81"/>
      <c r="E925" s="81"/>
      <c r="F925" s="81"/>
      <c r="G925" s="81"/>
      <c r="H925" s="81"/>
      <c r="I925" s="81"/>
      <c r="J925" s="81"/>
      <c r="K925" s="81"/>
      <c r="L925" s="81"/>
      <c r="M925" s="81"/>
      <c r="N925" s="81"/>
      <c r="O925" s="81"/>
      <c r="P925" s="81"/>
      <c r="Q925" s="81"/>
      <c r="R925" s="81"/>
      <c r="S925" s="81"/>
      <c r="T925" s="81"/>
      <c r="U925" s="81"/>
      <c r="V925" s="81"/>
      <c r="W925" s="81"/>
      <c r="X925" s="81"/>
      <c r="Y925" s="81"/>
      <c r="Z925" s="81"/>
      <c r="AA925" s="81"/>
      <c r="AB925" s="81"/>
      <c r="AC925" s="81"/>
      <c r="AD925" s="81"/>
      <c r="AE925" s="81"/>
      <c r="AF925" s="81"/>
      <c r="AG925" s="81"/>
      <c r="AH925" s="81"/>
      <c r="AI925" s="81"/>
      <c r="AJ925" s="81"/>
      <c r="AK925" s="81"/>
      <c r="AL925" s="81"/>
      <c r="AM925" s="81"/>
      <c r="AN925" s="81"/>
      <c r="AO925" s="81"/>
      <c r="AP925" s="81"/>
      <c r="AQ925" s="81"/>
      <c r="AR925" s="81"/>
      <c r="AS925" s="81"/>
      <c r="AT925" s="81"/>
      <c r="AU925" s="81"/>
      <c r="AV925" s="81"/>
      <c r="AW925" s="81"/>
      <c r="AX925" s="81"/>
      <c r="AY925" s="81"/>
      <c r="AZ925" s="81"/>
      <c r="BA925" s="81"/>
      <c r="BB925" s="81"/>
      <c r="BC925" s="81"/>
      <c r="BD925" s="81"/>
      <c r="BE925" s="81"/>
      <c r="BF925" s="81"/>
      <c r="BG925" s="81"/>
      <c r="BH925" s="81"/>
      <c r="BI925" s="81"/>
      <c r="BJ925" s="81"/>
      <c r="BK925" s="81"/>
      <c r="BL925" s="81"/>
      <c r="BM925" s="81"/>
      <c r="BN925" s="81"/>
      <c r="BO925" s="81"/>
      <c r="BP925" s="81"/>
      <c r="BQ925" s="81"/>
      <c r="BR925" s="81"/>
      <c r="BS925" s="81"/>
      <c r="BT925" s="81"/>
      <c r="BU925" s="81"/>
      <c r="BV925" s="81"/>
      <c r="BW925" s="81"/>
      <c r="BX925" s="81"/>
      <c r="BY925" s="81"/>
      <c r="BZ925" s="81"/>
      <c r="CA925" s="81"/>
      <c r="CB925" s="81"/>
      <c r="CC925" s="81"/>
      <c r="CD925" s="81"/>
      <c r="CE925" s="81"/>
      <c r="CF925" s="81"/>
      <c r="CG925" s="81"/>
      <c r="CH925" s="81"/>
      <c r="CI925" s="81"/>
      <c r="CJ925" s="81"/>
    </row>
    <row r="926" spans="2:88" ht="15.75" customHeight="1">
      <c r="B926" s="80"/>
      <c r="C926" s="80"/>
      <c r="D926" s="81"/>
      <c r="E926" s="81"/>
      <c r="F926" s="81"/>
      <c r="G926" s="81"/>
      <c r="H926" s="81"/>
      <c r="I926" s="81"/>
      <c r="J926" s="81"/>
      <c r="K926" s="81"/>
      <c r="L926" s="81"/>
      <c r="M926" s="81"/>
      <c r="N926" s="81"/>
      <c r="O926" s="81"/>
      <c r="P926" s="81"/>
      <c r="Q926" s="81"/>
      <c r="R926" s="81"/>
      <c r="S926" s="81"/>
      <c r="T926" s="81"/>
      <c r="U926" s="81"/>
      <c r="V926" s="81"/>
      <c r="W926" s="81"/>
      <c r="X926" s="81"/>
      <c r="Y926" s="81"/>
      <c r="Z926" s="81"/>
      <c r="AA926" s="81"/>
      <c r="AB926" s="81"/>
      <c r="AC926" s="81"/>
      <c r="AD926" s="81"/>
      <c r="AE926" s="81"/>
      <c r="AF926" s="81"/>
      <c r="AG926" s="81"/>
      <c r="AH926" s="81"/>
      <c r="AI926" s="81"/>
      <c r="AJ926" s="81"/>
      <c r="AK926" s="81"/>
      <c r="AL926" s="81"/>
      <c r="AM926" s="81"/>
      <c r="AN926" s="81"/>
      <c r="AO926" s="81"/>
      <c r="AP926" s="81"/>
      <c r="AQ926" s="81"/>
      <c r="AR926" s="81"/>
      <c r="AS926" s="81"/>
      <c r="AT926" s="81"/>
      <c r="AU926" s="81"/>
      <c r="AV926" s="81"/>
      <c r="AW926" s="81"/>
      <c r="AX926" s="81"/>
      <c r="AY926" s="81"/>
      <c r="AZ926" s="81"/>
      <c r="BA926" s="81"/>
      <c r="BB926" s="81"/>
      <c r="BC926" s="81"/>
      <c r="BD926" s="81"/>
      <c r="BE926" s="81"/>
      <c r="BF926" s="81"/>
      <c r="BG926" s="81"/>
      <c r="BH926" s="81"/>
      <c r="BI926" s="81"/>
      <c r="BJ926" s="81"/>
      <c r="BK926" s="81"/>
      <c r="BL926" s="81"/>
      <c r="BM926" s="81"/>
      <c r="BN926" s="81"/>
      <c r="BO926" s="81"/>
      <c r="BP926" s="81"/>
      <c r="BQ926" s="81"/>
      <c r="BR926" s="81"/>
      <c r="BS926" s="81"/>
      <c r="BT926" s="81"/>
      <c r="BU926" s="81"/>
      <c r="BV926" s="81"/>
      <c r="BW926" s="81"/>
      <c r="BX926" s="81"/>
      <c r="BY926" s="81"/>
      <c r="BZ926" s="81"/>
      <c r="CA926" s="81"/>
      <c r="CB926" s="81"/>
      <c r="CC926" s="81"/>
      <c r="CD926" s="81"/>
      <c r="CE926" s="81"/>
      <c r="CF926" s="81"/>
      <c r="CG926" s="81"/>
      <c r="CH926" s="81"/>
      <c r="CI926" s="81"/>
      <c r="CJ926" s="81"/>
    </row>
    <row r="927" spans="2:88" ht="15.75" customHeight="1">
      <c r="B927" s="80"/>
      <c r="C927" s="80"/>
      <c r="D927" s="81"/>
      <c r="E927" s="81"/>
      <c r="F927" s="81"/>
      <c r="G927" s="81"/>
      <c r="H927" s="81"/>
      <c r="I927" s="81"/>
      <c r="J927" s="81"/>
      <c r="K927" s="81"/>
      <c r="L927" s="81"/>
      <c r="M927" s="81"/>
      <c r="N927" s="81"/>
      <c r="O927" s="81"/>
      <c r="P927" s="81"/>
      <c r="Q927" s="81"/>
      <c r="R927" s="81"/>
      <c r="S927" s="81"/>
      <c r="T927" s="81"/>
      <c r="U927" s="81"/>
      <c r="V927" s="81"/>
      <c r="W927" s="81"/>
      <c r="X927" s="81"/>
      <c r="Y927" s="81"/>
      <c r="Z927" s="81"/>
      <c r="AA927" s="81"/>
      <c r="AB927" s="81"/>
      <c r="AC927" s="81"/>
      <c r="AD927" s="81"/>
      <c r="AE927" s="81"/>
      <c r="AF927" s="81"/>
      <c r="AG927" s="81"/>
      <c r="AH927" s="81"/>
      <c r="AI927" s="81"/>
      <c r="AJ927" s="81"/>
      <c r="AK927" s="81"/>
      <c r="AL927" s="81"/>
      <c r="AM927" s="81"/>
      <c r="AN927" s="81"/>
      <c r="AO927" s="81"/>
      <c r="AP927" s="81"/>
      <c r="AQ927" s="81"/>
      <c r="AR927" s="81"/>
      <c r="AS927" s="81"/>
      <c r="AT927" s="81"/>
      <c r="AU927" s="81"/>
      <c r="AV927" s="81"/>
      <c r="AW927" s="81"/>
      <c r="AX927" s="81"/>
      <c r="AY927" s="81"/>
      <c r="AZ927" s="81"/>
      <c r="BA927" s="81"/>
      <c r="BB927" s="81"/>
      <c r="BC927" s="81"/>
      <c r="BD927" s="81"/>
      <c r="BE927" s="81"/>
      <c r="BF927" s="81"/>
      <c r="BG927" s="81"/>
      <c r="BH927" s="81"/>
      <c r="BI927" s="81"/>
      <c r="BJ927" s="81"/>
      <c r="BK927" s="81"/>
      <c r="BL927" s="81"/>
      <c r="BM927" s="81"/>
      <c r="BN927" s="81"/>
      <c r="BO927" s="81"/>
      <c r="BP927" s="81"/>
      <c r="BQ927" s="81"/>
      <c r="BR927" s="81"/>
      <c r="BS927" s="81"/>
      <c r="BT927" s="81"/>
      <c r="BU927" s="81"/>
      <c r="BV927" s="81"/>
      <c r="BW927" s="81"/>
      <c r="BX927" s="81"/>
      <c r="BY927" s="81"/>
      <c r="BZ927" s="81"/>
      <c r="CA927" s="81"/>
      <c r="CB927" s="81"/>
      <c r="CC927" s="81"/>
      <c r="CD927" s="81"/>
      <c r="CE927" s="81"/>
      <c r="CF927" s="81"/>
      <c r="CG927" s="81"/>
      <c r="CH927" s="81"/>
      <c r="CI927" s="81"/>
      <c r="CJ927" s="81"/>
    </row>
    <row r="928" spans="2:88" ht="15.75" customHeight="1">
      <c r="B928" s="80"/>
      <c r="C928" s="80"/>
      <c r="D928" s="81"/>
      <c r="E928" s="81"/>
      <c r="F928" s="81"/>
      <c r="G928" s="81"/>
      <c r="H928" s="81"/>
      <c r="I928" s="81"/>
      <c r="J928" s="81"/>
      <c r="K928" s="81"/>
      <c r="L928" s="81"/>
      <c r="M928" s="81"/>
      <c r="N928" s="81"/>
      <c r="O928" s="81"/>
      <c r="P928" s="81"/>
      <c r="Q928" s="81"/>
      <c r="R928" s="81"/>
      <c r="S928" s="81"/>
      <c r="T928" s="81"/>
      <c r="U928" s="81"/>
      <c r="V928" s="81"/>
      <c r="W928" s="81"/>
      <c r="X928" s="81"/>
      <c r="Y928" s="81"/>
      <c r="Z928" s="81"/>
      <c r="AA928" s="81"/>
      <c r="AB928" s="81"/>
      <c r="AC928" s="81"/>
      <c r="AD928" s="81"/>
      <c r="AE928" s="81"/>
      <c r="AF928" s="81"/>
      <c r="AG928" s="81"/>
      <c r="AH928" s="81"/>
      <c r="AI928" s="81"/>
      <c r="AJ928" s="81"/>
      <c r="AK928" s="81"/>
      <c r="AL928" s="81"/>
      <c r="AM928" s="81"/>
      <c r="AN928" s="81"/>
      <c r="AO928" s="81"/>
      <c r="AP928" s="81"/>
      <c r="AQ928" s="81"/>
      <c r="AR928" s="81"/>
      <c r="AS928" s="81"/>
      <c r="AT928" s="81"/>
      <c r="AU928" s="81"/>
      <c r="AV928" s="81"/>
      <c r="AW928" s="81"/>
      <c r="AX928" s="81"/>
      <c r="AY928" s="81"/>
      <c r="AZ928" s="81"/>
      <c r="BA928" s="81"/>
      <c r="BB928" s="81"/>
      <c r="BC928" s="81"/>
      <c r="BD928" s="81"/>
      <c r="BE928" s="81"/>
      <c r="BF928" s="81"/>
      <c r="BG928" s="81"/>
      <c r="BH928" s="81"/>
      <c r="BI928" s="81"/>
      <c r="BJ928" s="81"/>
      <c r="BK928" s="81"/>
      <c r="BL928" s="81"/>
      <c r="BM928" s="81"/>
      <c r="BN928" s="81"/>
      <c r="BO928" s="81"/>
      <c r="BP928" s="81"/>
      <c r="BQ928" s="81"/>
      <c r="BR928" s="81"/>
      <c r="BS928" s="81"/>
      <c r="BT928" s="81"/>
      <c r="BU928" s="81"/>
      <c r="BV928" s="81"/>
      <c r="BW928" s="81"/>
      <c r="BX928" s="81"/>
      <c r="BY928" s="81"/>
      <c r="BZ928" s="81"/>
      <c r="CA928" s="81"/>
      <c r="CB928" s="81"/>
      <c r="CC928" s="81"/>
      <c r="CD928" s="81"/>
      <c r="CE928" s="81"/>
      <c r="CF928" s="81"/>
      <c r="CG928" s="81"/>
      <c r="CH928" s="81"/>
      <c r="CI928" s="81"/>
      <c r="CJ928" s="81"/>
    </row>
    <row r="929" spans="2:88" ht="15.75" customHeight="1">
      <c r="B929" s="80"/>
      <c r="C929" s="80"/>
      <c r="D929" s="81"/>
      <c r="E929" s="81"/>
      <c r="F929" s="81"/>
      <c r="G929" s="81"/>
      <c r="H929" s="81"/>
      <c r="I929" s="81"/>
      <c r="J929" s="81"/>
      <c r="K929" s="81"/>
      <c r="L929" s="81"/>
      <c r="M929" s="81"/>
      <c r="N929" s="81"/>
      <c r="O929" s="81"/>
      <c r="P929" s="81"/>
      <c r="Q929" s="81"/>
      <c r="R929" s="81"/>
      <c r="S929" s="81"/>
      <c r="T929" s="81"/>
      <c r="U929" s="81"/>
      <c r="V929" s="81"/>
      <c r="W929" s="81"/>
      <c r="X929" s="81"/>
      <c r="Y929" s="81"/>
      <c r="Z929" s="81"/>
      <c r="AA929" s="81"/>
      <c r="AB929" s="81"/>
      <c r="AC929" s="81"/>
      <c r="AD929" s="81"/>
      <c r="AE929" s="81"/>
      <c r="AF929" s="81"/>
      <c r="AG929" s="81"/>
      <c r="AH929" s="81"/>
      <c r="AI929" s="81"/>
      <c r="AJ929" s="81"/>
      <c r="AK929" s="81"/>
      <c r="AL929" s="81"/>
      <c r="AM929" s="81"/>
      <c r="AN929" s="81"/>
      <c r="AO929" s="81"/>
      <c r="AP929" s="81"/>
      <c r="AQ929" s="81"/>
      <c r="AR929" s="81"/>
      <c r="AS929" s="81"/>
      <c r="AT929" s="81"/>
      <c r="AU929" s="81"/>
      <c r="AV929" s="81"/>
      <c r="AW929" s="81"/>
      <c r="AX929" s="81"/>
      <c r="AY929" s="81"/>
      <c r="AZ929" s="81"/>
      <c r="BA929" s="81"/>
      <c r="BB929" s="81"/>
      <c r="BC929" s="81"/>
      <c r="BD929" s="81"/>
      <c r="BE929" s="81"/>
      <c r="BF929" s="81"/>
      <c r="BG929" s="81"/>
      <c r="BH929" s="81"/>
      <c r="BI929" s="81"/>
      <c r="BJ929" s="81"/>
      <c r="BK929" s="81"/>
      <c r="BL929" s="81"/>
      <c r="BM929" s="81"/>
      <c r="BN929" s="81"/>
      <c r="BO929" s="81"/>
      <c r="BP929" s="81"/>
      <c r="BQ929" s="81"/>
      <c r="BR929" s="81"/>
      <c r="BS929" s="81"/>
      <c r="BT929" s="81"/>
      <c r="BU929" s="81"/>
      <c r="BV929" s="81"/>
      <c r="BW929" s="81"/>
      <c r="BX929" s="81"/>
      <c r="BY929" s="81"/>
      <c r="BZ929" s="81"/>
      <c r="CA929" s="81"/>
      <c r="CB929" s="81"/>
      <c r="CC929" s="81"/>
      <c r="CD929" s="81"/>
      <c r="CE929" s="81"/>
      <c r="CF929" s="81"/>
      <c r="CG929" s="81"/>
      <c r="CH929" s="81"/>
      <c r="CI929" s="81"/>
      <c r="CJ929" s="81"/>
    </row>
    <row r="930" spans="2:88" ht="15.75" customHeight="1">
      <c r="B930" s="80"/>
      <c r="C930" s="80"/>
      <c r="D930" s="81"/>
      <c r="E930" s="81"/>
      <c r="F930" s="81"/>
      <c r="G930" s="81"/>
      <c r="H930" s="81"/>
      <c r="I930" s="81"/>
      <c r="J930" s="81"/>
      <c r="K930" s="81"/>
      <c r="L930" s="81"/>
      <c r="M930" s="81"/>
      <c r="N930" s="81"/>
      <c r="O930" s="81"/>
      <c r="P930" s="81"/>
      <c r="Q930" s="81"/>
      <c r="R930" s="81"/>
      <c r="S930" s="81"/>
      <c r="T930" s="81"/>
      <c r="U930" s="81"/>
      <c r="V930" s="81"/>
      <c r="W930" s="81"/>
      <c r="X930" s="81"/>
      <c r="Y930" s="81"/>
      <c r="Z930" s="81"/>
      <c r="AA930" s="81"/>
      <c r="AB930" s="81"/>
      <c r="AC930" s="81"/>
      <c r="AD930" s="81"/>
      <c r="AE930" s="81"/>
      <c r="AF930" s="81"/>
      <c r="AG930" s="81"/>
      <c r="AH930" s="81"/>
      <c r="AI930" s="81"/>
      <c r="AJ930" s="81"/>
      <c r="AK930" s="81"/>
      <c r="AL930" s="81"/>
      <c r="AM930" s="81"/>
      <c r="AN930" s="81"/>
      <c r="AO930" s="81"/>
      <c r="AP930" s="81"/>
      <c r="AQ930" s="81"/>
      <c r="AR930" s="81"/>
      <c r="AS930" s="81"/>
      <c r="AT930" s="81"/>
      <c r="AU930" s="81"/>
      <c r="AV930" s="81"/>
      <c r="AW930" s="81"/>
      <c r="AX930" s="81"/>
      <c r="AY930" s="81"/>
      <c r="AZ930" s="81"/>
      <c r="BA930" s="81"/>
      <c r="BB930" s="81"/>
      <c r="BC930" s="81"/>
      <c r="BD930" s="81"/>
      <c r="BE930" s="81"/>
      <c r="BF930" s="81"/>
      <c r="BG930" s="81"/>
      <c r="BH930" s="81"/>
      <c r="BI930" s="81"/>
      <c r="BJ930" s="81"/>
      <c r="BK930" s="81"/>
      <c r="BL930" s="81"/>
      <c r="BM930" s="81"/>
      <c r="BN930" s="81"/>
      <c r="BO930" s="81"/>
      <c r="BP930" s="81"/>
      <c r="BQ930" s="81"/>
      <c r="BR930" s="81"/>
      <c r="BS930" s="81"/>
      <c r="BT930" s="81"/>
      <c r="BU930" s="81"/>
      <c r="BV930" s="81"/>
      <c r="BW930" s="81"/>
      <c r="BX930" s="81"/>
      <c r="BY930" s="81"/>
      <c r="BZ930" s="81"/>
      <c r="CA930" s="81"/>
      <c r="CB930" s="81"/>
      <c r="CC930" s="81"/>
      <c r="CD930" s="81"/>
      <c r="CE930" s="81"/>
      <c r="CF930" s="81"/>
      <c r="CG930" s="81"/>
      <c r="CH930" s="81"/>
      <c r="CI930" s="81"/>
      <c r="CJ930" s="81"/>
    </row>
    <row r="931" spans="2:88" ht="15.75" customHeight="1">
      <c r="B931" s="80"/>
      <c r="C931" s="80"/>
      <c r="D931" s="81"/>
      <c r="E931" s="81"/>
      <c r="F931" s="81"/>
      <c r="G931" s="81"/>
      <c r="H931" s="81"/>
      <c r="I931" s="81"/>
      <c r="J931" s="81"/>
      <c r="K931" s="81"/>
      <c r="L931" s="81"/>
      <c r="M931" s="81"/>
      <c r="N931" s="81"/>
      <c r="O931" s="81"/>
      <c r="P931" s="81"/>
      <c r="Q931" s="81"/>
      <c r="R931" s="81"/>
      <c r="S931" s="81"/>
      <c r="T931" s="81"/>
      <c r="U931" s="81"/>
      <c r="V931" s="81"/>
      <c r="W931" s="81"/>
      <c r="X931" s="81"/>
      <c r="Y931" s="81"/>
      <c r="Z931" s="81"/>
      <c r="AA931" s="81"/>
      <c r="AB931" s="81"/>
      <c r="AC931" s="81"/>
      <c r="AD931" s="81"/>
      <c r="AE931" s="81"/>
      <c r="AF931" s="81"/>
      <c r="AG931" s="81"/>
      <c r="AH931" s="81"/>
      <c r="AI931" s="81"/>
      <c r="AJ931" s="81"/>
      <c r="AK931" s="81"/>
      <c r="AL931" s="81"/>
      <c r="AM931" s="81"/>
      <c r="AN931" s="81"/>
      <c r="AO931" s="81"/>
      <c r="AP931" s="81"/>
      <c r="AQ931" s="81"/>
      <c r="AR931" s="81"/>
      <c r="AS931" s="81"/>
      <c r="AT931" s="81"/>
      <c r="AU931" s="81"/>
      <c r="AV931" s="81"/>
      <c r="AW931" s="81"/>
      <c r="AX931" s="81"/>
      <c r="AY931" s="81"/>
      <c r="AZ931" s="81"/>
      <c r="BA931" s="81"/>
      <c r="BB931" s="81"/>
      <c r="BC931" s="81"/>
      <c r="BD931" s="81"/>
      <c r="BE931" s="81"/>
      <c r="BF931" s="81"/>
      <c r="BG931" s="81"/>
      <c r="BH931" s="81"/>
      <c r="BI931" s="81"/>
      <c r="BJ931" s="81"/>
      <c r="BK931" s="81"/>
      <c r="BL931" s="81"/>
      <c r="BM931" s="81"/>
      <c r="BN931" s="81"/>
      <c r="BO931" s="81"/>
      <c r="BP931" s="81"/>
      <c r="BQ931" s="81"/>
      <c r="BR931" s="81"/>
      <c r="BS931" s="81"/>
      <c r="BT931" s="81"/>
      <c r="BU931" s="81"/>
      <c r="BV931" s="81"/>
      <c r="BW931" s="81"/>
      <c r="BX931" s="81"/>
      <c r="BY931" s="81"/>
      <c r="BZ931" s="81"/>
      <c r="CA931" s="81"/>
      <c r="CB931" s="81"/>
      <c r="CC931" s="81"/>
      <c r="CD931" s="81"/>
      <c r="CE931" s="81"/>
      <c r="CF931" s="81"/>
      <c r="CG931" s="81"/>
      <c r="CH931" s="81"/>
      <c r="CI931" s="81"/>
      <c r="CJ931" s="81"/>
    </row>
    <row r="932" spans="2:88" ht="15.75" customHeight="1">
      <c r="B932" s="80"/>
      <c r="C932" s="80"/>
      <c r="D932" s="81"/>
      <c r="E932" s="81"/>
      <c r="F932" s="81"/>
      <c r="G932" s="81"/>
      <c r="H932" s="81"/>
      <c r="I932" s="81"/>
      <c r="J932" s="81"/>
      <c r="K932" s="81"/>
      <c r="L932" s="81"/>
      <c r="M932" s="81"/>
      <c r="N932" s="81"/>
      <c r="O932" s="81"/>
      <c r="P932" s="81"/>
      <c r="Q932" s="81"/>
      <c r="R932" s="81"/>
      <c r="S932" s="81"/>
      <c r="T932" s="81"/>
      <c r="U932" s="81"/>
      <c r="V932" s="81"/>
      <c r="W932" s="81"/>
      <c r="X932" s="81"/>
      <c r="Y932" s="81"/>
      <c r="Z932" s="81"/>
      <c r="AA932" s="81"/>
      <c r="AB932" s="81"/>
      <c r="AC932" s="81"/>
      <c r="AD932" s="81"/>
      <c r="AE932" s="81"/>
      <c r="AF932" s="81"/>
      <c r="AG932" s="81"/>
      <c r="AH932" s="81"/>
      <c r="AI932" s="81"/>
      <c r="AJ932" s="81"/>
      <c r="AK932" s="81"/>
      <c r="AL932" s="81"/>
      <c r="AM932" s="81"/>
      <c r="AN932" s="81"/>
      <c r="AO932" s="81"/>
      <c r="AP932" s="81"/>
      <c r="AQ932" s="81"/>
      <c r="AR932" s="81"/>
      <c r="AS932" s="81"/>
      <c r="AT932" s="81"/>
      <c r="AU932" s="81"/>
      <c r="AV932" s="81"/>
      <c r="AW932" s="81"/>
      <c r="AX932" s="81"/>
      <c r="AY932" s="81"/>
      <c r="AZ932" s="81"/>
      <c r="BA932" s="81"/>
      <c r="BB932" s="81"/>
      <c r="BC932" s="81"/>
      <c r="BD932" s="81"/>
      <c r="BE932" s="81"/>
      <c r="BF932" s="81"/>
      <c r="BG932" s="81"/>
      <c r="BH932" s="81"/>
      <c r="BI932" s="81"/>
      <c r="BJ932" s="81"/>
      <c r="BK932" s="81"/>
      <c r="BL932" s="81"/>
      <c r="BM932" s="81"/>
      <c r="BN932" s="81"/>
      <c r="BO932" s="81"/>
      <c r="BP932" s="81"/>
      <c r="BQ932" s="81"/>
      <c r="BR932" s="81"/>
      <c r="BS932" s="81"/>
      <c r="BT932" s="81"/>
      <c r="BU932" s="81"/>
      <c r="BV932" s="81"/>
      <c r="BW932" s="81"/>
      <c r="BX932" s="81"/>
      <c r="BY932" s="81"/>
      <c r="BZ932" s="81"/>
      <c r="CA932" s="81"/>
      <c r="CB932" s="81"/>
      <c r="CC932" s="81"/>
      <c r="CD932" s="81"/>
      <c r="CE932" s="81"/>
      <c r="CF932" s="81"/>
      <c r="CG932" s="81"/>
      <c r="CH932" s="81"/>
      <c r="CI932" s="81"/>
      <c r="CJ932" s="81"/>
    </row>
    <row r="933" spans="2:88" ht="15.75" customHeight="1">
      <c r="B933" s="80"/>
      <c r="C933" s="80"/>
      <c r="D933" s="81"/>
      <c r="E933" s="81"/>
      <c r="F933" s="81"/>
      <c r="G933" s="81"/>
      <c r="H933" s="81"/>
      <c r="I933" s="81"/>
      <c r="J933" s="81"/>
      <c r="K933" s="81"/>
      <c r="L933" s="81"/>
      <c r="M933" s="81"/>
      <c r="N933" s="81"/>
      <c r="O933" s="81"/>
      <c r="P933" s="81"/>
      <c r="Q933" s="81"/>
      <c r="R933" s="81"/>
      <c r="S933" s="81"/>
      <c r="T933" s="81"/>
      <c r="U933" s="81"/>
      <c r="V933" s="81"/>
      <c r="W933" s="81"/>
      <c r="X933" s="81"/>
      <c r="Y933" s="81"/>
      <c r="Z933" s="81"/>
      <c r="AA933" s="81"/>
      <c r="AB933" s="81"/>
      <c r="AC933" s="81"/>
      <c r="AD933" s="81"/>
      <c r="AE933" s="81"/>
      <c r="AF933" s="81"/>
      <c r="AG933" s="81"/>
      <c r="AH933" s="81"/>
      <c r="AI933" s="81"/>
      <c r="AJ933" s="81"/>
      <c r="AK933" s="81"/>
      <c r="AL933" s="81"/>
      <c r="AM933" s="81"/>
      <c r="AN933" s="81"/>
      <c r="AO933" s="81"/>
      <c r="AP933" s="81"/>
      <c r="AQ933" s="81"/>
      <c r="AR933" s="81"/>
      <c r="AS933" s="81"/>
      <c r="AT933" s="81"/>
      <c r="AU933" s="81"/>
      <c r="AV933" s="81"/>
      <c r="AW933" s="81"/>
      <c r="AX933" s="81"/>
      <c r="AY933" s="81"/>
      <c r="AZ933" s="81"/>
      <c r="BA933" s="81"/>
      <c r="BB933" s="81"/>
      <c r="BC933" s="81"/>
      <c r="BD933" s="81"/>
      <c r="BE933" s="81"/>
      <c r="BF933" s="81"/>
      <c r="BG933" s="81"/>
      <c r="BH933" s="81"/>
      <c r="BI933" s="81"/>
      <c r="BJ933" s="81"/>
      <c r="BK933" s="81"/>
      <c r="BL933" s="81"/>
      <c r="BM933" s="81"/>
      <c r="BN933" s="81"/>
      <c r="BO933" s="81"/>
      <c r="BP933" s="81"/>
      <c r="BQ933" s="81"/>
      <c r="BR933" s="81"/>
      <c r="BS933" s="81"/>
      <c r="BT933" s="81"/>
      <c r="BU933" s="81"/>
      <c r="BV933" s="81"/>
      <c r="BW933" s="81"/>
      <c r="BX933" s="81"/>
      <c r="BY933" s="81"/>
      <c r="BZ933" s="81"/>
      <c r="CA933" s="81"/>
      <c r="CB933" s="81"/>
      <c r="CC933" s="81"/>
      <c r="CD933" s="81"/>
      <c r="CE933" s="81"/>
      <c r="CF933" s="81"/>
      <c r="CG933" s="81"/>
      <c r="CH933" s="81"/>
      <c r="CI933" s="81"/>
      <c r="CJ933" s="81"/>
    </row>
    <row r="934" spans="2:88" ht="15.75" customHeight="1">
      <c r="B934" s="80"/>
      <c r="C934" s="80"/>
      <c r="D934" s="81"/>
      <c r="E934" s="81"/>
      <c r="F934" s="81"/>
      <c r="G934" s="81"/>
      <c r="H934" s="81"/>
      <c r="I934" s="81"/>
      <c r="J934" s="81"/>
      <c r="K934" s="81"/>
      <c r="L934" s="81"/>
      <c r="M934" s="81"/>
      <c r="N934" s="81"/>
      <c r="O934" s="81"/>
      <c r="P934" s="81"/>
      <c r="Q934" s="81"/>
      <c r="R934" s="81"/>
      <c r="S934" s="81"/>
      <c r="T934" s="81"/>
      <c r="U934" s="81"/>
      <c r="V934" s="81"/>
      <c r="W934" s="81"/>
      <c r="X934" s="81"/>
      <c r="Y934" s="81"/>
      <c r="Z934" s="81"/>
      <c r="AA934" s="81"/>
      <c r="AB934" s="81"/>
      <c r="AC934" s="81"/>
      <c r="AD934" s="81"/>
      <c r="AE934" s="81"/>
      <c r="AF934" s="81"/>
      <c r="AG934" s="81"/>
      <c r="AH934" s="81"/>
      <c r="AI934" s="81"/>
      <c r="AJ934" s="81"/>
      <c r="AK934" s="81"/>
      <c r="AL934" s="81"/>
      <c r="AM934" s="81"/>
      <c r="AN934" s="81"/>
      <c r="AO934" s="81"/>
      <c r="AP934" s="81"/>
      <c r="AQ934" s="81"/>
      <c r="AR934" s="81"/>
      <c r="AS934" s="81"/>
      <c r="AT934" s="81"/>
      <c r="AU934" s="81"/>
      <c r="AV934" s="81"/>
      <c r="AW934" s="81"/>
      <c r="AX934" s="81"/>
      <c r="AY934" s="81"/>
      <c r="AZ934" s="81"/>
      <c r="BA934" s="81"/>
      <c r="BB934" s="81"/>
      <c r="BC934" s="81"/>
      <c r="BD934" s="81"/>
      <c r="BE934" s="81"/>
      <c r="BF934" s="81"/>
      <c r="BG934" s="81"/>
      <c r="BH934" s="81"/>
      <c r="BI934" s="81"/>
      <c r="BJ934" s="81"/>
      <c r="BK934" s="81"/>
      <c r="BL934" s="81"/>
      <c r="BM934" s="81"/>
      <c r="BN934" s="81"/>
      <c r="BO934" s="81"/>
      <c r="BP934" s="81"/>
      <c r="BQ934" s="81"/>
      <c r="BR934" s="81"/>
      <c r="BS934" s="81"/>
      <c r="BT934" s="81"/>
      <c r="BU934" s="81"/>
      <c r="BV934" s="81"/>
      <c r="BW934" s="81"/>
      <c r="BX934" s="81"/>
      <c r="BY934" s="81"/>
      <c r="BZ934" s="81"/>
      <c r="CA934" s="81"/>
      <c r="CB934" s="81"/>
      <c r="CC934" s="81"/>
      <c r="CD934" s="81"/>
      <c r="CE934" s="81"/>
      <c r="CF934" s="81"/>
      <c r="CG934" s="81"/>
      <c r="CH934" s="81"/>
      <c r="CI934" s="81"/>
      <c r="CJ934" s="81"/>
    </row>
    <row r="935" spans="2:88" ht="15.75" customHeight="1">
      <c r="B935" s="80"/>
      <c r="C935" s="80"/>
      <c r="D935" s="81"/>
      <c r="E935" s="81"/>
      <c r="F935" s="81"/>
      <c r="G935" s="81"/>
      <c r="H935" s="81"/>
      <c r="I935" s="81"/>
      <c r="J935" s="81"/>
      <c r="K935" s="81"/>
      <c r="L935" s="81"/>
      <c r="M935" s="81"/>
      <c r="N935" s="81"/>
      <c r="O935" s="81"/>
      <c r="P935" s="81"/>
      <c r="Q935" s="81"/>
      <c r="R935" s="81"/>
      <c r="S935" s="81"/>
      <c r="T935" s="81"/>
      <c r="U935" s="81"/>
      <c r="V935" s="81"/>
      <c r="W935" s="81"/>
      <c r="X935" s="81"/>
      <c r="Y935" s="81"/>
      <c r="Z935" s="81"/>
      <c r="AA935" s="81"/>
      <c r="AB935" s="81"/>
      <c r="AC935" s="81"/>
      <c r="AD935" s="81"/>
      <c r="AE935" s="81"/>
      <c r="AF935" s="81"/>
      <c r="AG935" s="81"/>
      <c r="AH935" s="81"/>
      <c r="AI935" s="81"/>
      <c r="AJ935" s="81"/>
      <c r="AK935" s="81"/>
      <c r="AL935" s="81"/>
      <c r="AM935" s="81"/>
      <c r="AN935" s="81"/>
      <c r="AO935" s="81"/>
      <c r="AP935" s="81"/>
      <c r="AQ935" s="81"/>
      <c r="AR935" s="81"/>
      <c r="AS935" s="81"/>
      <c r="AT935" s="81"/>
      <c r="AU935" s="81"/>
      <c r="AV935" s="81"/>
      <c r="AW935" s="81"/>
      <c r="AX935" s="81"/>
      <c r="AY935" s="81"/>
      <c r="AZ935" s="81"/>
      <c r="BA935" s="81"/>
      <c r="BB935" s="81"/>
      <c r="BC935" s="81"/>
      <c r="BD935" s="81"/>
      <c r="BE935" s="81"/>
      <c r="BF935" s="81"/>
      <c r="BG935" s="81"/>
      <c r="BH935" s="81"/>
      <c r="BI935" s="81"/>
      <c r="BJ935" s="81"/>
      <c r="BK935" s="81"/>
      <c r="BL935" s="81"/>
      <c r="BM935" s="81"/>
      <c r="BN935" s="81"/>
      <c r="BO935" s="81"/>
      <c r="BP935" s="81"/>
      <c r="BQ935" s="81"/>
      <c r="BR935" s="81"/>
      <c r="BS935" s="81"/>
      <c r="BT935" s="81"/>
      <c r="BU935" s="81"/>
      <c r="BV935" s="81"/>
      <c r="BW935" s="81"/>
      <c r="BX935" s="81"/>
      <c r="BY935" s="81"/>
      <c r="BZ935" s="81"/>
      <c r="CA935" s="81"/>
      <c r="CB935" s="81"/>
      <c r="CC935" s="81"/>
      <c r="CD935" s="81"/>
      <c r="CE935" s="81"/>
      <c r="CF935" s="81"/>
      <c r="CG935" s="81"/>
      <c r="CH935" s="81"/>
      <c r="CI935" s="81"/>
      <c r="CJ935" s="81"/>
    </row>
    <row r="936" spans="2:88" ht="15.75" customHeight="1">
      <c r="B936" s="80"/>
      <c r="C936" s="80"/>
      <c r="D936" s="81"/>
      <c r="E936" s="81"/>
      <c r="F936" s="81"/>
      <c r="G936" s="81"/>
      <c r="H936" s="81"/>
      <c r="I936" s="81"/>
      <c r="J936" s="81"/>
      <c r="K936" s="81"/>
      <c r="L936" s="81"/>
      <c r="M936" s="81"/>
      <c r="N936" s="81"/>
      <c r="O936" s="81"/>
      <c r="P936" s="81"/>
      <c r="Q936" s="81"/>
      <c r="R936" s="81"/>
      <c r="S936" s="81"/>
      <c r="T936" s="81"/>
      <c r="U936" s="81"/>
      <c r="V936" s="81"/>
      <c r="W936" s="81"/>
      <c r="X936" s="81"/>
      <c r="Y936" s="81"/>
      <c r="Z936" s="81"/>
      <c r="AA936" s="81"/>
      <c r="AB936" s="81"/>
      <c r="AC936" s="81"/>
      <c r="AD936" s="81"/>
      <c r="AE936" s="81"/>
      <c r="AF936" s="81"/>
      <c r="AG936" s="81"/>
      <c r="AH936" s="81"/>
      <c r="AI936" s="81"/>
      <c r="AJ936" s="81"/>
      <c r="AK936" s="81"/>
      <c r="AL936" s="81"/>
      <c r="AM936" s="81"/>
      <c r="AN936" s="81"/>
      <c r="AO936" s="81"/>
      <c r="AP936" s="81"/>
      <c r="AQ936" s="81"/>
      <c r="AR936" s="81"/>
      <c r="AS936" s="81"/>
      <c r="AT936" s="81"/>
      <c r="AU936" s="81"/>
      <c r="AV936" s="81"/>
      <c r="AW936" s="81"/>
      <c r="AX936" s="81"/>
      <c r="AY936" s="81"/>
      <c r="AZ936" s="81"/>
      <c r="BA936" s="81"/>
      <c r="BB936" s="81"/>
      <c r="BC936" s="81"/>
      <c r="BD936" s="81"/>
      <c r="BE936" s="81"/>
      <c r="BF936" s="81"/>
      <c r="BG936" s="81"/>
      <c r="BH936" s="81"/>
      <c r="BI936" s="81"/>
      <c r="BJ936" s="81"/>
      <c r="BK936" s="81"/>
      <c r="BL936" s="81"/>
      <c r="BM936" s="81"/>
      <c r="BN936" s="81"/>
      <c r="BO936" s="81"/>
      <c r="BP936" s="81"/>
      <c r="BQ936" s="81"/>
      <c r="BR936" s="81"/>
      <c r="BS936" s="81"/>
      <c r="BT936" s="81"/>
      <c r="BU936" s="81"/>
      <c r="BV936" s="81"/>
      <c r="BW936" s="81"/>
      <c r="BX936" s="81"/>
      <c r="BY936" s="81"/>
      <c r="BZ936" s="81"/>
      <c r="CA936" s="81"/>
      <c r="CB936" s="81"/>
      <c r="CC936" s="81"/>
      <c r="CD936" s="81"/>
      <c r="CE936" s="81"/>
      <c r="CF936" s="81"/>
      <c r="CG936" s="81"/>
      <c r="CH936" s="81"/>
      <c r="CI936" s="81"/>
      <c r="CJ936" s="81"/>
    </row>
    <row r="937" spans="2:88" ht="15.75" customHeight="1">
      <c r="B937" s="80"/>
      <c r="C937" s="80"/>
      <c r="D937" s="81"/>
      <c r="E937" s="81"/>
      <c r="F937" s="81"/>
      <c r="G937" s="81"/>
      <c r="H937" s="81"/>
      <c r="I937" s="81"/>
      <c r="J937" s="81"/>
      <c r="K937" s="81"/>
      <c r="L937" s="81"/>
      <c r="M937" s="81"/>
      <c r="N937" s="81"/>
      <c r="O937" s="81"/>
      <c r="P937" s="81"/>
      <c r="Q937" s="81"/>
      <c r="R937" s="81"/>
      <c r="S937" s="81"/>
      <c r="T937" s="81"/>
      <c r="U937" s="81"/>
      <c r="V937" s="81"/>
      <c r="W937" s="81"/>
      <c r="X937" s="81"/>
      <c r="Y937" s="81"/>
      <c r="Z937" s="81"/>
      <c r="AA937" s="81"/>
      <c r="AB937" s="81"/>
      <c r="AC937" s="81"/>
      <c r="AD937" s="81"/>
      <c r="AE937" s="81"/>
      <c r="AF937" s="81"/>
      <c r="AG937" s="81"/>
      <c r="AH937" s="81"/>
      <c r="AI937" s="81"/>
      <c r="AJ937" s="81"/>
      <c r="AK937" s="81"/>
      <c r="AL937" s="81"/>
      <c r="AM937" s="81"/>
      <c r="AN937" s="81"/>
      <c r="AO937" s="81"/>
      <c r="AP937" s="81"/>
      <c r="AQ937" s="81"/>
      <c r="AR937" s="81"/>
      <c r="AS937" s="81"/>
      <c r="AT937" s="81"/>
      <c r="AU937" s="81"/>
      <c r="AV937" s="81"/>
      <c r="AW937" s="81"/>
      <c r="AX937" s="81"/>
      <c r="AY937" s="81"/>
      <c r="AZ937" s="81"/>
      <c r="BA937" s="81"/>
      <c r="BB937" s="81"/>
      <c r="BC937" s="81"/>
      <c r="BD937" s="81"/>
      <c r="BE937" s="81"/>
      <c r="BF937" s="81"/>
      <c r="BG937" s="81"/>
      <c r="BH937" s="81"/>
      <c r="BI937" s="81"/>
      <c r="BJ937" s="81"/>
      <c r="BK937" s="81"/>
      <c r="BL937" s="81"/>
      <c r="BM937" s="81"/>
      <c r="BN937" s="81"/>
      <c r="BO937" s="81"/>
      <c r="BP937" s="81"/>
      <c r="BQ937" s="81"/>
      <c r="BR937" s="81"/>
      <c r="BS937" s="81"/>
      <c r="BT937" s="81"/>
      <c r="BU937" s="81"/>
      <c r="BV937" s="81"/>
      <c r="BW937" s="81"/>
      <c r="BX937" s="81"/>
      <c r="BY937" s="81"/>
      <c r="BZ937" s="81"/>
      <c r="CA937" s="81"/>
      <c r="CB937" s="81"/>
      <c r="CC937" s="81"/>
      <c r="CD937" s="81"/>
      <c r="CE937" s="81"/>
      <c r="CF937" s="81"/>
      <c r="CG937" s="81"/>
      <c r="CH937" s="81"/>
      <c r="CI937" s="81"/>
      <c r="CJ937" s="81"/>
    </row>
    <row r="938" spans="2:88" ht="15.75" customHeight="1">
      <c r="B938" s="80"/>
      <c r="C938" s="80"/>
      <c r="D938" s="81"/>
      <c r="E938" s="81"/>
      <c r="F938" s="81"/>
      <c r="G938" s="81"/>
      <c r="H938" s="81"/>
      <c r="I938" s="81"/>
      <c r="J938" s="81"/>
      <c r="K938" s="81"/>
      <c r="L938" s="81"/>
      <c r="M938" s="81"/>
      <c r="N938" s="81"/>
      <c r="O938" s="81"/>
      <c r="P938" s="81"/>
      <c r="Q938" s="81"/>
      <c r="R938" s="81"/>
      <c r="S938" s="81"/>
      <c r="T938" s="81"/>
      <c r="U938" s="81"/>
      <c r="V938" s="81"/>
      <c r="W938" s="81"/>
      <c r="X938" s="81"/>
      <c r="Y938" s="81"/>
      <c r="Z938" s="81"/>
      <c r="AA938" s="81"/>
      <c r="AB938" s="81"/>
      <c r="AC938" s="81"/>
      <c r="AD938" s="81"/>
      <c r="AE938" s="81"/>
      <c r="AF938" s="81"/>
      <c r="AG938" s="81"/>
      <c r="AH938" s="81"/>
      <c r="AI938" s="81"/>
      <c r="AJ938" s="81"/>
      <c r="AK938" s="81"/>
      <c r="AL938" s="81"/>
      <c r="AM938" s="81"/>
      <c r="AN938" s="81"/>
      <c r="AO938" s="81"/>
      <c r="AP938" s="81"/>
      <c r="AQ938" s="81"/>
      <c r="AR938" s="81"/>
      <c r="AS938" s="81"/>
      <c r="AT938" s="81"/>
      <c r="AU938" s="81"/>
      <c r="AV938" s="81"/>
      <c r="AW938" s="81"/>
      <c r="AX938" s="81"/>
      <c r="AY938" s="81"/>
      <c r="AZ938" s="81"/>
      <c r="BA938" s="81"/>
      <c r="BB938" s="81"/>
      <c r="BC938" s="81"/>
      <c r="BD938" s="81"/>
      <c r="BE938" s="81"/>
      <c r="BF938" s="81"/>
      <c r="BG938" s="81"/>
      <c r="BH938" s="81"/>
      <c r="BI938" s="81"/>
      <c r="BJ938" s="81"/>
      <c r="BK938" s="81"/>
      <c r="BL938" s="81"/>
      <c r="BM938" s="81"/>
      <c r="BN938" s="81"/>
      <c r="BO938" s="81"/>
      <c r="BP938" s="81"/>
      <c r="BQ938" s="81"/>
      <c r="BR938" s="81"/>
      <c r="BS938" s="81"/>
      <c r="BT938" s="81"/>
      <c r="BU938" s="81"/>
      <c r="BV938" s="81"/>
      <c r="BW938" s="81"/>
      <c r="BX938" s="81"/>
      <c r="BY938" s="81"/>
      <c r="BZ938" s="81"/>
      <c r="CA938" s="81"/>
      <c r="CB938" s="81"/>
      <c r="CC938" s="81"/>
      <c r="CD938" s="81"/>
      <c r="CE938" s="81"/>
      <c r="CF938" s="81"/>
      <c r="CG938" s="81"/>
      <c r="CH938" s="81"/>
      <c r="CI938" s="81"/>
      <c r="CJ938" s="81"/>
    </row>
    <row r="939" spans="2:88" ht="15.75" customHeight="1">
      <c r="B939" s="80"/>
      <c r="C939" s="80"/>
      <c r="D939" s="81"/>
      <c r="E939" s="81"/>
      <c r="F939" s="81"/>
      <c r="G939" s="81"/>
      <c r="H939" s="81"/>
      <c r="I939" s="81"/>
      <c r="J939" s="81"/>
      <c r="K939" s="81"/>
      <c r="L939" s="81"/>
      <c r="M939" s="81"/>
      <c r="N939" s="81"/>
      <c r="O939" s="81"/>
      <c r="P939" s="81"/>
      <c r="Q939" s="81"/>
      <c r="R939" s="81"/>
      <c r="S939" s="81"/>
      <c r="T939" s="81"/>
      <c r="U939" s="81"/>
      <c r="V939" s="81"/>
      <c r="W939" s="81"/>
      <c r="X939" s="81"/>
      <c r="Y939" s="81"/>
      <c r="Z939" s="81"/>
      <c r="AA939" s="81"/>
      <c r="AB939" s="81"/>
      <c r="AC939" s="81"/>
      <c r="AD939" s="81"/>
      <c r="AE939" s="81"/>
      <c r="AF939" s="81"/>
      <c r="AG939" s="81"/>
      <c r="AH939" s="81"/>
      <c r="AI939" s="81"/>
      <c r="AJ939" s="81"/>
      <c r="AK939" s="81"/>
      <c r="AL939" s="81"/>
      <c r="AM939" s="81"/>
      <c r="AN939" s="81"/>
      <c r="AO939" s="81"/>
      <c r="AP939" s="81"/>
      <c r="AQ939" s="81"/>
      <c r="AR939" s="81"/>
      <c r="AS939" s="81"/>
      <c r="AT939" s="81"/>
      <c r="AU939" s="81"/>
      <c r="AV939" s="81"/>
      <c r="AW939" s="81"/>
      <c r="AX939" s="81"/>
      <c r="AY939" s="81"/>
      <c r="AZ939" s="81"/>
      <c r="BA939" s="81"/>
      <c r="BB939" s="81"/>
      <c r="BC939" s="81"/>
      <c r="BD939" s="81"/>
      <c r="BE939" s="81"/>
      <c r="BF939" s="81"/>
      <c r="BG939" s="81"/>
      <c r="BH939" s="81"/>
      <c r="BI939" s="81"/>
      <c r="BJ939" s="81"/>
      <c r="BK939" s="81"/>
      <c r="BL939" s="81"/>
      <c r="BM939" s="81"/>
      <c r="BN939" s="81"/>
      <c r="BO939" s="81"/>
      <c r="BP939" s="81"/>
      <c r="BQ939" s="81"/>
      <c r="BR939" s="81"/>
      <c r="BS939" s="81"/>
      <c r="BT939" s="81"/>
      <c r="BU939" s="81"/>
      <c r="BV939" s="81"/>
      <c r="BW939" s="81"/>
      <c r="BX939" s="81"/>
      <c r="BY939" s="81"/>
      <c r="BZ939" s="81"/>
      <c r="CA939" s="81"/>
      <c r="CB939" s="81"/>
      <c r="CC939" s="81"/>
      <c r="CD939" s="81"/>
      <c r="CE939" s="81"/>
      <c r="CF939" s="81"/>
      <c r="CG939" s="81"/>
      <c r="CH939" s="81"/>
      <c r="CI939" s="81"/>
      <c r="CJ939" s="81"/>
    </row>
    <row r="940" spans="2:88" ht="15.75" customHeight="1">
      <c r="B940" s="80"/>
      <c r="C940" s="80"/>
      <c r="D940" s="81"/>
      <c r="E940" s="81"/>
      <c r="F940" s="81"/>
      <c r="G940" s="81"/>
      <c r="H940" s="81"/>
      <c r="I940" s="81"/>
      <c r="J940" s="81"/>
      <c r="K940" s="81"/>
      <c r="L940" s="81"/>
      <c r="M940" s="81"/>
      <c r="N940" s="81"/>
      <c r="O940" s="81"/>
      <c r="P940" s="81"/>
      <c r="Q940" s="81"/>
      <c r="R940" s="81"/>
      <c r="S940" s="81"/>
      <c r="T940" s="81"/>
      <c r="U940" s="81"/>
      <c r="V940" s="81"/>
      <c r="W940" s="81"/>
      <c r="X940" s="81"/>
      <c r="Y940" s="81"/>
      <c r="Z940" s="81"/>
      <c r="AA940" s="81"/>
      <c r="AB940" s="81"/>
      <c r="AC940" s="81"/>
      <c r="AD940" s="81"/>
      <c r="AE940" s="81"/>
      <c r="AF940" s="81"/>
      <c r="AG940" s="81"/>
      <c r="AH940" s="81"/>
      <c r="AI940" s="81"/>
      <c r="AJ940" s="81"/>
      <c r="AK940" s="81"/>
      <c r="AL940" s="81"/>
      <c r="AM940" s="81"/>
      <c r="AN940" s="81"/>
      <c r="AO940" s="81"/>
      <c r="AP940" s="81"/>
      <c r="AQ940" s="81"/>
      <c r="AR940" s="81"/>
      <c r="AS940" s="81"/>
      <c r="AT940" s="81"/>
      <c r="AU940" s="81"/>
      <c r="AV940" s="81"/>
      <c r="AW940" s="81"/>
      <c r="AX940" s="81"/>
      <c r="AY940" s="81"/>
      <c r="AZ940" s="81"/>
      <c r="BA940" s="81"/>
      <c r="BB940" s="81"/>
      <c r="BC940" s="81"/>
      <c r="BD940" s="81"/>
      <c r="BE940" s="81"/>
      <c r="BF940" s="81"/>
      <c r="BG940" s="81"/>
      <c r="BH940" s="81"/>
      <c r="BI940" s="81"/>
      <c r="BJ940" s="81"/>
      <c r="BK940" s="81"/>
      <c r="BL940" s="81"/>
      <c r="BM940" s="81"/>
      <c r="BN940" s="81"/>
      <c r="BO940" s="81"/>
      <c r="BP940" s="81"/>
      <c r="BQ940" s="81"/>
      <c r="BR940" s="81"/>
      <c r="BS940" s="81"/>
      <c r="BT940" s="81"/>
      <c r="BU940" s="81"/>
      <c r="BV940" s="81"/>
      <c r="BW940" s="81"/>
      <c r="BX940" s="81"/>
      <c r="BY940" s="81"/>
      <c r="BZ940" s="81"/>
      <c r="CA940" s="81"/>
      <c r="CB940" s="81"/>
      <c r="CC940" s="81"/>
      <c r="CD940" s="81"/>
      <c r="CE940" s="81"/>
      <c r="CF940" s="81"/>
      <c r="CG940" s="81"/>
      <c r="CH940" s="81"/>
      <c r="CI940" s="81"/>
      <c r="CJ940" s="81"/>
    </row>
    <row r="941" spans="2:88" ht="15.75" customHeight="1">
      <c r="B941" s="80"/>
      <c r="C941" s="80"/>
      <c r="D941" s="81"/>
      <c r="E941" s="81"/>
      <c r="F941" s="81"/>
      <c r="G941" s="81"/>
      <c r="H941" s="81"/>
      <c r="I941" s="81"/>
      <c r="J941" s="81"/>
      <c r="K941" s="81"/>
      <c r="L941" s="81"/>
      <c r="M941" s="81"/>
      <c r="N941" s="81"/>
      <c r="O941" s="81"/>
      <c r="P941" s="81"/>
      <c r="Q941" s="81"/>
      <c r="R941" s="81"/>
      <c r="S941" s="81"/>
      <c r="T941" s="81"/>
      <c r="U941" s="81"/>
      <c r="V941" s="81"/>
      <c r="W941" s="81"/>
      <c r="X941" s="81"/>
      <c r="Y941" s="81"/>
      <c r="Z941" s="81"/>
      <c r="AA941" s="81"/>
      <c r="AB941" s="81"/>
      <c r="AC941" s="81"/>
      <c r="AD941" s="81"/>
      <c r="AE941" s="81"/>
      <c r="AF941" s="81"/>
      <c r="AG941" s="81"/>
      <c r="AH941" s="81"/>
      <c r="AI941" s="81"/>
      <c r="AJ941" s="81"/>
      <c r="AK941" s="81"/>
      <c r="AL941" s="81"/>
      <c r="AM941" s="81"/>
      <c r="AN941" s="81"/>
      <c r="AO941" s="81"/>
      <c r="AP941" s="81"/>
      <c r="AQ941" s="81"/>
      <c r="AR941" s="81"/>
      <c r="AS941" s="81"/>
      <c r="AT941" s="81"/>
      <c r="AU941" s="81"/>
      <c r="AV941" s="81"/>
      <c r="AW941" s="81"/>
      <c r="AX941" s="81"/>
      <c r="AY941" s="81"/>
      <c r="AZ941" s="81"/>
      <c r="BA941" s="81"/>
      <c r="BB941" s="81"/>
      <c r="BC941" s="81"/>
      <c r="BD941" s="81"/>
      <c r="BE941" s="81"/>
      <c r="BF941" s="81"/>
      <c r="BG941" s="81"/>
      <c r="BH941" s="81"/>
      <c r="BI941" s="81"/>
      <c r="BJ941" s="81"/>
      <c r="BK941" s="81"/>
      <c r="BL941" s="81"/>
      <c r="BM941" s="81"/>
      <c r="BN941" s="81"/>
      <c r="BO941" s="81"/>
      <c r="BP941" s="81"/>
      <c r="BQ941" s="81"/>
      <c r="BR941" s="81"/>
      <c r="BS941" s="81"/>
      <c r="BT941" s="81"/>
      <c r="BU941" s="81"/>
      <c r="BV941" s="81"/>
      <c r="BW941" s="81"/>
      <c r="BX941" s="81"/>
      <c r="BY941" s="81"/>
      <c r="BZ941" s="81"/>
      <c r="CA941" s="81"/>
      <c r="CB941" s="81"/>
      <c r="CC941" s="81"/>
      <c r="CD941" s="81"/>
      <c r="CE941" s="81"/>
      <c r="CF941" s="81"/>
      <c r="CG941" s="81"/>
      <c r="CH941" s="81"/>
      <c r="CI941" s="81"/>
      <c r="CJ941" s="81"/>
    </row>
    <row r="942" spans="2:88" ht="15.75" customHeight="1">
      <c r="B942" s="80"/>
      <c r="C942" s="80"/>
      <c r="D942" s="81"/>
      <c r="E942" s="81"/>
      <c r="F942" s="81"/>
      <c r="G942" s="81"/>
      <c r="H942" s="81"/>
      <c r="I942" s="81"/>
      <c r="J942" s="81"/>
      <c r="K942" s="81"/>
      <c r="L942" s="81"/>
      <c r="M942" s="81"/>
      <c r="N942" s="81"/>
      <c r="O942" s="81"/>
      <c r="P942" s="81"/>
      <c r="Q942" s="81"/>
      <c r="R942" s="81"/>
      <c r="S942" s="81"/>
      <c r="T942" s="81"/>
      <c r="U942" s="81"/>
      <c r="V942" s="81"/>
      <c r="W942" s="81"/>
      <c r="X942" s="81"/>
      <c r="Y942" s="81"/>
      <c r="Z942" s="81"/>
      <c r="AA942" s="81"/>
      <c r="AB942" s="81"/>
      <c r="AC942" s="81"/>
      <c r="AD942" s="81"/>
      <c r="AE942" s="81"/>
      <c r="AF942" s="81"/>
      <c r="AG942" s="81"/>
      <c r="AH942" s="81"/>
      <c r="AI942" s="81"/>
      <c r="AJ942" s="81"/>
      <c r="AK942" s="81"/>
      <c r="AL942" s="81"/>
      <c r="AM942" s="81"/>
      <c r="AN942" s="81"/>
      <c r="AO942" s="81"/>
      <c r="AP942" s="81"/>
      <c r="AQ942" s="81"/>
      <c r="AR942" s="81"/>
      <c r="AS942" s="81"/>
      <c r="AT942" s="81"/>
      <c r="AU942" s="81"/>
      <c r="AV942" s="81"/>
      <c r="AW942" s="81"/>
      <c r="AX942" s="81"/>
      <c r="AY942" s="81"/>
      <c r="AZ942" s="81"/>
      <c r="BA942" s="81"/>
      <c r="BB942" s="81"/>
      <c r="BC942" s="81"/>
      <c r="BD942" s="81"/>
      <c r="BE942" s="81"/>
      <c r="BF942" s="81"/>
      <c r="BG942" s="81"/>
      <c r="BH942" s="81"/>
      <c r="BI942" s="81"/>
      <c r="BJ942" s="81"/>
      <c r="BK942" s="81"/>
      <c r="BL942" s="81"/>
      <c r="BM942" s="81"/>
      <c r="BN942" s="81"/>
      <c r="BO942" s="81"/>
      <c r="BP942" s="81"/>
      <c r="BQ942" s="81"/>
      <c r="BR942" s="81"/>
      <c r="BS942" s="81"/>
      <c r="BT942" s="81"/>
      <c r="BU942" s="81"/>
      <c r="BV942" s="81"/>
      <c r="BW942" s="81"/>
      <c r="BX942" s="81"/>
      <c r="BY942" s="81"/>
      <c r="BZ942" s="81"/>
      <c r="CA942" s="81"/>
      <c r="CB942" s="81"/>
      <c r="CC942" s="81"/>
      <c r="CD942" s="81"/>
      <c r="CE942" s="81"/>
      <c r="CF942" s="81"/>
      <c r="CG942" s="81"/>
      <c r="CH942" s="81"/>
      <c r="CI942" s="81"/>
      <c r="CJ942" s="81"/>
    </row>
    <row r="943" spans="2:88" ht="15.75" customHeight="1">
      <c r="B943" s="80"/>
      <c r="C943" s="80"/>
      <c r="D943" s="81"/>
      <c r="E943" s="81"/>
      <c r="F943" s="81"/>
      <c r="G943" s="81"/>
      <c r="H943" s="81"/>
      <c r="I943" s="81"/>
      <c r="J943" s="81"/>
      <c r="K943" s="81"/>
      <c r="L943" s="81"/>
      <c r="M943" s="81"/>
      <c r="N943" s="81"/>
      <c r="O943" s="81"/>
      <c r="P943" s="81"/>
      <c r="Q943" s="81"/>
      <c r="R943" s="81"/>
      <c r="S943" s="81"/>
      <c r="T943" s="81"/>
      <c r="U943" s="81"/>
      <c r="V943" s="81"/>
      <c r="W943" s="81"/>
      <c r="X943" s="81"/>
      <c r="Y943" s="81"/>
      <c r="Z943" s="81"/>
      <c r="AA943" s="81"/>
      <c r="AB943" s="81"/>
      <c r="AC943" s="81"/>
      <c r="AD943" s="81"/>
      <c r="AE943" s="81"/>
      <c r="AF943" s="81"/>
      <c r="AG943" s="81"/>
      <c r="AH943" s="81"/>
      <c r="AI943" s="81"/>
      <c r="AJ943" s="81"/>
      <c r="AK943" s="81"/>
      <c r="AL943" s="81"/>
      <c r="AM943" s="81"/>
      <c r="AN943" s="81"/>
      <c r="AO943" s="81"/>
      <c r="AP943" s="81"/>
      <c r="AQ943" s="81"/>
      <c r="AR943" s="81"/>
      <c r="AS943" s="81"/>
      <c r="AT943" s="81"/>
      <c r="AU943" s="81"/>
      <c r="AV943" s="81"/>
      <c r="AW943" s="81"/>
      <c r="AX943" s="81"/>
      <c r="AY943" s="81"/>
      <c r="AZ943" s="81"/>
      <c r="BA943" s="81"/>
      <c r="BB943" s="81"/>
      <c r="BC943" s="81"/>
      <c r="BD943" s="81"/>
      <c r="BE943" s="81"/>
      <c r="BF943" s="81"/>
      <c r="BG943" s="81"/>
      <c r="BH943" s="81"/>
      <c r="BI943" s="81"/>
      <c r="BJ943" s="81"/>
      <c r="BK943" s="81"/>
      <c r="BL943" s="81"/>
      <c r="BM943" s="81"/>
      <c r="BN943" s="81"/>
      <c r="BO943" s="81"/>
      <c r="BP943" s="81"/>
      <c r="BQ943" s="81"/>
      <c r="BR943" s="81"/>
      <c r="BS943" s="81"/>
      <c r="BT943" s="81"/>
      <c r="BU943" s="81"/>
      <c r="BV943" s="81"/>
      <c r="BW943" s="81"/>
      <c r="BX943" s="81"/>
      <c r="BY943" s="81"/>
      <c r="BZ943" s="81"/>
      <c r="CA943" s="81"/>
      <c r="CB943" s="81"/>
      <c r="CC943" s="81"/>
      <c r="CD943" s="81"/>
      <c r="CE943" s="81"/>
      <c r="CF943" s="81"/>
      <c r="CG943" s="81"/>
      <c r="CH943" s="81"/>
      <c r="CI943" s="81"/>
      <c r="CJ943" s="81"/>
    </row>
    <row r="944" spans="2:88" ht="15.75" customHeight="1">
      <c r="B944" s="80"/>
      <c r="C944" s="80"/>
      <c r="D944" s="81"/>
      <c r="E944" s="81"/>
      <c r="F944" s="81"/>
      <c r="G944" s="81"/>
      <c r="H944" s="81"/>
      <c r="I944" s="81"/>
      <c r="J944" s="81"/>
      <c r="K944" s="81"/>
      <c r="L944" s="81"/>
      <c r="M944" s="81"/>
      <c r="N944" s="81"/>
      <c r="O944" s="81"/>
      <c r="P944" s="81"/>
      <c r="Q944" s="81"/>
      <c r="R944" s="81"/>
      <c r="S944" s="81"/>
      <c r="T944" s="81"/>
      <c r="U944" s="81"/>
      <c r="V944" s="81"/>
      <c r="W944" s="81"/>
      <c r="X944" s="81"/>
      <c r="Y944" s="81"/>
      <c r="Z944" s="81"/>
      <c r="AA944" s="81"/>
      <c r="AB944" s="81"/>
      <c r="AC944" s="81"/>
      <c r="AD944" s="81"/>
      <c r="AE944" s="81"/>
      <c r="AF944" s="81"/>
      <c r="AG944" s="81"/>
      <c r="AH944" s="81"/>
      <c r="AI944" s="81"/>
      <c r="AJ944" s="81"/>
      <c r="AK944" s="81"/>
      <c r="AL944" s="81"/>
      <c r="AM944" s="81"/>
      <c r="AN944" s="81"/>
      <c r="AO944" s="81"/>
      <c r="AP944" s="81"/>
      <c r="AQ944" s="81"/>
      <c r="AR944" s="81"/>
      <c r="AS944" s="81"/>
      <c r="AT944" s="81"/>
      <c r="AU944" s="81"/>
      <c r="AV944" s="81"/>
      <c r="AW944" s="81"/>
      <c r="AX944" s="81"/>
      <c r="AY944" s="81"/>
      <c r="AZ944" s="81"/>
      <c r="BA944" s="81"/>
      <c r="BB944" s="81"/>
      <c r="BC944" s="81"/>
      <c r="BD944" s="81"/>
      <c r="BE944" s="81"/>
      <c r="BF944" s="81"/>
      <c r="BG944" s="81"/>
      <c r="BH944" s="81"/>
      <c r="BI944" s="81"/>
      <c r="BJ944" s="81"/>
      <c r="BK944" s="81"/>
      <c r="BL944" s="81"/>
      <c r="BM944" s="81"/>
      <c r="BN944" s="81"/>
      <c r="BO944" s="81"/>
      <c r="BP944" s="81"/>
      <c r="BQ944" s="81"/>
      <c r="BR944" s="81"/>
      <c r="BS944" s="81"/>
      <c r="BT944" s="81"/>
      <c r="BU944" s="81"/>
      <c r="BV944" s="81"/>
      <c r="BW944" s="81"/>
      <c r="BX944" s="81"/>
      <c r="BY944" s="81"/>
      <c r="BZ944" s="81"/>
      <c r="CA944" s="81"/>
      <c r="CB944" s="81"/>
      <c r="CC944" s="81"/>
      <c r="CD944" s="81"/>
      <c r="CE944" s="81"/>
      <c r="CF944" s="81"/>
      <c r="CG944" s="81"/>
      <c r="CH944" s="81"/>
      <c r="CI944" s="81"/>
      <c r="CJ944" s="81"/>
    </row>
    <row r="945" spans="2:88" ht="15.75" customHeight="1">
      <c r="B945" s="80"/>
      <c r="C945" s="80"/>
      <c r="D945" s="81"/>
      <c r="E945" s="81"/>
      <c r="F945" s="81"/>
      <c r="G945" s="81"/>
      <c r="H945" s="81"/>
      <c r="I945" s="81"/>
      <c r="J945" s="81"/>
      <c r="K945" s="81"/>
      <c r="L945" s="81"/>
      <c r="M945" s="81"/>
      <c r="N945" s="81"/>
      <c r="O945" s="81"/>
      <c r="P945" s="81"/>
      <c r="Q945" s="81"/>
      <c r="R945" s="81"/>
      <c r="S945" s="81"/>
      <c r="T945" s="81"/>
      <c r="U945" s="81"/>
      <c r="V945" s="81"/>
      <c r="W945" s="81"/>
      <c r="X945" s="81"/>
      <c r="Y945" s="81"/>
      <c r="Z945" s="81"/>
      <c r="AA945" s="81"/>
      <c r="AB945" s="81"/>
      <c r="AC945" s="81"/>
      <c r="AD945" s="81"/>
      <c r="AE945" s="81"/>
      <c r="AF945" s="81"/>
      <c r="AG945" s="81"/>
      <c r="AH945" s="81"/>
      <c r="AI945" s="81"/>
      <c r="AJ945" s="81"/>
      <c r="AK945" s="81"/>
      <c r="AL945" s="81"/>
      <c r="AM945" s="81"/>
      <c r="AN945" s="81"/>
      <c r="AO945" s="81"/>
      <c r="AP945" s="81"/>
      <c r="AQ945" s="81"/>
      <c r="AR945" s="81"/>
      <c r="AS945" s="81"/>
      <c r="AT945" s="81"/>
      <c r="AU945" s="81"/>
      <c r="AV945" s="81"/>
      <c r="AW945" s="81"/>
      <c r="AX945" s="81"/>
      <c r="AY945" s="81"/>
      <c r="AZ945" s="81"/>
      <c r="BA945" s="81"/>
      <c r="BB945" s="81"/>
      <c r="BC945" s="81"/>
      <c r="BD945" s="81"/>
      <c r="BE945" s="81"/>
      <c r="BF945" s="81"/>
      <c r="BG945" s="81"/>
      <c r="BH945" s="81"/>
      <c r="BI945" s="81"/>
      <c r="BJ945" s="81"/>
      <c r="BK945" s="81"/>
      <c r="BL945" s="81"/>
      <c r="BM945" s="81"/>
      <c r="BN945" s="81"/>
      <c r="BO945" s="81"/>
      <c r="BP945" s="81"/>
      <c r="BQ945" s="81"/>
      <c r="BR945" s="81"/>
      <c r="BS945" s="81"/>
      <c r="BT945" s="81"/>
      <c r="BU945" s="81"/>
      <c r="BV945" s="81"/>
      <c r="BW945" s="81"/>
      <c r="BX945" s="81"/>
      <c r="BY945" s="81"/>
      <c r="BZ945" s="81"/>
      <c r="CA945" s="81"/>
      <c r="CB945" s="81"/>
      <c r="CC945" s="81"/>
      <c r="CD945" s="81"/>
      <c r="CE945" s="81"/>
      <c r="CF945" s="81"/>
      <c r="CG945" s="81"/>
      <c r="CH945" s="81"/>
      <c r="CI945" s="81"/>
      <c r="CJ945" s="81"/>
    </row>
    <row r="946" spans="2:88" ht="15.75" customHeight="1">
      <c r="B946" s="80"/>
      <c r="C946" s="80"/>
      <c r="D946" s="81"/>
      <c r="E946" s="81"/>
      <c r="F946" s="81"/>
      <c r="G946" s="81"/>
      <c r="H946" s="81"/>
      <c r="I946" s="81"/>
      <c r="J946" s="81"/>
      <c r="K946" s="81"/>
      <c r="L946" s="81"/>
      <c r="M946" s="81"/>
      <c r="N946" s="81"/>
      <c r="O946" s="81"/>
      <c r="P946" s="81"/>
      <c r="Q946" s="81"/>
      <c r="R946" s="81"/>
      <c r="S946" s="81"/>
      <c r="T946" s="81"/>
      <c r="U946" s="81"/>
      <c r="V946" s="81"/>
      <c r="W946" s="81"/>
      <c r="X946" s="81"/>
      <c r="Y946" s="81"/>
      <c r="Z946" s="81"/>
      <c r="AA946" s="81"/>
      <c r="AB946" s="81"/>
      <c r="AC946" s="81"/>
      <c r="AD946" s="81"/>
      <c r="AE946" s="81"/>
      <c r="AF946" s="81"/>
      <c r="AG946" s="81"/>
      <c r="AH946" s="81"/>
      <c r="AI946" s="81"/>
      <c r="AJ946" s="81"/>
      <c r="AK946" s="81"/>
      <c r="AL946" s="81"/>
      <c r="AM946" s="81"/>
      <c r="AN946" s="81"/>
      <c r="AO946" s="81"/>
      <c r="AP946" s="81"/>
      <c r="AQ946" s="81"/>
      <c r="AR946" s="81"/>
      <c r="AS946" s="81"/>
      <c r="AT946" s="81"/>
      <c r="AU946" s="81"/>
      <c r="AV946" s="81"/>
      <c r="AW946" s="81"/>
      <c r="AX946" s="81"/>
      <c r="AY946" s="81"/>
      <c r="AZ946" s="81"/>
      <c r="BA946" s="81"/>
      <c r="BB946" s="81"/>
      <c r="BC946" s="81"/>
      <c r="BD946" s="81"/>
      <c r="BE946" s="81"/>
      <c r="BF946" s="81"/>
      <c r="BG946" s="81"/>
      <c r="BH946" s="81"/>
      <c r="BI946" s="81"/>
      <c r="BJ946" s="81"/>
      <c r="BK946" s="81"/>
      <c r="BL946" s="81"/>
      <c r="BM946" s="81"/>
      <c r="BN946" s="81"/>
      <c r="BO946" s="81"/>
      <c r="BP946" s="81"/>
      <c r="BQ946" s="81"/>
      <c r="BR946" s="81"/>
      <c r="BS946" s="81"/>
      <c r="BT946" s="81"/>
      <c r="BU946" s="81"/>
      <c r="BV946" s="81"/>
      <c r="BW946" s="81"/>
      <c r="BX946" s="81"/>
      <c r="BY946" s="81"/>
      <c r="BZ946" s="81"/>
      <c r="CA946" s="81"/>
      <c r="CB946" s="81"/>
      <c r="CC946" s="81"/>
      <c r="CD946" s="81"/>
      <c r="CE946" s="81"/>
      <c r="CF946" s="81"/>
      <c r="CG946" s="81"/>
      <c r="CH946" s="81"/>
      <c r="CI946" s="81"/>
      <c r="CJ946" s="81"/>
    </row>
    <row r="947" spans="2:88" ht="15.75" customHeight="1">
      <c r="B947" s="80"/>
      <c r="C947" s="80"/>
      <c r="D947" s="81"/>
      <c r="E947" s="81"/>
      <c r="F947" s="81"/>
      <c r="G947" s="81"/>
      <c r="H947" s="81"/>
      <c r="I947" s="81"/>
      <c r="J947" s="81"/>
      <c r="K947" s="81"/>
      <c r="L947" s="81"/>
      <c r="M947" s="81"/>
      <c r="N947" s="81"/>
      <c r="O947" s="81"/>
      <c r="P947" s="81"/>
      <c r="Q947" s="81"/>
      <c r="R947" s="81"/>
      <c r="S947" s="81"/>
      <c r="T947" s="81"/>
      <c r="U947" s="81"/>
      <c r="V947" s="81"/>
      <c r="W947" s="81"/>
      <c r="X947" s="81"/>
      <c r="Y947" s="81"/>
      <c r="Z947" s="81"/>
      <c r="AA947" s="81"/>
      <c r="AB947" s="81"/>
      <c r="AC947" s="81"/>
      <c r="AD947" s="81"/>
      <c r="AE947" s="81"/>
      <c r="AF947" s="81"/>
      <c r="AG947" s="81"/>
      <c r="AH947" s="81"/>
      <c r="AI947" s="81"/>
      <c r="AJ947" s="81"/>
      <c r="AK947" s="81"/>
      <c r="AL947" s="81"/>
      <c r="AM947" s="81"/>
      <c r="AN947" s="81"/>
      <c r="AO947" s="81"/>
      <c r="AP947" s="81"/>
      <c r="AQ947" s="81"/>
      <c r="AR947" s="81"/>
      <c r="AS947" s="81"/>
      <c r="AT947" s="81"/>
      <c r="AU947" s="81"/>
      <c r="AV947" s="81"/>
      <c r="AW947" s="81"/>
      <c r="AX947" s="81"/>
      <c r="AY947" s="81"/>
      <c r="AZ947" s="81"/>
      <c r="BA947" s="81"/>
      <c r="BB947" s="81"/>
      <c r="BC947" s="81"/>
      <c r="BD947" s="81"/>
      <c r="BE947" s="81"/>
      <c r="BF947" s="81"/>
      <c r="BG947" s="81"/>
      <c r="BH947" s="81"/>
      <c r="BI947" s="81"/>
      <c r="BJ947" s="81"/>
      <c r="BK947" s="81"/>
      <c r="BL947" s="81"/>
      <c r="BM947" s="81"/>
      <c r="BN947" s="81"/>
      <c r="BO947" s="81"/>
      <c r="BP947" s="81"/>
      <c r="BQ947" s="81"/>
      <c r="BR947" s="81"/>
      <c r="BS947" s="81"/>
      <c r="BT947" s="81"/>
      <c r="BU947" s="81"/>
      <c r="BV947" s="81"/>
      <c r="BW947" s="81"/>
      <c r="BX947" s="81"/>
      <c r="BY947" s="81"/>
      <c r="BZ947" s="81"/>
      <c r="CA947" s="81"/>
      <c r="CB947" s="81"/>
      <c r="CC947" s="81"/>
      <c r="CD947" s="81"/>
      <c r="CE947" s="81"/>
      <c r="CF947" s="81"/>
      <c r="CG947" s="81"/>
      <c r="CH947" s="81"/>
      <c r="CI947" s="81"/>
      <c r="CJ947" s="81"/>
    </row>
    <row r="948" spans="2:88" ht="15.75" customHeight="1">
      <c r="B948" s="80"/>
      <c r="C948" s="80"/>
      <c r="D948" s="81"/>
      <c r="E948" s="81"/>
      <c r="F948" s="81"/>
      <c r="G948" s="81"/>
      <c r="H948" s="81"/>
      <c r="I948" s="81"/>
      <c r="J948" s="81"/>
      <c r="K948" s="81"/>
      <c r="L948" s="81"/>
      <c r="M948" s="81"/>
      <c r="N948" s="81"/>
      <c r="O948" s="81"/>
      <c r="P948" s="81"/>
      <c r="Q948" s="81"/>
      <c r="R948" s="81"/>
      <c r="S948" s="81"/>
      <c r="T948" s="81"/>
      <c r="U948" s="81"/>
      <c r="V948" s="81"/>
      <c r="W948" s="81"/>
      <c r="X948" s="81"/>
      <c r="Y948" s="81"/>
      <c r="Z948" s="81"/>
      <c r="AA948" s="81"/>
      <c r="AB948" s="81"/>
      <c r="AC948" s="81"/>
      <c r="AD948" s="81"/>
      <c r="AE948" s="81"/>
      <c r="AF948" s="81"/>
      <c r="AG948" s="81"/>
      <c r="AH948" s="81"/>
      <c r="AI948" s="81"/>
      <c r="AJ948" s="81"/>
      <c r="AK948" s="81"/>
      <c r="AL948" s="81"/>
      <c r="AM948" s="81"/>
      <c r="AN948" s="81"/>
      <c r="AO948" s="81"/>
      <c r="AP948" s="81"/>
      <c r="AQ948" s="81"/>
      <c r="AR948" s="81"/>
      <c r="AS948" s="81"/>
      <c r="AT948" s="81"/>
      <c r="AU948" s="81"/>
      <c r="AV948" s="81"/>
      <c r="AW948" s="81"/>
      <c r="AX948" s="81"/>
      <c r="AY948" s="81"/>
      <c r="AZ948" s="81"/>
      <c r="BA948" s="81"/>
      <c r="BB948" s="81"/>
      <c r="BC948" s="81"/>
      <c r="BD948" s="81"/>
      <c r="BE948" s="81"/>
      <c r="BF948" s="81"/>
      <c r="BG948" s="81"/>
      <c r="BH948" s="81"/>
      <c r="BI948" s="81"/>
      <c r="BJ948" s="81"/>
      <c r="BK948" s="81"/>
      <c r="BL948" s="81"/>
      <c r="BM948" s="81"/>
      <c r="BN948" s="81"/>
      <c r="BO948" s="81"/>
      <c r="BP948" s="81"/>
      <c r="BQ948" s="81"/>
      <c r="BR948" s="81"/>
      <c r="BS948" s="81"/>
      <c r="BT948" s="81"/>
      <c r="BU948" s="81"/>
      <c r="BV948" s="81"/>
      <c r="BW948" s="81"/>
      <c r="BX948" s="81"/>
      <c r="BY948" s="81"/>
      <c r="BZ948" s="81"/>
      <c r="CA948" s="81"/>
      <c r="CB948" s="81"/>
      <c r="CC948" s="81"/>
      <c r="CD948" s="81"/>
      <c r="CE948" s="81"/>
      <c r="CF948" s="81"/>
      <c r="CG948" s="81"/>
      <c r="CH948" s="81"/>
      <c r="CI948" s="81"/>
      <c r="CJ948" s="81"/>
    </row>
    <row r="949" spans="2:88" ht="15.75" customHeight="1">
      <c r="B949" s="80"/>
      <c r="C949" s="80"/>
      <c r="D949" s="81"/>
      <c r="E949" s="81"/>
      <c r="F949" s="81"/>
      <c r="G949" s="81"/>
      <c r="H949" s="81"/>
      <c r="I949" s="81"/>
      <c r="J949" s="81"/>
      <c r="K949" s="81"/>
      <c r="L949" s="81"/>
      <c r="M949" s="81"/>
      <c r="N949" s="81"/>
      <c r="O949" s="81"/>
      <c r="P949" s="81"/>
      <c r="Q949" s="81"/>
      <c r="R949" s="81"/>
      <c r="S949" s="81"/>
      <c r="T949" s="81"/>
      <c r="U949" s="81"/>
      <c r="V949" s="81"/>
      <c r="W949" s="81"/>
      <c r="X949" s="81"/>
      <c r="Y949" s="81"/>
      <c r="Z949" s="81"/>
      <c r="AA949" s="81"/>
      <c r="AB949" s="81"/>
      <c r="AC949" s="81"/>
      <c r="AD949" s="81"/>
      <c r="AE949" s="81"/>
      <c r="AF949" s="81"/>
      <c r="AG949" s="81"/>
      <c r="AH949" s="81"/>
      <c r="AI949" s="81"/>
      <c r="AJ949" s="81"/>
      <c r="AK949" s="81"/>
      <c r="AL949" s="81"/>
      <c r="AM949" s="81"/>
      <c r="AN949" s="81"/>
      <c r="AO949" s="81"/>
      <c r="AP949" s="81"/>
      <c r="AQ949" s="81"/>
      <c r="AR949" s="81"/>
      <c r="AS949" s="81"/>
      <c r="AT949" s="81"/>
      <c r="AU949" s="81"/>
      <c r="AV949" s="81"/>
      <c r="AW949" s="81"/>
      <c r="AX949" s="81"/>
      <c r="AY949" s="81"/>
      <c r="AZ949" s="81"/>
      <c r="BA949" s="81"/>
      <c r="BB949" s="81"/>
      <c r="BC949" s="81"/>
      <c r="BD949" s="81"/>
      <c r="BE949" s="81"/>
      <c r="BF949" s="81"/>
      <c r="BG949" s="81"/>
      <c r="BH949" s="81"/>
      <c r="BI949" s="81"/>
      <c r="BJ949" s="81"/>
      <c r="BK949" s="81"/>
      <c r="BL949" s="81"/>
      <c r="BM949" s="81"/>
      <c r="BN949" s="81"/>
      <c r="BO949" s="81"/>
      <c r="BP949" s="81"/>
      <c r="BQ949" s="81"/>
      <c r="BR949" s="81"/>
      <c r="BS949" s="81"/>
      <c r="BT949" s="81"/>
      <c r="BU949" s="81"/>
      <c r="BV949" s="81"/>
      <c r="BW949" s="81"/>
      <c r="BX949" s="81"/>
      <c r="BY949" s="81"/>
      <c r="BZ949" s="81"/>
      <c r="CA949" s="81"/>
      <c r="CB949" s="81"/>
      <c r="CC949" s="81"/>
      <c r="CD949" s="81"/>
      <c r="CE949" s="81"/>
      <c r="CF949" s="81"/>
      <c r="CG949" s="81"/>
      <c r="CH949" s="81"/>
      <c r="CI949" s="81"/>
      <c r="CJ949" s="81"/>
    </row>
    <row r="950" spans="2:88" ht="15.75" customHeight="1">
      <c r="B950" s="80"/>
      <c r="C950" s="80"/>
      <c r="D950" s="81"/>
      <c r="E950" s="81"/>
      <c r="F950" s="81"/>
      <c r="G950" s="81"/>
      <c r="H950" s="81"/>
      <c r="I950" s="81"/>
      <c r="J950" s="81"/>
      <c r="K950" s="81"/>
      <c r="L950" s="81"/>
      <c r="M950" s="81"/>
      <c r="N950" s="81"/>
      <c r="O950" s="81"/>
      <c r="P950" s="81"/>
      <c r="Q950" s="81"/>
      <c r="R950" s="81"/>
      <c r="S950" s="81"/>
      <c r="T950" s="81"/>
      <c r="U950" s="81"/>
      <c r="V950" s="81"/>
      <c r="W950" s="81"/>
      <c r="X950" s="81"/>
      <c r="Y950" s="81"/>
      <c r="Z950" s="81"/>
      <c r="AA950" s="81"/>
      <c r="AB950" s="81"/>
      <c r="AC950" s="81"/>
      <c r="AD950" s="81"/>
      <c r="AE950" s="81"/>
      <c r="AF950" s="81"/>
      <c r="AG950" s="81"/>
      <c r="AH950" s="81"/>
      <c r="AI950" s="81"/>
      <c r="AJ950" s="81"/>
      <c r="AK950" s="81"/>
      <c r="AL950" s="81"/>
      <c r="AM950" s="81"/>
      <c r="AN950" s="81"/>
      <c r="AO950" s="81"/>
      <c r="AP950" s="81"/>
      <c r="AQ950" s="81"/>
      <c r="AR950" s="81"/>
      <c r="AS950" s="81"/>
      <c r="AT950" s="81"/>
      <c r="AU950" s="81"/>
      <c r="AV950" s="81"/>
      <c r="AW950" s="81"/>
      <c r="AX950" s="81"/>
      <c r="AY950" s="81"/>
      <c r="AZ950" s="81"/>
      <c r="BA950" s="81"/>
      <c r="BB950" s="81"/>
      <c r="BC950" s="81"/>
      <c r="BD950" s="81"/>
      <c r="BE950" s="81"/>
      <c r="BF950" s="81"/>
      <c r="BG950" s="81"/>
      <c r="BH950" s="81"/>
      <c r="BI950" s="81"/>
      <c r="BJ950" s="81"/>
      <c r="BK950" s="81"/>
      <c r="BL950" s="81"/>
      <c r="BM950" s="81"/>
      <c r="BN950" s="81"/>
      <c r="BO950" s="81"/>
      <c r="BP950" s="81"/>
      <c r="BQ950" s="81"/>
      <c r="BR950" s="81"/>
      <c r="BS950" s="81"/>
      <c r="BT950" s="81"/>
      <c r="BU950" s="81"/>
      <c r="BV950" s="81"/>
      <c r="BW950" s="81"/>
      <c r="BX950" s="81"/>
      <c r="BY950" s="81"/>
      <c r="BZ950" s="81"/>
      <c r="CA950" s="81"/>
      <c r="CB950" s="81"/>
      <c r="CC950" s="81"/>
      <c r="CD950" s="81"/>
      <c r="CE950" s="81"/>
      <c r="CF950" s="81"/>
      <c r="CG950" s="81"/>
      <c r="CH950" s="81"/>
      <c r="CI950" s="81"/>
      <c r="CJ950" s="81"/>
    </row>
    <row r="951" spans="2:88" ht="15.75" customHeight="1">
      <c r="B951" s="80"/>
      <c r="C951" s="80"/>
      <c r="D951" s="81"/>
      <c r="E951" s="81"/>
      <c r="F951" s="81"/>
      <c r="G951" s="81"/>
      <c r="H951" s="81"/>
      <c r="I951" s="81"/>
      <c r="J951" s="81"/>
      <c r="K951" s="81"/>
      <c r="L951" s="81"/>
      <c r="M951" s="81"/>
      <c r="N951" s="81"/>
      <c r="O951" s="81"/>
      <c r="P951" s="81"/>
      <c r="Q951" s="81"/>
      <c r="R951" s="81"/>
      <c r="S951" s="81"/>
      <c r="T951" s="81"/>
      <c r="U951" s="81"/>
      <c r="V951" s="81"/>
      <c r="W951" s="81"/>
      <c r="X951" s="81"/>
      <c r="Y951" s="81"/>
      <c r="Z951" s="81"/>
      <c r="AA951" s="81"/>
      <c r="AB951" s="81"/>
      <c r="AC951" s="81"/>
      <c r="AD951" s="81"/>
      <c r="AE951" s="81"/>
      <c r="AF951" s="81"/>
      <c r="AG951" s="81"/>
      <c r="AH951" s="81"/>
      <c r="AI951" s="81"/>
      <c r="AJ951" s="81"/>
      <c r="AK951" s="81"/>
      <c r="AL951" s="81"/>
      <c r="AM951" s="81"/>
      <c r="AN951" s="81"/>
      <c r="AO951" s="81"/>
      <c r="AP951" s="81"/>
      <c r="AQ951" s="81"/>
      <c r="AR951" s="81"/>
      <c r="AS951" s="81"/>
      <c r="AT951" s="81"/>
      <c r="AU951" s="81"/>
      <c r="AV951" s="81"/>
      <c r="AW951" s="81"/>
      <c r="AX951" s="81"/>
      <c r="AY951" s="81"/>
      <c r="AZ951" s="81"/>
      <c r="BA951" s="81"/>
      <c r="BB951" s="81"/>
      <c r="BC951" s="81"/>
      <c r="BD951" s="81"/>
      <c r="BE951" s="81"/>
      <c r="BF951" s="81"/>
      <c r="BG951" s="81"/>
      <c r="BH951" s="81"/>
      <c r="BI951" s="81"/>
      <c r="BJ951" s="81"/>
      <c r="BK951" s="81"/>
      <c r="BL951" s="81"/>
      <c r="BM951" s="81"/>
      <c r="BN951" s="81"/>
      <c r="BO951" s="81"/>
      <c r="BP951" s="81"/>
      <c r="BQ951" s="81"/>
      <c r="BR951" s="81"/>
      <c r="BS951" s="81"/>
      <c r="BT951" s="81"/>
      <c r="BU951" s="81"/>
      <c r="BV951" s="81"/>
      <c r="BW951" s="81"/>
      <c r="BX951" s="81"/>
      <c r="BY951" s="81"/>
      <c r="BZ951" s="81"/>
      <c r="CA951" s="81"/>
      <c r="CB951" s="81"/>
      <c r="CC951" s="81"/>
      <c r="CD951" s="81"/>
      <c r="CE951" s="81"/>
      <c r="CF951" s="81"/>
      <c r="CG951" s="81"/>
      <c r="CH951" s="81"/>
      <c r="CI951" s="81"/>
      <c r="CJ951" s="81"/>
    </row>
    <row r="952" spans="2:88" ht="15.75" customHeight="1">
      <c r="B952" s="80"/>
      <c r="C952" s="80"/>
      <c r="D952" s="81"/>
      <c r="E952" s="81"/>
      <c r="F952" s="81"/>
      <c r="G952" s="81"/>
      <c r="H952" s="81"/>
      <c r="I952" s="81"/>
      <c r="J952" s="81"/>
      <c r="K952" s="81"/>
      <c r="L952" s="81"/>
      <c r="M952" s="81"/>
      <c r="N952" s="81"/>
      <c r="O952" s="81"/>
      <c r="P952" s="81"/>
      <c r="Q952" s="81"/>
      <c r="R952" s="81"/>
      <c r="S952" s="81"/>
      <c r="T952" s="81"/>
      <c r="U952" s="81"/>
      <c r="V952" s="81"/>
      <c r="W952" s="81"/>
      <c r="X952" s="81"/>
      <c r="Y952" s="81"/>
      <c r="Z952" s="81"/>
      <c r="AA952" s="81"/>
      <c r="AB952" s="81"/>
      <c r="AC952" s="81"/>
      <c r="AD952" s="81"/>
      <c r="AE952" s="81"/>
      <c r="AF952" s="81"/>
      <c r="AG952" s="81"/>
      <c r="AH952" s="81"/>
      <c r="AI952" s="81"/>
      <c r="AJ952" s="81"/>
      <c r="AK952" s="81"/>
      <c r="AL952" s="81"/>
      <c r="AM952" s="81"/>
      <c r="AN952" s="81"/>
      <c r="AO952" s="81"/>
      <c r="AP952" s="81"/>
      <c r="AQ952" s="81"/>
      <c r="AR952" s="81"/>
      <c r="AS952" s="81"/>
      <c r="AT952" s="81"/>
      <c r="AU952" s="81"/>
      <c r="AV952" s="81"/>
      <c r="AW952" s="81"/>
      <c r="AX952" s="81"/>
      <c r="AY952" s="81"/>
      <c r="AZ952" s="81"/>
      <c r="BA952" s="81"/>
      <c r="BB952" s="81"/>
      <c r="BC952" s="81"/>
      <c r="BD952" s="81"/>
      <c r="BE952" s="81"/>
      <c r="BF952" s="81"/>
      <c r="BG952" s="81"/>
      <c r="BH952" s="81"/>
      <c r="BI952" s="81"/>
      <c r="BJ952" s="81"/>
      <c r="BK952" s="81"/>
      <c r="BL952" s="81"/>
      <c r="BM952" s="81"/>
      <c r="BN952" s="81"/>
      <c r="BO952" s="81"/>
      <c r="BP952" s="81"/>
      <c r="BQ952" s="81"/>
      <c r="BR952" s="81"/>
      <c r="BS952" s="81"/>
      <c r="BT952" s="81"/>
      <c r="BU952" s="81"/>
      <c r="BV952" s="81"/>
      <c r="BW952" s="81"/>
      <c r="BX952" s="81"/>
      <c r="BY952" s="81"/>
      <c r="BZ952" s="81"/>
      <c r="CA952" s="81"/>
      <c r="CB952" s="81"/>
      <c r="CC952" s="81"/>
      <c r="CD952" s="81"/>
      <c r="CE952" s="81"/>
      <c r="CF952" s="81"/>
      <c r="CG952" s="81"/>
      <c r="CH952" s="81"/>
      <c r="CI952" s="81"/>
      <c r="CJ952" s="81"/>
    </row>
    <row r="953" spans="2:88" ht="15.75" customHeight="1">
      <c r="B953" s="80"/>
      <c r="C953" s="80"/>
      <c r="D953" s="81"/>
      <c r="E953" s="81"/>
      <c r="F953" s="81"/>
      <c r="G953" s="81"/>
      <c r="H953" s="81"/>
      <c r="I953" s="81"/>
      <c r="J953" s="81"/>
      <c r="K953" s="81"/>
      <c r="L953" s="81"/>
      <c r="M953" s="81"/>
      <c r="N953" s="81"/>
      <c r="O953" s="81"/>
      <c r="P953" s="81"/>
      <c r="Q953" s="81"/>
      <c r="R953" s="81"/>
      <c r="S953" s="81"/>
      <c r="T953" s="81"/>
      <c r="U953" s="81"/>
      <c r="V953" s="81"/>
      <c r="W953" s="81"/>
      <c r="X953" s="81"/>
      <c r="Y953" s="81"/>
      <c r="Z953" s="81"/>
      <c r="AA953" s="81"/>
      <c r="AB953" s="81"/>
      <c r="AC953" s="81"/>
      <c r="AD953" s="81"/>
      <c r="AE953" s="81"/>
      <c r="AF953" s="81"/>
      <c r="AG953" s="81"/>
      <c r="AH953" s="81"/>
      <c r="AI953" s="81"/>
      <c r="AJ953" s="81"/>
      <c r="AK953" s="81"/>
      <c r="AL953" s="81"/>
      <c r="AM953" s="81"/>
      <c r="AN953" s="81"/>
      <c r="AO953" s="81"/>
      <c r="AP953" s="81"/>
      <c r="AQ953" s="81"/>
      <c r="AR953" s="81"/>
      <c r="AS953" s="81"/>
      <c r="AT953" s="81"/>
      <c r="AU953" s="81"/>
      <c r="AV953" s="81"/>
      <c r="AW953" s="81"/>
      <c r="AX953" s="81"/>
      <c r="AY953" s="81"/>
      <c r="AZ953" s="81"/>
      <c r="BA953" s="81"/>
      <c r="BB953" s="81"/>
      <c r="BC953" s="81"/>
      <c r="BD953" s="81"/>
      <c r="BE953" s="81"/>
      <c r="BF953" s="81"/>
      <c r="BG953" s="81"/>
      <c r="BH953" s="81"/>
      <c r="BI953" s="81"/>
      <c r="BJ953" s="81"/>
      <c r="BK953" s="81"/>
      <c r="BL953" s="81"/>
      <c r="BM953" s="81"/>
      <c r="BN953" s="81"/>
      <c r="BO953" s="81"/>
      <c r="BP953" s="81"/>
      <c r="BQ953" s="81"/>
      <c r="BR953" s="81"/>
      <c r="BS953" s="81"/>
      <c r="BT953" s="81"/>
      <c r="BU953" s="81"/>
      <c r="BV953" s="81"/>
      <c r="BW953" s="81"/>
      <c r="BX953" s="81"/>
      <c r="BY953" s="81"/>
      <c r="BZ953" s="81"/>
      <c r="CA953" s="81"/>
      <c r="CB953" s="81"/>
      <c r="CC953" s="81"/>
      <c r="CD953" s="81"/>
      <c r="CE953" s="81"/>
      <c r="CF953" s="81"/>
      <c r="CG953" s="81"/>
      <c r="CH953" s="81"/>
      <c r="CI953" s="81"/>
      <c r="CJ953" s="81"/>
    </row>
    <row r="954" spans="2:88" ht="15.75" customHeight="1">
      <c r="B954" s="80"/>
      <c r="C954" s="80"/>
      <c r="D954" s="81"/>
      <c r="E954" s="81"/>
      <c r="F954" s="81"/>
      <c r="G954" s="81"/>
      <c r="H954" s="81"/>
      <c r="I954" s="81"/>
      <c r="J954" s="81"/>
      <c r="K954" s="81"/>
      <c r="L954" s="81"/>
      <c r="M954" s="81"/>
      <c r="N954" s="81"/>
      <c r="O954" s="81"/>
      <c r="P954" s="81"/>
      <c r="Q954" s="81"/>
      <c r="R954" s="81"/>
      <c r="S954" s="81"/>
      <c r="T954" s="81"/>
      <c r="U954" s="81"/>
      <c r="V954" s="81"/>
      <c r="W954" s="81"/>
      <c r="X954" s="81"/>
      <c r="Y954" s="81"/>
      <c r="Z954" s="81"/>
      <c r="AA954" s="81"/>
      <c r="AB954" s="81"/>
      <c r="AC954" s="81"/>
      <c r="AD954" s="81"/>
      <c r="AE954" s="81"/>
      <c r="AF954" s="81"/>
      <c r="AG954" s="81"/>
      <c r="AH954" s="81"/>
      <c r="AI954" s="81"/>
      <c r="AJ954" s="81"/>
      <c r="AK954" s="81"/>
      <c r="AL954" s="81"/>
      <c r="AM954" s="81"/>
      <c r="AN954" s="81"/>
      <c r="AO954" s="81"/>
      <c r="AP954" s="81"/>
      <c r="AQ954" s="81"/>
      <c r="AR954" s="81"/>
      <c r="AS954" s="81"/>
      <c r="AT954" s="81"/>
      <c r="AU954" s="81"/>
      <c r="AV954" s="81"/>
      <c r="AW954" s="81"/>
      <c r="AX954" s="81"/>
      <c r="AY954" s="81"/>
      <c r="AZ954" s="81"/>
      <c r="BA954" s="81"/>
      <c r="BB954" s="81"/>
      <c r="BC954" s="81"/>
      <c r="BD954" s="81"/>
      <c r="BE954" s="81"/>
      <c r="BF954" s="81"/>
      <c r="BG954" s="81"/>
      <c r="BH954" s="81"/>
      <c r="BI954" s="81"/>
      <c r="BJ954" s="81"/>
      <c r="BK954" s="81"/>
      <c r="BL954" s="81"/>
      <c r="BM954" s="81"/>
      <c r="BN954" s="81"/>
      <c r="BO954" s="81"/>
      <c r="BP954" s="81"/>
      <c r="BQ954" s="81"/>
      <c r="BR954" s="81"/>
      <c r="BS954" s="81"/>
      <c r="BT954" s="81"/>
      <c r="BU954" s="81"/>
      <c r="BV954" s="81"/>
      <c r="BW954" s="81"/>
      <c r="BX954" s="81"/>
      <c r="BY954" s="81"/>
      <c r="BZ954" s="81"/>
      <c r="CA954" s="81"/>
      <c r="CB954" s="81"/>
      <c r="CC954" s="81"/>
      <c r="CD954" s="81"/>
      <c r="CE954" s="81"/>
      <c r="CF954" s="81"/>
      <c r="CG954" s="81"/>
      <c r="CH954" s="81"/>
      <c r="CI954" s="81"/>
      <c r="CJ954" s="81"/>
    </row>
    <row r="955" spans="2:88" ht="15.75" customHeight="1">
      <c r="B955" s="80"/>
      <c r="C955" s="80"/>
      <c r="D955" s="81"/>
      <c r="E955" s="81"/>
      <c r="F955" s="81"/>
      <c r="G955" s="81"/>
      <c r="H955" s="81"/>
      <c r="I955" s="81"/>
      <c r="J955" s="81"/>
      <c r="K955" s="81"/>
      <c r="L955" s="81"/>
      <c r="M955" s="81"/>
      <c r="N955" s="81"/>
      <c r="O955" s="81"/>
      <c r="P955" s="81"/>
      <c r="Q955" s="81"/>
      <c r="R955" s="81"/>
      <c r="S955" s="81"/>
      <c r="T955" s="81"/>
      <c r="U955" s="81"/>
      <c r="V955" s="81"/>
      <c r="W955" s="81"/>
      <c r="X955" s="81"/>
      <c r="Y955" s="81"/>
      <c r="Z955" s="81"/>
      <c r="AA955" s="81"/>
      <c r="AB955" s="81"/>
      <c r="AC955" s="81"/>
      <c r="AD955" s="81"/>
      <c r="AE955" s="81"/>
      <c r="AF955" s="81"/>
      <c r="AG955" s="81"/>
      <c r="AH955" s="81"/>
      <c r="AI955" s="81"/>
      <c r="AJ955" s="81"/>
      <c r="AK955" s="81"/>
      <c r="AL955" s="81"/>
      <c r="AM955" s="81"/>
      <c r="AN955" s="81"/>
      <c r="AO955" s="81"/>
      <c r="AP955" s="81"/>
      <c r="AQ955" s="81"/>
      <c r="AR955" s="81"/>
      <c r="AS955" s="81"/>
      <c r="AT955" s="81"/>
      <c r="AU955" s="81"/>
      <c r="AV955" s="81"/>
      <c r="AW955" s="81"/>
      <c r="AX955" s="81"/>
      <c r="AY955" s="81"/>
      <c r="AZ955" s="81"/>
      <c r="BA955" s="81"/>
      <c r="BB955" s="81"/>
      <c r="BC955" s="81"/>
      <c r="BD955" s="81"/>
      <c r="BE955" s="81"/>
      <c r="BF955" s="81"/>
      <c r="BG955" s="81"/>
      <c r="BH955" s="81"/>
      <c r="BI955" s="81"/>
      <c r="BJ955" s="81"/>
      <c r="BK955" s="81"/>
      <c r="BL955" s="81"/>
      <c r="BM955" s="81"/>
      <c r="BN955" s="81"/>
      <c r="BO955" s="81"/>
      <c r="BP955" s="81"/>
      <c r="BQ955" s="81"/>
      <c r="BR955" s="81"/>
      <c r="BS955" s="81"/>
      <c r="BT955" s="81"/>
      <c r="BU955" s="81"/>
      <c r="BV955" s="81"/>
      <c r="BW955" s="81"/>
      <c r="BX955" s="81"/>
      <c r="BY955" s="81"/>
      <c r="BZ955" s="81"/>
      <c r="CA955" s="81"/>
      <c r="CB955" s="81"/>
      <c r="CC955" s="81"/>
      <c r="CD955" s="81"/>
      <c r="CE955" s="81"/>
      <c r="CF955" s="81"/>
      <c r="CG955" s="81"/>
      <c r="CH955" s="81"/>
      <c r="CI955" s="81"/>
      <c r="CJ955" s="81"/>
    </row>
    <row r="956" spans="2:88" ht="15.75" customHeight="1">
      <c r="B956" s="80"/>
      <c r="C956" s="80"/>
      <c r="D956" s="81"/>
      <c r="E956" s="81"/>
      <c r="F956" s="81"/>
      <c r="G956" s="81"/>
      <c r="H956" s="81"/>
      <c r="I956" s="81"/>
      <c r="J956" s="81"/>
      <c r="K956" s="81"/>
      <c r="L956" s="81"/>
      <c r="M956" s="81"/>
      <c r="N956" s="81"/>
      <c r="O956" s="81"/>
      <c r="P956" s="81"/>
      <c r="Q956" s="81"/>
      <c r="R956" s="81"/>
      <c r="S956" s="81"/>
      <c r="T956" s="81"/>
      <c r="U956" s="81"/>
      <c r="V956" s="81"/>
      <c r="W956" s="81"/>
      <c r="X956" s="81"/>
      <c r="Y956" s="81"/>
      <c r="Z956" s="81"/>
      <c r="AA956" s="81"/>
      <c r="AB956" s="81"/>
      <c r="AC956" s="81"/>
      <c r="AD956" s="81"/>
      <c r="AE956" s="81"/>
      <c r="AF956" s="81"/>
      <c r="AG956" s="81"/>
      <c r="AH956" s="81"/>
      <c r="AI956" s="81"/>
      <c r="AJ956" s="81"/>
      <c r="AK956" s="81"/>
      <c r="AL956" s="81"/>
      <c r="AM956" s="81"/>
      <c r="AN956" s="81"/>
      <c r="AO956" s="81"/>
      <c r="AP956" s="81"/>
      <c r="AQ956" s="81"/>
      <c r="AR956" s="81"/>
      <c r="AS956" s="81"/>
      <c r="AT956" s="81"/>
      <c r="AU956" s="81"/>
      <c r="AV956" s="81"/>
      <c r="AW956" s="81"/>
      <c r="AX956" s="81"/>
      <c r="AY956" s="81"/>
      <c r="AZ956" s="81"/>
      <c r="BA956" s="81"/>
      <c r="BB956" s="81"/>
      <c r="BC956" s="81"/>
      <c r="BD956" s="81"/>
      <c r="BE956" s="81"/>
      <c r="BF956" s="81"/>
      <c r="BG956" s="81"/>
      <c r="BH956" s="81"/>
      <c r="BI956" s="81"/>
      <c r="BJ956" s="81"/>
      <c r="BK956" s="81"/>
      <c r="BL956" s="81"/>
      <c r="BM956" s="81"/>
      <c r="BN956" s="81"/>
      <c r="BO956" s="81"/>
      <c r="BP956" s="81"/>
      <c r="BQ956" s="81"/>
      <c r="BR956" s="81"/>
      <c r="BS956" s="81"/>
      <c r="BT956" s="81"/>
      <c r="BU956" s="81"/>
      <c r="BV956" s="81"/>
      <c r="BW956" s="81"/>
      <c r="BX956" s="81"/>
      <c r="BY956" s="81"/>
      <c r="BZ956" s="81"/>
      <c r="CA956" s="81"/>
      <c r="CB956" s="81"/>
      <c r="CC956" s="81"/>
      <c r="CD956" s="81"/>
      <c r="CE956" s="81"/>
      <c r="CF956" s="81"/>
      <c r="CG956" s="81"/>
      <c r="CH956" s="81"/>
      <c r="CI956" s="81"/>
      <c r="CJ956" s="81"/>
    </row>
    <row r="957" spans="2:88" ht="15.75" customHeight="1">
      <c r="B957" s="80"/>
      <c r="C957" s="80"/>
      <c r="D957" s="81"/>
      <c r="E957" s="81"/>
      <c r="F957" s="81"/>
      <c r="G957" s="81"/>
      <c r="H957" s="81"/>
      <c r="I957" s="81"/>
      <c r="J957" s="81"/>
      <c r="K957" s="81"/>
      <c r="L957" s="81"/>
      <c r="M957" s="81"/>
      <c r="N957" s="81"/>
      <c r="O957" s="81"/>
      <c r="P957" s="81"/>
      <c r="Q957" s="81"/>
      <c r="R957" s="81"/>
      <c r="S957" s="81"/>
      <c r="T957" s="81"/>
      <c r="U957" s="81"/>
      <c r="V957" s="81"/>
      <c r="W957" s="81"/>
      <c r="X957" s="81"/>
      <c r="Y957" s="81"/>
      <c r="Z957" s="81"/>
      <c r="AA957" s="81"/>
      <c r="AB957" s="81"/>
      <c r="AC957" s="81"/>
      <c r="AD957" s="81"/>
      <c r="AE957" s="81"/>
      <c r="AF957" s="81"/>
      <c r="AG957" s="81"/>
      <c r="AH957" s="81"/>
      <c r="AI957" s="81"/>
      <c r="AJ957" s="81"/>
      <c r="AK957" s="81"/>
      <c r="AL957" s="81"/>
      <c r="AM957" s="81"/>
      <c r="AN957" s="81"/>
      <c r="AO957" s="81"/>
      <c r="AP957" s="81"/>
      <c r="AQ957" s="81"/>
      <c r="AR957" s="81"/>
      <c r="AS957" s="81"/>
      <c r="AT957" s="81"/>
      <c r="AU957" s="81"/>
      <c r="AV957" s="81"/>
      <c r="AW957" s="81"/>
      <c r="AX957" s="81"/>
      <c r="AY957" s="81"/>
      <c r="AZ957" s="81"/>
      <c r="BA957" s="81"/>
      <c r="BB957" s="81"/>
      <c r="BC957" s="81"/>
      <c r="BD957" s="81"/>
      <c r="BE957" s="81"/>
      <c r="BF957" s="81"/>
      <c r="BG957" s="81"/>
      <c r="BH957" s="81"/>
      <c r="BI957" s="81"/>
      <c r="BJ957" s="81"/>
      <c r="BK957" s="81"/>
      <c r="BL957" s="81"/>
      <c r="BM957" s="81"/>
      <c r="BN957" s="81"/>
      <c r="BO957" s="81"/>
      <c r="BP957" s="81"/>
      <c r="BQ957" s="81"/>
      <c r="BR957" s="81"/>
      <c r="BS957" s="81"/>
      <c r="BT957" s="81"/>
      <c r="BU957" s="81"/>
      <c r="BV957" s="81"/>
      <c r="BW957" s="81"/>
      <c r="BX957" s="81"/>
      <c r="BY957" s="81"/>
      <c r="BZ957" s="81"/>
      <c r="CA957" s="81"/>
      <c r="CB957" s="81"/>
      <c r="CC957" s="81"/>
      <c r="CD957" s="81"/>
      <c r="CE957" s="81"/>
      <c r="CF957" s="81"/>
      <c r="CG957" s="81"/>
      <c r="CH957" s="81"/>
      <c r="CI957" s="81"/>
      <c r="CJ957" s="81"/>
    </row>
    <row r="958" spans="2:88" ht="15.75" customHeight="1">
      <c r="B958" s="80"/>
      <c r="C958" s="80"/>
      <c r="D958" s="81"/>
      <c r="E958" s="81"/>
      <c r="F958" s="81"/>
      <c r="G958" s="81"/>
      <c r="H958" s="81"/>
      <c r="I958" s="81"/>
      <c r="J958" s="81"/>
      <c r="K958" s="81"/>
      <c r="L958" s="81"/>
      <c r="M958" s="81"/>
      <c r="N958" s="81"/>
      <c r="O958" s="81"/>
      <c r="P958" s="81"/>
      <c r="Q958" s="81"/>
      <c r="R958" s="81"/>
      <c r="S958" s="81"/>
      <c r="T958" s="81"/>
      <c r="U958" s="81"/>
      <c r="V958" s="81"/>
      <c r="W958" s="81"/>
      <c r="X958" s="81"/>
      <c r="Y958" s="81"/>
      <c r="Z958" s="81"/>
      <c r="AA958" s="81"/>
      <c r="AB958" s="81"/>
      <c r="AC958" s="81"/>
      <c r="AD958" s="81"/>
      <c r="AE958" s="81"/>
      <c r="AF958" s="81"/>
      <c r="AG958" s="81"/>
      <c r="AH958" s="81"/>
      <c r="AI958" s="81"/>
      <c r="AJ958" s="81"/>
      <c r="AK958" s="81"/>
      <c r="AL958" s="81"/>
      <c r="AM958" s="81"/>
      <c r="AN958" s="81"/>
      <c r="AO958" s="81"/>
      <c r="AP958" s="81"/>
      <c r="AQ958" s="81"/>
      <c r="AR958" s="81"/>
      <c r="AS958" s="81"/>
      <c r="AT958" s="81"/>
      <c r="AU958" s="81"/>
      <c r="AV958" s="81"/>
      <c r="AW958" s="81"/>
      <c r="AX958" s="81"/>
      <c r="AY958" s="81"/>
      <c r="AZ958" s="81"/>
      <c r="BA958" s="81"/>
      <c r="BB958" s="81"/>
      <c r="BC958" s="81"/>
      <c r="BD958" s="81"/>
      <c r="BE958" s="81"/>
      <c r="BF958" s="81"/>
      <c r="BG958" s="81"/>
      <c r="BH958" s="81"/>
      <c r="BI958" s="81"/>
      <c r="BJ958" s="81"/>
      <c r="BK958" s="81"/>
      <c r="BL958" s="81"/>
      <c r="BM958" s="81"/>
      <c r="BN958" s="81"/>
      <c r="BO958" s="81"/>
      <c r="BP958" s="81"/>
      <c r="BQ958" s="81"/>
      <c r="BR958" s="81"/>
      <c r="BS958" s="81"/>
      <c r="BT958" s="81"/>
      <c r="BU958" s="81"/>
      <c r="BV958" s="81"/>
      <c r="BW958" s="81"/>
      <c r="BX958" s="81"/>
      <c r="BY958" s="81"/>
      <c r="BZ958" s="81"/>
      <c r="CA958" s="81"/>
      <c r="CB958" s="81"/>
      <c r="CC958" s="81"/>
      <c r="CD958" s="81"/>
      <c r="CE958" s="81"/>
      <c r="CF958" s="81"/>
      <c r="CG958" s="81"/>
      <c r="CH958" s="81"/>
      <c r="CI958" s="81"/>
      <c r="CJ958" s="81"/>
    </row>
    <row r="959" spans="2:88" ht="15.75" customHeight="1">
      <c r="B959" s="80"/>
      <c r="C959" s="80"/>
      <c r="D959" s="81"/>
      <c r="E959" s="81"/>
      <c r="F959" s="81"/>
      <c r="G959" s="81"/>
      <c r="H959" s="81"/>
      <c r="I959" s="81"/>
      <c r="J959" s="81"/>
      <c r="K959" s="81"/>
      <c r="L959" s="81"/>
      <c r="M959" s="81"/>
      <c r="N959" s="81"/>
      <c r="O959" s="81"/>
      <c r="P959" s="81"/>
      <c r="Q959" s="81"/>
      <c r="R959" s="81"/>
      <c r="S959" s="81"/>
      <c r="T959" s="81"/>
      <c r="U959" s="81"/>
      <c r="V959" s="81"/>
      <c r="W959" s="81"/>
      <c r="X959" s="81"/>
      <c r="Y959" s="81"/>
      <c r="Z959" s="81"/>
      <c r="AA959" s="81"/>
      <c r="AB959" s="81"/>
      <c r="AC959" s="81"/>
      <c r="AD959" s="81"/>
      <c r="AE959" s="81"/>
      <c r="AF959" s="81"/>
      <c r="AG959" s="81"/>
      <c r="AH959" s="81"/>
      <c r="AI959" s="81"/>
      <c r="AJ959" s="81"/>
      <c r="AK959" s="81"/>
      <c r="AL959" s="81"/>
      <c r="AM959" s="81"/>
      <c r="AN959" s="81"/>
      <c r="AO959" s="81"/>
      <c r="AP959" s="81"/>
      <c r="AQ959" s="81"/>
      <c r="AR959" s="81"/>
      <c r="AS959" s="81"/>
      <c r="AT959" s="81"/>
      <c r="AU959" s="81"/>
      <c r="AV959" s="81"/>
      <c r="AW959" s="81"/>
      <c r="AX959" s="81"/>
      <c r="AY959" s="81"/>
      <c r="AZ959" s="81"/>
      <c r="BA959" s="81"/>
      <c r="BB959" s="81"/>
      <c r="BC959" s="81"/>
      <c r="BD959" s="81"/>
      <c r="BE959" s="81"/>
      <c r="BF959" s="81"/>
      <c r="BG959" s="81"/>
      <c r="BH959" s="81"/>
      <c r="BI959" s="81"/>
      <c r="BJ959" s="81"/>
      <c r="BK959" s="81"/>
      <c r="BL959" s="81"/>
      <c r="BM959" s="81"/>
      <c r="BN959" s="81"/>
      <c r="BO959" s="81"/>
      <c r="BP959" s="81"/>
      <c r="BQ959" s="81"/>
      <c r="BR959" s="81"/>
      <c r="BS959" s="81"/>
      <c r="BT959" s="81"/>
      <c r="BU959" s="81"/>
      <c r="BV959" s="81"/>
      <c r="BW959" s="81"/>
      <c r="BX959" s="81"/>
      <c r="BY959" s="81"/>
      <c r="BZ959" s="81"/>
      <c r="CA959" s="81"/>
      <c r="CB959" s="81"/>
      <c r="CC959" s="81"/>
      <c r="CD959" s="81"/>
      <c r="CE959" s="81"/>
      <c r="CF959" s="81"/>
      <c r="CG959" s="81"/>
      <c r="CH959" s="81"/>
      <c r="CI959" s="81"/>
      <c r="CJ959" s="81"/>
    </row>
    <row r="960" spans="2:88" ht="15.75" customHeight="1">
      <c r="B960" s="80"/>
      <c r="C960" s="80"/>
      <c r="D960" s="81"/>
      <c r="E960" s="81"/>
      <c r="F960" s="81"/>
      <c r="G960" s="81"/>
      <c r="H960" s="81"/>
      <c r="I960" s="81"/>
      <c r="J960" s="81"/>
      <c r="K960" s="81"/>
      <c r="L960" s="81"/>
      <c r="M960" s="81"/>
      <c r="N960" s="81"/>
      <c r="O960" s="81"/>
      <c r="P960" s="81"/>
      <c r="Q960" s="81"/>
      <c r="R960" s="81"/>
      <c r="S960" s="81"/>
      <c r="T960" s="81"/>
      <c r="U960" s="81"/>
      <c r="V960" s="81"/>
      <c r="W960" s="81"/>
      <c r="X960" s="81"/>
      <c r="Y960" s="81"/>
      <c r="Z960" s="81"/>
      <c r="AA960" s="81"/>
      <c r="AB960" s="81"/>
      <c r="AC960" s="81"/>
      <c r="AD960" s="81"/>
      <c r="AE960" s="81"/>
      <c r="AF960" s="81"/>
      <c r="AG960" s="81"/>
      <c r="AH960" s="81"/>
      <c r="AI960" s="81"/>
      <c r="AJ960" s="81"/>
      <c r="AK960" s="81"/>
      <c r="AL960" s="81"/>
      <c r="AM960" s="81"/>
      <c r="AN960" s="81"/>
      <c r="AO960" s="81"/>
      <c r="AP960" s="81"/>
      <c r="AQ960" s="81"/>
      <c r="AR960" s="81"/>
      <c r="AS960" s="81"/>
      <c r="AT960" s="81"/>
      <c r="AU960" s="81"/>
      <c r="AV960" s="81"/>
      <c r="AW960" s="81"/>
      <c r="AX960" s="81"/>
      <c r="AY960" s="81"/>
      <c r="AZ960" s="81"/>
      <c r="BA960" s="81"/>
      <c r="BB960" s="81"/>
      <c r="BC960" s="81"/>
      <c r="BD960" s="81"/>
      <c r="BE960" s="81"/>
      <c r="BF960" s="81"/>
      <c r="BG960" s="81"/>
      <c r="BH960" s="81"/>
      <c r="BI960" s="81"/>
      <c r="BJ960" s="81"/>
      <c r="BK960" s="81"/>
      <c r="BL960" s="81"/>
      <c r="BM960" s="81"/>
      <c r="BN960" s="81"/>
      <c r="BO960" s="81"/>
      <c r="BP960" s="81"/>
      <c r="BQ960" s="81"/>
      <c r="BR960" s="81"/>
      <c r="BS960" s="81"/>
      <c r="BT960" s="81"/>
      <c r="BU960" s="81"/>
      <c r="BV960" s="81"/>
      <c r="BW960" s="81"/>
      <c r="BX960" s="81"/>
      <c r="BY960" s="81"/>
      <c r="BZ960" s="81"/>
      <c r="CA960" s="81"/>
      <c r="CB960" s="81"/>
      <c r="CC960" s="81"/>
      <c r="CD960" s="81"/>
      <c r="CE960" s="81"/>
      <c r="CF960" s="81"/>
      <c r="CG960" s="81"/>
      <c r="CH960" s="81"/>
      <c r="CI960" s="81"/>
      <c r="CJ960" s="81"/>
    </row>
    <row r="961" spans="2:88" ht="15.75" customHeight="1">
      <c r="B961" s="80"/>
      <c r="C961" s="80"/>
      <c r="D961" s="81"/>
      <c r="E961" s="81"/>
      <c r="F961" s="81"/>
      <c r="G961" s="81"/>
      <c r="H961" s="81"/>
      <c r="I961" s="81"/>
      <c r="J961" s="81"/>
      <c r="K961" s="81"/>
      <c r="L961" s="81"/>
      <c r="M961" s="81"/>
      <c r="N961" s="81"/>
      <c r="O961" s="81"/>
      <c r="P961" s="81"/>
      <c r="Q961" s="81"/>
      <c r="R961" s="81"/>
      <c r="S961" s="81"/>
      <c r="T961" s="81"/>
      <c r="U961" s="81"/>
      <c r="V961" s="81"/>
      <c r="W961" s="81"/>
      <c r="X961" s="81"/>
      <c r="Y961" s="81"/>
      <c r="Z961" s="81"/>
      <c r="AA961" s="81"/>
      <c r="AB961" s="81"/>
      <c r="AC961" s="81"/>
      <c r="AD961" s="81"/>
      <c r="AE961" s="81"/>
      <c r="AF961" s="81"/>
      <c r="AG961" s="81"/>
      <c r="AH961" s="81"/>
      <c r="AI961" s="81"/>
      <c r="AJ961" s="81"/>
      <c r="AK961" s="81"/>
      <c r="AL961" s="81"/>
      <c r="AM961" s="81"/>
      <c r="AN961" s="81"/>
      <c r="AO961" s="81"/>
      <c r="AP961" s="81"/>
      <c r="AQ961" s="81"/>
      <c r="AR961" s="81"/>
      <c r="AS961" s="81"/>
      <c r="AT961" s="81"/>
      <c r="AU961" s="81"/>
      <c r="AV961" s="81"/>
      <c r="AW961" s="81"/>
      <c r="AX961" s="81"/>
      <c r="AY961" s="81"/>
      <c r="AZ961" s="81"/>
      <c r="BA961" s="81"/>
      <c r="BB961" s="81"/>
      <c r="BC961" s="81"/>
      <c r="BD961" s="81"/>
      <c r="BE961" s="81"/>
      <c r="BF961" s="81"/>
      <c r="BG961" s="81"/>
      <c r="BH961" s="81"/>
      <c r="BI961" s="81"/>
      <c r="BJ961" s="81"/>
      <c r="BK961" s="81"/>
      <c r="BL961" s="81"/>
      <c r="BM961" s="81"/>
      <c r="BN961" s="81"/>
      <c r="BO961" s="81"/>
      <c r="BP961" s="81"/>
      <c r="BQ961" s="81"/>
      <c r="BR961" s="81"/>
      <c r="BS961" s="81"/>
      <c r="BT961" s="81"/>
      <c r="BU961" s="81"/>
      <c r="BV961" s="81"/>
      <c r="BW961" s="81"/>
      <c r="BX961" s="81"/>
      <c r="BY961" s="81"/>
      <c r="BZ961" s="81"/>
      <c r="CA961" s="81"/>
      <c r="CB961" s="81"/>
      <c r="CC961" s="81"/>
      <c r="CD961" s="81"/>
      <c r="CE961" s="81"/>
      <c r="CF961" s="81"/>
      <c r="CG961" s="81"/>
      <c r="CH961" s="81"/>
      <c r="CI961" s="81"/>
      <c r="CJ961" s="81"/>
    </row>
    <row r="962" spans="2:88" ht="15.75" customHeight="1">
      <c r="B962" s="80"/>
      <c r="C962" s="80"/>
      <c r="D962" s="81"/>
      <c r="E962" s="81"/>
      <c r="F962" s="81"/>
      <c r="G962" s="81"/>
      <c r="H962" s="81"/>
      <c r="I962" s="81"/>
      <c r="J962" s="81"/>
      <c r="K962" s="81"/>
      <c r="L962" s="81"/>
      <c r="M962" s="81"/>
      <c r="N962" s="81"/>
      <c r="O962" s="81"/>
      <c r="P962" s="81"/>
      <c r="Q962" s="81"/>
      <c r="R962" s="81"/>
      <c r="S962" s="81"/>
      <c r="T962" s="81"/>
      <c r="U962" s="81"/>
      <c r="V962" s="81"/>
      <c r="W962" s="81"/>
      <c r="X962" s="81"/>
      <c r="Y962" s="81"/>
      <c r="Z962" s="81"/>
      <c r="AA962" s="81"/>
      <c r="AB962" s="81"/>
      <c r="AC962" s="81"/>
      <c r="AD962" s="81"/>
      <c r="AE962" s="81"/>
      <c r="AF962" s="81"/>
      <c r="AG962" s="81"/>
      <c r="AH962" s="81"/>
      <c r="AI962" s="81"/>
      <c r="AJ962" s="81"/>
      <c r="AK962" s="81"/>
      <c r="AL962" s="81"/>
      <c r="AM962" s="81"/>
      <c r="AN962" s="81"/>
      <c r="AO962" s="81"/>
      <c r="AP962" s="81"/>
      <c r="AQ962" s="81"/>
      <c r="AR962" s="81"/>
      <c r="AS962" s="81"/>
      <c r="AT962" s="81"/>
      <c r="AU962" s="81"/>
      <c r="AV962" s="81"/>
      <c r="AW962" s="81"/>
      <c r="AX962" s="81"/>
      <c r="AY962" s="81"/>
      <c r="AZ962" s="81"/>
      <c r="BA962" s="81"/>
      <c r="BB962" s="81"/>
      <c r="BC962" s="81"/>
      <c r="BD962" s="81"/>
      <c r="BE962" s="81"/>
      <c r="BF962" s="81"/>
      <c r="BG962" s="81"/>
      <c r="BH962" s="81"/>
      <c r="BI962" s="81"/>
      <c r="BJ962" s="81"/>
      <c r="BK962" s="81"/>
      <c r="BL962" s="81"/>
      <c r="BM962" s="81"/>
      <c r="BN962" s="81"/>
      <c r="BO962" s="81"/>
      <c r="BP962" s="81"/>
      <c r="BQ962" s="81"/>
      <c r="BR962" s="81"/>
      <c r="BS962" s="81"/>
      <c r="BT962" s="81"/>
      <c r="BU962" s="81"/>
      <c r="BV962" s="81"/>
      <c r="BW962" s="81"/>
      <c r="BX962" s="81"/>
      <c r="BY962" s="81"/>
      <c r="BZ962" s="81"/>
      <c r="CA962" s="81"/>
      <c r="CB962" s="81"/>
      <c r="CC962" s="81"/>
      <c r="CD962" s="81"/>
      <c r="CE962" s="81"/>
      <c r="CF962" s="81"/>
      <c r="CG962" s="81"/>
      <c r="CH962" s="81"/>
      <c r="CI962" s="81"/>
      <c r="CJ962" s="81"/>
    </row>
    <row r="963" spans="2:88" ht="15.75" customHeight="1">
      <c r="B963" s="80"/>
      <c r="C963" s="80"/>
      <c r="D963" s="81"/>
      <c r="E963" s="81"/>
      <c r="F963" s="81"/>
      <c r="G963" s="81"/>
      <c r="H963" s="81"/>
      <c r="I963" s="81"/>
      <c r="J963" s="81"/>
      <c r="K963" s="81"/>
      <c r="L963" s="81"/>
      <c r="M963" s="81"/>
      <c r="N963" s="81"/>
      <c r="O963" s="81"/>
      <c r="P963" s="81"/>
      <c r="Q963" s="81"/>
      <c r="R963" s="81"/>
      <c r="S963" s="81"/>
      <c r="T963" s="81"/>
      <c r="U963" s="81"/>
      <c r="V963" s="81"/>
      <c r="W963" s="81"/>
      <c r="X963" s="81"/>
      <c r="Y963" s="81"/>
      <c r="Z963" s="81"/>
      <c r="AA963" s="81"/>
      <c r="AB963" s="81"/>
      <c r="AC963" s="81"/>
      <c r="AD963" s="81"/>
      <c r="AE963" s="81"/>
      <c r="AF963" s="81"/>
      <c r="AG963" s="81"/>
      <c r="AH963" s="81"/>
      <c r="AI963" s="81"/>
      <c r="AJ963" s="81"/>
      <c r="AK963" s="81"/>
      <c r="AL963" s="81"/>
      <c r="AM963" s="81"/>
      <c r="AN963" s="81"/>
      <c r="AO963" s="81"/>
      <c r="AP963" s="81"/>
      <c r="AQ963" s="81"/>
      <c r="AR963" s="81"/>
      <c r="AS963" s="81"/>
      <c r="AT963" s="81"/>
      <c r="AU963" s="81"/>
      <c r="AV963" s="81"/>
      <c r="AW963" s="81"/>
      <c r="AX963" s="81"/>
      <c r="AY963" s="81"/>
      <c r="AZ963" s="81"/>
      <c r="BA963" s="81"/>
      <c r="BB963" s="81"/>
      <c r="BC963" s="81"/>
      <c r="BD963" s="81"/>
      <c r="BE963" s="81"/>
      <c r="BF963" s="81"/>
      <c r="BG963" s="81"/>
      <c r="BH963" s="81"/>
      <c r="BI963" s="81"/>
      <c r="BJ963" s="81"/>
      <c r="BK963" s="81"/>
      <c r="BL963" s="81"/>
      <c r="BM963" s="81"/>
      <c r="BN963" s="81"/>
      <c r="BO963" s="81"/>
      <c r="BP963" s="81"/>
      <c r="BQ963" s="81"/>
      <c r="BR963" s="81"/>
      <c r="BS963" s="81"/>
      <c r="BT963" s="81"/>
      <c r="BU963" s="81"/>
      <c r="BV963" s="81"/>
      <c r="BW963" s="81"/>
      <c r="BX963" s="81"/>
      <c r="BY963" s="81"/>
      <c r="BZ963" s="81"/>
      <c r="CA963" s="81"/>
      <c r="CB963" s="81"/>
      <c r="CC963" s="81"/>
      <c r="CD963" s="81"/>
      <c r="CE963" s="81"/>
      <c r="CF963" s="81"/>
      <c r="CG963" s="81"/>
      <c r="CH963" s="81"/>
      <c r="CI963" s="81"/>
      <c r="CJ963" s="81"/>
    </row>
    <row r="964" spans="2:88" ht="15.75" customHeight="1">
      <c r="B964" s="80"/>
      <c r="C964" s="80"/>
      <c r="D964" s="81"/>
      <c r="E964" s="81"/>
      <c r="F964" s="81"/>
      <c r="G964" s="81"/>
      <c r="H964" s="81"/>
      <c r="I964" s="81"/>
      <c r="J964" s="81"/>
      <c r="K964" s="81"/>
      <c r="L964" s="81"/>
      <c r="M964" s="81"/>
      <c r="N964" s="81"/>
      <c r="O964" s="81"/>
      <c r="P964" s="81"/>
      <c r="Q964" s="81"/>
      <c r="R964" s="81"/>
      <c r="S964" s="81"/>
      <c r="T964" s="81"/>
      <c r="U964" s="81"/>
      <c r="V964" s="81"/>
      <c r="W964" s="81"/>
      <c r="X964" s="81"/>
      <c r="Y964" s="81"/>
      <c r="Z964" s="81"/>
      <c r="AA964" s="81"/>
      <c r="AB964" s="81"/>
      <c r="AC964" s="81"/>
      <c r="AD964" s="81"/>
      <c r="AE964" s="81"/>
      <c r="AF964" s="81"/>
      <c r="AG964" s="81"/>
      <c r="AH964" s="81"/>
      <c r="AI964" s="81"/>
      <c r="AJ964" s="81"/>
      <c r="AK964" s="81"/>
      <c r="AL964" s="81"/>
      <c r="AM964" s="81"/>
      <c r="AN964" s="81"/>
      <c r="AO964" s="81"/>
      <c r="AP964" s="81"/>
      <c r="AQ964" s="81"/>
      <c r="AR964" s="81"/>
      <c r="AS964" s="81"/>
      <c r="AT964" s="81"/>
      <c r="AU964" s="81"/>
      <c r="AV964" s="81"/>
      <c r="AW964" s="81"/>
      <c r="AX964" s="81"/>
      <c r="AY964" s="81"/>
      <c r="AZ964" s="81"/>
      <c r="BA964" s="81"/>
      <c r="BB964" s="81"/>
      <c r="BC964" s="81"/>
      <c r="BD964" s="81"/>
      <c r="BE964" s="81"/>
      <c r="BF964" s="81"/>
      <c r="BG964" s="81"/>
      <c r="BH964" s="81"/>
      <c r="BI964" s="81"/>
      <c r="BJ964" s="81"/>
      <c r="BK964" s="81"/>
      <c r="BL964" s="81"/>
      <c r="BM964" s="81"/>
      <c r="BN964" s="81"/>
      <c r="BO964" s="81"/>
      <c r="BP964" s="81"/>
      <c r="BQ964" s="81"/>
      <c r="BR964" s="81"/>
      <c r="BS964" s="81"/>
      <c r="BT964" s="81"/>
      <c r="BU964" s="81"/>
      <c r="BV964" s="81"/>
      <c r="BW964" s="81"/>
      <c r="BX964" s="81"/>
      <c r="BY964" s="81"/>
      <c r="BZ964" s="81"/>
      <c r="CA964" s="81"/>
      <c r="CB964" s="81"/>
      <c r="CC964" s="81"/>
      <c r="CD964" s="81"/>
      <c r="CE964" s="81"/>
      <c r="CF964" s="81"/>
      <c r="CG964" s="81"/>
      <c r="CH964" s="81"/>
      <c r="CI964" s="81"/>
      <c r="CJ964" s="81"/>
    </row>
    <row r="965" spans="2:88" ht="15.75" customHeight="1">
      <c r="B965" s="80"/>
      <c r="C965" s="80"/>
      <c r="D965" s="81"/>
      <c r="E965" s="81"/>
      <c r="F965" s="81"/>
      <c r="G965" s="81"/>
      <c r="H965" s="81"/>
      <c r="I965" s="81"/>
      <c r="J965" s="81"/>
      <c r="K965" s="81"/>
      <c r="L965" s="81"/>
      <c r="M965" s="81"/>
      <c r="N965" s="81"/>
      <c r="O965" s="81"/>
      <c r="P965" s="81"/>
      <c r="Q965" s="81"/>
      <c r="R965" s="81"/>
      <c r="S965" s="81"/>
      <c r="T965" s="81"/>
      <c r="U965" s="81"/>
      <c r="V965" s="81"/>
      <c r="W965" s="81"/>
      <c r="X965" s="81"/>
      <c r="Y965" s="81"/>
      <c r="Z965" s="81"/>
      <c r="AA965" s="81"/>
      <c r="AB965" s="81"/>
      <c r="AC965" s="81"/>
      <c r="AD965" s="81"/>
      <c r="AE965" s="81"/>
      <c r="AF965" s="81"/>
      <c r="AG965" s="81"/>
      <c r="AH965" s="81"/>
      <c r="AI965" s="81"/>
      <c r="AJ965" s="81"/>
      <c r="AK965" s="81"/>
      <c r="AL965" s="81"/>
      <c r="AM965" s="81"/>
      <c r="AN965" s="81"/>
      <c r="AO965" s="81"/>
      <c r="AP965" s="81"/>
      <c r="AQ965" s="81"/>
      <c r="AR965" s="81"/>
      <c r="AS965" s="81"/>
      <c r="AT965" s="81"/>
      <c r="AU965" s="81"/>
      <c r="AV965" s="81"/>
      <c r="AW965" s="81"/>
      <c r="AX965" s="81"/>
      <c r="AY965" s="81"/>
      <c r="AZ965" s="81"/>
      <c r="BA965" s="81"/>
      <c r="BB965" s="81"/>
      <c r="BC965" s="81"/>
      <c r="BD965" s="81"/>
      <c r="BE965" s="81"/>
      <c r="BF965" s="81"/>
      <c r="BG965" s="81"/>
      <c r="BH965" s="81"/>
      <c r="BI965" s="81"/>
      <c r="BJ965" s="81"/>
      <c r="BK965" s="81"/>
      <c r="BL965" s="81"/>
      <c r="BM965" s="81"/>
      <c r="BN965" s="81"/>
      <c r="BO965" s="81"/>
      <c r="BP965" s="81"/>
      <c r="BQ965" s="81"/>
      <c r="BR965" s="81"/>
      <c r="BS965" s="81"/>
      <c r="BT965" s="81"/>
      <c r="BU965" s="81"/>
      <c r="BV965" s="81"/>
      <c r="BW965" s="81"/>
      <c r="BX965" s="81"/>
      <c r="BY965" s="81"/>
      <c r="BZ965" s="81"/>
      <c r="CA965" s="81"/>
      <c r="CB965" s="81"/>
      <c r="CC965" s="81"/>
      <c r="CD965" s="81"/>
      <c r="CE965" s="81"/>
      <c r="CF965" s="81"/>
      <c r="CG965" s="81"/>
      <c r="CH965" s="81"/>
      <c r="CI965" s="81"/>
      <c r="CJ965" s="81"/>
    </row>
    <row r="966" spans="2:88" ht="15.75" customHeight="1">
      <c r="B966" s="80"/>
      <c r="C966" s="80"/>
      <c r="D966" s="81"/>
      <c r="E966" s="81"/>
      <c r="F966" s="81"/>
      <c r="G966" s="81"/>
      <c r="H966" s="81"/>
      <c r="I966" s="81"/>
      <c r="J966" s="81"/>
      <c r="K966" s="81"/>
      <c r="L966" s="81"/>
      <c r="M966" s="81"/>
      <c r="N966" s="81"/>
      <c r="O966" s="81"/>
      <c r="P966" s="81"/>
      <c r="Q966" s="81"/>
      <c r="R966" s="81"/>
      <c r="S966" s="81"/>
      <c r="T966" s="81"/>
      <c r="U966" s="81"/>
      <c r="V966" s="81"/>
      <c r="W966" s="81"/>
      <c r="X966" s="81"/>
      <c r="Y966" s="81"/>
      <c r="Z966" s="81"/>
      <c r="AA966" s="81"/>
      <c r="AB966" s="81"/>
      <c r="AC966" s="81"/>
      <c r="AD966" s="81"/>
      <c r="AE966" s="81"/>
      <c r="AF966" s="81"/>
      <c r="AG966" s="81"/>
      <c r="AH966" s="81"/>
      <c r="AI966" s="81"/>
      <c r="AJ966" s="81"/>
      <c r="AK966" s="81"/>
      <c r="AL966" s="81"/>
      <c r="AM966" s="81"/>
      <c r="AN966" s="81"/>
      <c r="AO966" s="81"/>
      <c r="AP966" s="81"/>
      <c r="AQ966" s="81"/>
      <c r="AR966" s="81"/>
      <c r="AS966" s="81"/>
      <c r="AT966" s="81"/>
      <c r="AU966" s="81"/>
      <c r="AV966" s="81"/>
      <c r="AW966" s="81"/>
      <c r="AX966" s="81"/>
      <c r="AY966" s="81"/>
      <c r="AZ966" s="81"/>
      <c r="BA966" s="81"/>
      <c r="BB966" s="81"/>
      <c r="BC966" s="81"/>
      <c r="BD966" s="81"/>
      <c r="BE966" s="81"/>
      <c r="BF966" s="81"/>
      <c r="BG966" s="81"/>
      <c r="BH966" s="81"/>
      <c r="BI966" s="81"/>
      <c r="BJ966" s="81"/>
      <c r="BK966" s="81"/>
      <c r="BL966" s="81"/>
      <c r="BM966" s="81"/>
      <c r="BN966" s="81"/>
      <c r="BO966" s="81"/>
      <c r="BP966" s="81"/>
      <c r="BQ966" s="81"/>
      <c r="BR966" s="81"/>
      <c r="BS966" s="81"/>
      <c r="BT966" s="81"/>
      <c r="BU966" s="81"/>
      <c r="BV966" s="81"/>
      <c r="BW966" s="81"/>
      <c r="BX966" s="81"/>
      <c r="BY966" s="81"/>
      <c r="BZ966" s="81"/>
      <c r="CA966" s="81"/>
      <c r="CB966" s="81"/>
      <c r="CC966" s="81"/>
      <c r="CD966" s="81"/>
      <c r="CE966" s="81"/>
      <c r="CF966" s="81"/>
      <c r="CG966" s="81"/>
      <c r="CH966" s="81"/>
      <c r="CI966" s="81"/>
      <c r="CJ966" s="81"/>
    </row>
    <row r="967" spans="2:88" ht="15.75" customHeight="1">
      <c r="B967" s="80"/>
      <c r="C967" s="80"/>
      <c r="D967" s="81"/>
      <c r="E967" s="81"/>
      <c r="F967" s="81"/>
      <c r="G967" s="81"/>
      <c r="H967" s="81"/>
      <c r="I967" s="81"/>
      <c r="J967" s="81"/>
      <c r="K967" s="81"/>
      <c r="L967" s="81"/>
      <c r="M967" s="81"/>
      <c r="N967" s="81"/>
      <c r="O967" s="81"/>
      <c r="P967" s="81"/>
      <c r="Q967" s="81"/>
      <c r="R967" s="81"/>
      <c r="S967" s="81"/>
      <c r="T967" s="81"/>
      <c r="U967" s="81"/>
      <c r="V967" s="81"/>
      <c r="W967" s="81"/>
      <c r="X967" s="81"/>
      <c r="Y967" s="81"/>
      <c r="Z967" s="81"/>
      <c r="AA967" s="81"/>
      <c r="AB967" s="81"/>
      <c r="AC967" s="81"/>
      <c r="AD967" s="81"/>
      <c r="AE967" s="81"/>
      <c r="AF967" s="81"/>
      <c r="AG967" s="81"/>
      <c r="AH967" s="81"/>
      <c r="AI967" s="81"/>
      <c r="AJ967" s="81"/>
      <c r="AK967" s="81"/>
      <c r="AL967" s="81"/>
      <c r="AM967" s="81"/>
      <c r="AN967" s="81"/>
      <c r="AO967" s="81"/>
      <c r="AP967" s="81"/>
      <c r="AQ967" s="81"/>
      <c r="AR967" s="81"/>
      <c r="AS967" s="81"/>
      <c r="AT967" s="81"/>
      <c r="AU967" s="81"/>
      <c r="AV967" s="81"/>
      <c r="AW967" s="81"/>
      <c r="AX967" s="81"/>
      <c r="AY967" s="81"/>
      <c r="AZ967" s="81"/>
      <c r="BA967" s="81"/>
      <c r="BB967" s="81"/>
      <c r="BC967" s="81"/>
      <c r="BD967" s="81"/>
      <c r="BE967" s="81"/>
      <c r="BF967" s="81"/>
      <c r="BG967" s="81"/>
      <c r="BH967" s="81"/>
      <c r="BI967" s="81"/>
      <c r="BJ967" s="81"/>
      <c r="BK967" s="81"/>
      <c r="BL967" s="81"/>
      <c r="BM967" s="81"/>
      <c r="BN967" s="81"/>
      <c r="BO967" s="81"/>
      <c r="BP967" s="81"/>
      <c r="BQ967" s="81"/>
      <c r="BR967" s="81"/>
      <c r="BS967" s="81"/>
      <c r="BT967" s="81"/>
      <c r="BU967" s="81"/>
      <c r="BV967" s="81"/>
      <c r="BW967" s="81"/>
      <c r="BX967" s="81"/>
      <c r="BY967" s="81"/>
      <c r="BZ967" s="81"/>
      <c r="CA967" s="81"/>
      <c r="CB967" s="81"/>
      <c r="CC967" s="81"/>
      <c r="CD967" s="81"/>
      <c r="CE967" s="81"/>
      <c r="CF967" s="81"/>
      <c r="CG967" s="81"/>
      <c r="CH967" s="81"/>
      <c r="CI967" s="81"/>
      <c r="CJ967" s="81"/>
    </row>
    <row r="968" spans="2:88" ht="15.75" customHeight="1">
      <c r="B968" s="80"/>
      <c r="C968" s="80"/>
      <c r="D968" s="81"/>
      <c r="E968" s="81"/>
      <c r="F968" s="81"/>
      <c r="G968" s="81"/>
      <c r="H968" s="81"/>
      <c r="I968" s="81"/>
      <c r="J968" s="81"/>
      <c r="K968" s="81"/>
      <c r="L968" s="81"/>
      <c r="M968" s="81"/>
      <c r="N968" s="81"/>
      <c r="O968" s="81"/>
      <c r="P968" s="81"/>
      <c r="Q968" s="81"/>
      <c r="R968" s="81"/>
      <c r="S968" s="81"/>
      <c r="T968" s="81"/>
      <c r="U968" s="81"/>
      <c r="V968" s="81"/>
      <c r="W968" s="81"/>
      <c r="X968" s="81"/>
      <c r="Y968" s="81"/>
      <c r="Z968" s="81"/>
      <c r="AA968" s="81"/>
      <c r="AB968" s="81"/>
      <c r="AC968" s="81"/>
      <c r="AD968" s="81"/>
      <c r="AE968" s="81"/>
      <c r="AF968" s="81"/>
      <c r="AG968" s="81"/>
      <c r="AH968" s="81"/>
      <c r="AI968" s="81"/>
      <c r="AJ968" s="81"/>
      <c r="AK968" s="81"/>
      <c r="AL968" s="81"/>
      <c r="AM968" s="81"/>
      <c r="AN968" s="81"/>
      <c r="AO968" s="81"/>
      <c r="AP968" s="81"/>
      <c r="AQ968" s="81"/>
      <c r="AR968" s="81"/>
      <c r="AS968" s="81"/>
      <c r="AT968" s="81"/>
      <c r="AU968" s="81"/>
      <c r="AV968" s="81"/>
      <c r="AW968" s="81"/>
      <c r="AX968" s="81"/>
      <c r="AY968" s="81"/>
      <c r="AZ968" s="81"/>
      <c r="BA968" s="81"/>
      <c r="BB968" s="81"/>
      <c r="BC968" s="81"/>
      <c r="BD968" s="81"/>
      <c r="BE968" s="81"/>
      <c r="BF968" s="81"/>
      <c r="BG968" s="81"/>
      <c r="BH968" s="81"/>
      <c r="BI968" s="81"/>
      <c r="BJ968" s="81"/>
      <c r="BK968" s="81"/>
      <c r="BL968" s="81"/>
      <c r="BM968" s="81"/>
      <c r="BN968" s="81"/>
      <c r="BO968" s="81"/>
      <c r="BP968" s="81"/>
      <c r="BQ968" s="81"/>
      <c r="BR968" s="81"/>
      <c r="BS968" s="81"/>
      <c r="BT968" s="81"/>
      <c r="BU968" s="81"/>
      <c r="BV968" s="81"/>
      <c r="BW968" s="81"/>
      <c r="BX968" s="81"/>
      <c r="BY968" s="81"/>
      <c r="BZ968" s="81"/>
      <c r="CA968" s="81"/>
      <c r="CB968" s="81"/>
      <c r="CC968" s="81"/>
      <c r="CD968" s="81"/>
      <c r="CE968" s="81"/>
      <c r="CF968" s="81"/>
      <c r="CG968" s="81"/>
      <c r="CH968" s="81"/>
      <c r="CI968" s="81"/>
      <c r="CJ968" s="81"/>
    </row>
    <row r="969" spans="2:88" ht="15.75" customHeight="1">
      <c r="B969" s="80"/>
      <c r="C969" s="80"/>
      <c r="D969" s="81"/>
      <c r="E969" s="81"/>
      <c r="F969" s="81"/>
      <c r="G969" s="81"/>
      <c r="H969" s="81"/>
      <c r="I969" s="81"/>
      <c r="J969" s="81"/>
      <c r="K969" s="81"/>
      <c r="L969" s="81"/>
      <c r="M969" s="81"/>
      <c r="N969" s="81"/>
      <c r="O969" s="81"/>
      <c r="P969" s="81"/>
      <c r="Q969" s="81"/>
      <c r="R969" s="81"/>
      <c r="S969" s="81"/>
      <c r="T969" s="81"/>
      <c r="U969" s="81"/>
      <c r="V969" s="81"/>
      <c r="W969" s="81"/>
      <c r="X969" s="81"/>
      <c r="Y969" s="81"/>
      <c r="Z969" s="81"/>
      <c r="AA969" s="81"/>
      <c r="AB969" s="81"/>
      <c r="AC969" s="81"/>
      <c r="AD969" s="81"/>
      <c r="AE969" s="81"/>
      <c r="AF969" s="81"/>
      <c r="AG969" s="81"/>
      <c r="AH969" s="81"/>
      <c r="AI969" s="81"/>
      <c r="AJ969" s="81"/>
      <c r="AK969" s="81"/>
      <c r="AL969" s="81"/>
      <c r="AM969" s="81"/>
      <c r="AN969" s="81"/>
      <c r="AO969" s="81"/>
      <c r="AP969" s="81"/>
      <c r="AQ969" s="81"/>
      <c r="AR969" s="81"/>
      <c r="AS969" s="81"/>
      <c r="AT969" s="81"/>
      <c r="AU969" s="81"/>
      <c r="AV969" s="81"/>
      <c r="AW969" s="81"/>
      <c r="AX969" s="81"/>
      <c r="AY969" s="81"/>
      <c r="AZ969" s="81"/>
      <c r="BA969" s="81"/>
      <c r="BB969" s="81"/>
      <c r="BC969" s="81"/>
      <c r="BD969" s="81"/>
      <c r="BE969" s="81"/>
      <c r="BF969" s="81"/>
      <c r="BG969" s="81"/>
      <c r="BH969" s="81"/>
      <c r="BI969" s="81"/>
      <c r="BJ969" s="81"/>
      <c r="BK969" s="81"/>
      <c r="BL969" s="81"/>
      <c r="BM969" s="81"/>
      <c r="BN969" s="81"/>
      <c r="BO969" s="81"/>
      <c r="BP969" s="81"/>
      <c r="BQ969" s="81"/>
      <c r="BR969" s="81"/>
      <c r="BS969" s="81"/>
      <c r="BT969" s="81"/>
      <c r="BU969" s="81"/>
      <c r="BV969" s="81"/>
      <c r="BW969" s="81"/>
      <c r="BX969" s="81"/>
      <c r="BY969" s="81"/>
      <c r="BZ969" s="81"/>
      <c r="CA969" s="81"/>
      <c r="CB969" s="81"/>
      <c r="CC969" s="81"/>
      <c r="CD969" s="81"/>
      <c r="CE969" s="81"/>
      <c r="CF969" s="81"/>
      <c r="CG969" s="81"/>
      <c r="CH969" s="81"/>
      <c r="CI969" s="81"/>
      <c r="CJ969" s="81"/>
    </row>
    <row r="970" spans="2:88" ht="15.75" customHeight="1">
      <c r="B970" s="80"/>
      <c r="C970" s="80"/>
      <c r="D970" s="81"/>
      <c r="E970" s="81"/>
      <c r="F970" s="81"/>
      <c r="G970" s="81"/>
      <c r="H970" s="81"/>
      <c r="I970" s="81"/>
      <c r="J970" s="81"/>
      <c r="K970" s="81"/>
      <c r="L970" s="81"/>
      <c r="M970" s="81"/>
      <c r="N970" s="81"/>
      <c r="O970" s="81"/>
      <c r="P970" s="81"/>
      <c r="Q970" s="81"/>
      <c r="R970" s="81"/>
      <c r="S970" s="81"/>
      <c r="T970" s="81"/>
      <c r="U970" s="81"/>
      <c r="V970" s="81"/>
      <c r="W970" s="81"/>
      <c r="X970" s="81"/>
      <c r="Y970" s="81"/>
      <c r="Z970" s="81"/>
      <c r="AA970" s="81"/>
      <c r="AB970" s="81"/>
      <c r="AC970" s="81"/>
      <c r="AD970" s="81"/>
      <c r="AE970" s="81"/>
      <c r="AF970" s="81"/>
      <c r="AG970" s="81"/>
      <c r="AH970" s="81"/>
      <c r="AI970" s="81"/>
      <c r="AJ970" s="81"/>
      <c r="AK970" s="81"/>
      <c r="AL970" s="81"/>
      <c r="AM970" s="81"/>
      <c r="AN970" s="81"/>
      <c r="AO970" s="81"/>
      <c r="AP970" s="81"/>
      <c r="AQ970" s="81"/>
      <c r="AR970" s="81"/>
      <c r="AS970" s="81"/>
      <c r="AT970" s="81"/>
      <c r="AU970" s="81"/>
      <c r="AV970" s="81"/>
      <c r="AW970" s="81"/>
      <c r="AX970" s="81"/>
      <c r="AY970" s="81"/>
      <c r="AZ970" s="81"/>
      <c r="BA970" s="81"/>
      <c r="BB970" s="81"/>
      <c r="BC970" s="81"/>
      <c r="BD970" s="81"/>
      <c r="BE970" s="81"/>
      <c r="BF970" s="81"/>
      <c r="BG970" s="81"/>
      <c r="BH970" s="81"/>
      <c r="BI970" s="81"/>
      <c r="BJ970" s="81"/>
      <c r="BK970" s="81"/>
      <c r="BL970" s="81"/>
      <c r="BM970" s="81"/>
      <c r="BN970" s="81"/>
      <c r="BO970" s="81"/>
      <c r="BP970" s="81"/>
      <c r="BQ970" s="81"/>
      <c r="BR970" s="81"/>
      <c r="BS970" s="81"/>
      <c r="BT970" s="81"/>
      <c r="BU970" s="81"/>
      <c r="BV970" s="81"/>
      <c r="BW970" s="81"/>
      <c r="BX970" s="81"/>
      <c r="BY970" s="81"/>
      <c r="BZ970" s="81"/>
      <c r="CA970" s="81"/>
      <c r="CB970" s="81"/>
      <c r="CC970" s="81"/>
      <c r="CD970" s="81"/>
      <c r="CE970" s="81"/>
      <c r="CF970" s="81"/>
      <c r="CG970" s="81"/>
      <c r="CH970" s="81"/>
      <c r="CI970" s="81"/>
      <c r="CJ970" s="81"/>
    </row>
    <row r="971" spans="2:88" ht="15.75" customHeight="1">
      <c r="B971" s="80"/>
      <c r="C971" s="80"/>
      <c r="D971" s="81"/>
      <c r="E971" s="81"/>
      <c r="F971" s="81"/>
      <c r="G971" s="81"/>
      <c r="H971" s="81"/>
      <c r="I971" s="81"/>
      <c r="J971" s="81"/>
      <c r="K971" s="81"/>
      <c r="L971" s="81"/>
      <c r="M971" s="81"/>
      <c r="N971" s="81"/>
      <c r="O971" s="81"/>
      <c r="P971" s="81"/>
      <c r="Q971" s="81"/>
      <c r="R971" s="81"/>
      <c r="S971" s="81"/>
      <c r="T971" s="81"/>
      <c r="U971" s="81"/>
      <c r="V971" s="81"/>
      <c r="W971" s="81"/>
      <c r="X971" s="81"/>
      <c r="Y971" s="81"/>
      <c r="Z971" s="81"/>
      <c r="AA971" s="81"/>
      <c r="AB971" s="81"/>
      <c r="AC971" s="81"/>
      <c r="AD971" s="81"/>
      <c r="AE971" s="81"/>
      <c r="AF971" s="81"/>
      <c r="AG971" s="81"/>
      <c r="AH971" s="81"/>
      <c r="AI971" s="81"/>
      <c r="AJ971" s="81"/>
      <c r="AK971" s="81"/>
      <c r="AL971" s="81"/>
      <c r="AM971" s="81"/>
      <c r="AN971" s="81"/>
      <c r="AO971" s="81"/>
      <c r="AP971" s="81"/>
      <c r="AQ971" s="81"/>
      <c r="AR971" s="81"/>
      <c r="AS971" s="81"/>
      <c r="AT971" s="81"/>
      <c r="AU971" s="81"/>
      <c r="AV971" s="81"/>
      <c r="AW971" s="81"/>
      <c r="AX971" s="81"/>
      <c r="AY971" s="81"/>
      <c r="AZ971" s="81"/>
      <c r="BA971" s="81"/>
      <c r="BB971" s="81"/>
      <c r="BC971" s="81"/>
      <c r="BD971" s="81"/>
      <c r="BE971" s="81"/>
      <c r="BF971" s="81"/>
      <c r="BG971" s="81"/>
      <c r="BH971" s="81"/>
      <c r="BI971" s="81"/>
      <c r="BJ971" s="81"/>
      <c r="BK971" s="81"/>
      <c r="BL971" s="81"/>
      <c r="BM971" s="81"/>
      <c r="BN971" s="81"/>
      <c r="BO971" s="81"/>
      <c r="BP971" s="81"/>
      <c r="BQ971" s="81"/>
      <c r="BR971" s="81"/>
      <c r="BS971" s="81"/>
      <c r="BT971" s="81"/>
      <c r="BU971" s="81"/>
      <c r="BV971" s="81"/>
      <c r="BW971" s="81"/>
      <c r="BX971" s="81"/>
      <c r="BY971" s="81"/>
      <c r="BZ971" s="81"/>
      <c r="CA971" s="81"/>
      <c r="CB971" s="81"/>
      <c r="CC971" s="81"/>
      <c r="CD971" s="81"/>
      <c r="CE971" s="81"/>
      <c r="CF971" s="81"/>
      <c r="CG971" s="81"/>
      <c r="CH971" s="81"/>
      <c r="CI971" s="81"/>
      <c r="CJ971" s="81"/>
    </row>
    <row r="972" spans="2:88" ht="15.75" customHeight="1">
      <c r="B972" s="80"/>
      <c r="C972" s="80"/>
      <c r="D972" s="81"/>
      <c r="E972" s="81"/>
      <c r="F972" s="81"/>
      <c r="G972" s="81"/>
      <c r="H972" s="81"/>
      <c r="I972" s="81"/>
      <c r="J972" s="81"/>
      <c r="K972" s="81"/>
      <c r="L972" s="81"/>
      <c r="M972" s="81"/>
      <c r="N972" s="81"/>
      <c r="O972" s="81"/>
      <c r="P972" s="81"/>
      <c r="Q972" s="81"/>
      <c r="R972" s="81"/>
      <c r="S972" s="81"/>
      <c r="T972" s="81"/>
      <c r="U972" s="81"/>
      <c r="V972" s="81"/>
      <c r="W972" s="81"/>
      <c r="X972" s="81"/>
      <c r="Y972" s="81"/>
      <c r="Z972" s="81"/>
      <c r="AA972" s="81"/>
      <c r="AB972" s="81"/>
      <c r="AC972" s="81"/>
      <c r="AD972" s="81"/>
      <c r="AE972" s="81"/>
      <c r="AF972" s="81"/>
      <c r="AG972" s="81"/>
      <c r="AH972" s="81"/>
      <c r="AI972" s="81"/>
      <c r="AJ972" s="81"/>
      <c r="AK972" s="81"/>
      <c r="AL972" s="81"/>
      <c r="AM972" s="81"/>
      <c r="AN972" s="81"/>
      <c r="AO972" s="81"/>
      <c r="AP972" s="81"/>
      <c r="AQ972" s="81"/>
      <c r="AR972" s="81"/>
      <c r="AS972" s="81"/>
      <c r="AT972" s="81"/>
      <c r="AU972" s="81"/>
      <c r="AV972" s="81"/>
      <c r="AW972" s="81"/>
      <c r="AX972" s="81"/>
      <c r="AY972" s="81"/>
      <c r="AZ972" s="81"/>
      <c r="BA972" s="81"/>
      <c r="BB972" s="81"/>
      <c r="BC972" s="81"/>
      <c r="BD972" s="81"/>
      <c r="BE972" s="81"/>
      <c r="BF972" s="81"/>
      <c r="BG972" s="81"/>
      <c r="BH972" s="81"/>
      <c r="BI972" s="81"/>
      <c r="BJ972" s="81"/>
      <c r="BK972" s="81"/>
      <c r="BL972" s="81"/>
      <c r="BM972" s="81"/>
      <c r="BN972" s="81"/>
      <c r="BO972" s="81"/>
      <c r="BP972" s="81"/>
      <c r="BQ972" s="81"/>
      <c r="BR972" s="81"/>
      <c r="BS972" s="81"/>
      <c r="BT972" s="81"/>
      <c r="BU972" s="81"/>
      <c r="BV972" s="81"/>
      <c r="BW972" s="81"/>
      <c r="BX972" s="81"/>
      <c r="BY972" s="81"/>
      <c r="BZ972" s="81"/>
      <c r="CA972" s="81"/>
      <c r="CB972" s="81"/>
      <c r="CC972" s="81"/>
      <c r="CD972" s="81"/>
      <c r="CE972" s="81"/>
      <c r="CF972" s="81"/>
      <c r="CG972" s="81"/>
      <c r="CH972" s="81"/>
      <c r="CI972" s="81"/>
      <c r="CJ972" s="81"/>
    </row>
    <row r="973" spans="2:88" ht="15.75" customHeight="1">
      <c r="B973" s="80"/>
      <c r="C973" s="80"/>
      <c r="D973" s="81"/>
      <c r="E973" s="81"/>
      <c r="F973" s="81"/>
      <c r="G973" s="81"/>
      <c r="H973" s="81"/>
      <c r="I973" s="81"/>
      <c r="J973" s="81"/>
      <c r="K973" s="81"/>
      <c r="L973" s="81"/>
      <c r="M973" s="81"/>
      <c r="N973" s="81"/>
      <c r="O973" s="81"/>
      <c r="P973" s="81"/>
      <c r="Q973" s="81"/>
      <c r="R973" s="81"/>
      <c r="S973" s="81"/>
      <c r="T973" s="81"/>
      <c r="U973" s="81"/>
      <c r="V973" s="81"/>
      <c r="W973" s="81"/>
      <c r="X973" s="81"/>
      <c r="Y973" s="81"/>
      <c r="Z973" s="81"/>
      <c r="AA973" s="81"/>
      <c r="AB973" s="81"/>
      <c r="AC973" s="81"/>
      <c r="AD973" s="81"/>
      <c r="AE973" s="81"/>
      <c r="AF973" s="81"/>
      <c r="AG973" s="81"/>
      <c r="AH973" s="81"/>
      <c r="AI973" s="81"/>
      <c r="AJ973" s="81"/>
      <c r="AK973" s="81"/>
      <c r="AL973" s="81"/>
      <c r="AM973" s="81"/>
      <c r="AN973" s="81"/>
      <c r="AO973" s="81"/>
      <c r="AP973" s="81"/>
      <c r="AQ973" s="81"/>
      <c r="AR973" s="81"/>
      <c r="AS973" s="81"/>
      <c r="AT973" s="81"/>
      <c r="AU973" s="81"/>
      <c r="AV973" s="81"/>
      <c r="AW973" s="81"/>
      <c r="AX973" s="81"/>
      <c r="AY973" s="81"/>
      <c r="AZ973" s="81"/>
      <c r="BA973" s="81"/>
      <c r="BB973" s="81"/>
      <c r="BC973" s="81"/>
      <c r="BD973" s="81"/>
      <c r="BE973" s="81"/>
      <c r="BF973" s="81"/>
      <c r="BG973" s="81"/>
      <c r="BH973" s="81"/>
      <c r="BI973" s="81"/>
      <c r="BJ973" s="81"/>
      <c r="BK973" s="81"/>
      <c r="BL973" s="81"/>
      <c r="BM973" s="81"/>
      <c r="BN973" s="81"/>
      <c r="BO973" s="81"/>
      <c r="BP973" s="81"/>
      <c r="BQ973" s="81"/>
      <c r="BR973" s="81"/>
      <c r="BS973" s="81"/>
      <c r="BT973" s="81"/>
      <c r="BU973" s="81"/>
      <c r="BV973" s="81"/>
      <c r="BW973" s="81"/>
      <c r="BX973" s="81"/>
      <c r="BY973" s="81"/>
      <c r="BZ973" s="81"/>
      <c r="CA973" s="81"/>
      <c r="CB973" s="81"/>
      <c r="CC973" s="81"/>
      <c r="CD973" s="81"/>
      <c r="CE973" s="81"/>
      <c r="CF973" s="81"/>
      <c r="CG973" s="81"/>
      <c r="CH973" s="81"/>
      <c r="CI973" s="81"/>
      <c r="CJ973" s="81"/>
    </row>
    <row r="974" spans="2:88" ht="15.75" customHeight="1">
      <c r="B974" s="80"/>
      <c r="C974" s="80"/>
      <c r="D974" s="81"/>
      <c r="E974" s="81"/>
      <c r="F974" s="81"/>
      <c r="G974" s="81"/>
      <c r="H974" s="81"/>
      <c r="I974" s="81"/>
      <c r="J974" s="81"/>
      <c r="K974" s="81"/>
      <c r="L974" s="81"/>
      <c r="M974" s="81"/>
      <c r="N974" s="81"/>
      <c r="O974" s="81"/>
      <c r="P974" s="81"/>
      <c r="Q974" s="81"/>
      <c r="R974" s="81"/>
      <c r="S974" s="81"/>
      <c r="T974" s="81"/>
      <c r="U974" s="81"/>
      <c r="V974" s="81"/>
      <c r="W974" s="81"/>
      <c r="X974" s="81"/>
      <c r="Y974" s="81"/>
      <c r="Z974" s="81"/>
      <c r="AA974" s="81"/>
      <c r="AB974" s="81"/>
      <c r="AC974" s="81"/>
      <c r="AD974" s="81"/>
      <c r="AE974" s="81"/>
      <c r="AF974" s="81"/>
      <c r="AG974" s="81"/>
      <c r="AH974" s="81"/>
      <c r="AI974" s="81"/>
      <c r="AJ974" s="81"/>
      <c r="AK974" s="81"/>
      <c r="AL974" s="81"/>
      <c r="AM974" s="81"/>
      <c r="AN974" s="81"/>
      <c r="AO974" s="81"/>
      <c r="AP974" s="81"/>
      <c r="AQ974" s="81"/>
      <c r="AR974" s="81"/>
      <c r="AS974" s="81"/>
      <c r="AT974" s="81"/>
      <c r="AU974" s="81"/>
      <c r="AV974" s="81"/>
      <c r="AW974" s="81"/>
      <c r="AX974" s="81"/>
      <c r="AY974" s="81"/>
      <c r="AZ974" s="81"/>
      <c r="BA974" s="81"/>
      <c r="BB974" s="81"/>
      <c r="BC974" s="81"/>
      <c r="BD974" s="81"/>
      <c r="BE974" s="81"/>
      <c r="BF974" s="81"/>
      <c r="BG974" s="81"/>
      <c r="BH974" s="81"/>
      <c r="BI974" s="81"/>
      <c r="BJ974" s="81"/>
      <c r="BK974" s="81"/>
      <c r="BL974" s="81"/>
      <c r="BM974" s="81"/>
      <c r="BN974" s="81"/>
      <c r="BO974" s="81"/>
      <c r="BP974" s="81"/>
      <c r="BQ974" s="81"/>
      <c r="BR974" s="81"/>
      <c r="BS974" s="81"/>
      <c r="BT974" s="81"/>
      <c r="BU974" s="81"/>
      <c r="BV974" s="81"/>
      <c r="BW974" s="81"/>
      <c r="BX974" s="81"/>
      <c r="BY974" s="81"/>
      <c r="BZ974" s="81"/>
      <c r="CA974" s="81"/>
      <c r="CB974" s="81"/>
      <c r="CC974" s="81"/>
      <c r="CD974" s="81"/>
      <c r="CE974" s="81"/>
      <c r="CF974" s="81"/>
      <c r="CG974" s="81"/>
      <c r="CH974" s="81"/>
      <c r="CI974" s="81"/>
      <c r="CJ974" s="81"/>
    </row>
    <row r="975" spans="2:88" ht="15.75" customHeight="1">
      <c r="B975" s="80"/>
      <c r="C975" s="80"/>
      <c r="D975" s="81"/>
      <c r="E975" s="81"/>
      <c r="F975" s="81"/>
      <c r="G975" s="81"/>
      <c r="H975" s="81"/>
      <c r="I975" s="81"/>
      <c r="J975" s="81"/>
      <c r="K975" s="81"/>
      <c r="L975" s="81"/>
      <c r="M975" s="81"/>
      <c r="N975" s="81"/>
      <c r="O975" s="81"/>
      <c r="P975" s="81"/>
      <c r="Q975" s="81"/>
      <c r="R975" s="81"/>
      <c r="S975" s="81"/>
      <c r="T975" s="81"/>
      <c r="U975" s="81"/>
      <c r="V975" s="81"/>
      <c r="W975" s="81"/>
      <c r="X975" s="81"/>
      <c r="Y975" s="81"/>
      <c r="Z975" s="81"/>
      <c r="AA975" s="81"/>
      <c r="AB975" s="81"/>
      <c r="AC975" s="81"/>
      <c r="AD975" s="81"/>
      <c r="AE975" s="81"/>
      <c r="AF975" s="81"/>
      <c r="AG975" s="81"/>
      <c r="AH975" s="81"/>
      <c r="AI975" s="81"/>
      <c r="AJ975" s="81"/>
      <c r="AK975" s="81"/>
      <c r="AL975" s="81"/>
      <c r="AM975" s="81"/>
      <c r="AN975" s="81"/>
      <c r="AO975" s="81"/>
      <c r="AP975" s="81"/>
      <c r="AQ975" s="81"/>
      <c r="AR975" s="81"/>
      <c r="AS975" s="81"/>
      <c r="AT975" s="81"/>
      <c r="AU975" s="81"/>
      <c r="AV975" s="81"/>
      <c r="AW975" s="81"/>
      <c r="AX975" s="81"/>
      <c r="AY975" s="81"/>
      <c r="AZ975" s="81"/>
      <c r="BA975" s="81"/>
      <c r="BB975" s="81"/>
      <c r="BC975" s="81"/>
      <c r="BD975" s="81"/>
      <c r="BE975" s="81"/>
      <c r="BF975" s="81"/>
      <c r="BG975" s="81"/>
      <c r="BH975" s="81"/>
      <c r="BI975" s="81"/>
      <c r="BJ975" s="81"/>
      <c r="BK975" s="81"/>
      <c r="BL975" s="81"/>
      <c r="BM975" s="81"/>
      <c r="BN975" s="81"/>
      <c r="BO975" s="81"/>
      <c r="BP975" s="81"/>
      <c r="BQ975" s="81"/>
      <c r="BR975" s="81"/>
      <c r="BS975" s="81"/>
      <c r="BT975" s="81"/>
      <c r="BU975" s="81"/>
      <c r="BV975" s="81"/>
      <c r="BW975" s="81"/>
      <c r="BX975" s="81"/>
      <c r="BY975" s="81"/>
      <c r="BZ975" s="81"/>
      <c r="CA975" s="81"/>
      <c r="CB975" s="81"/>
      <c r="CC975" s="81"/>
      <c r="CD975" s="81"/>
      <c r="CE975" s="81"/>
      <c r="CF975" s="81"/>
      <c r="CG975" s="81"/>
      <c r="CH975" s="81"/>
      <c r="CI975" s="81"/>
      <c r="CJ975" s="81"/>
    </row>
    <row r="976" spans="2:88" ht="15.75" customHeight="1">
      <c r="B976" s="80"/>
      <c r="C976" s="80"/>
      <c r="D976" s="81"/>
      <c r="E976" s="81"/>
      <c r="F976" s="81"/>
      <c r="G976" s="81"/>
      <c r="H976" s="81"/>
      <c r="I976" s="81"/>
      <c r="J976" s="81"/>
      <c r="K976" s="81"/>
      <c r="L976" s="81"/>
      <c r="M976" s="81"/>
      <c r="N976" s="81"/>
      <c r="O976" s="81"/>
      <c r="P976" s="81"/>
      <c r="Q976" s="81"/>
      <c r="R976" s="81"/>
      <c r="S976" s="81"/>
      <c r="T976" s="81"/>
      <c r="U976" s="81"/>
      <c r="V976" s="81"/>
      <c r="W976" s="81"/>
      <c r="X976" s="81"/>
      <c r="Y976" s="81"/>
      <c r="Z976" s="81"/>
      <c r="AA976" s="81"/>
      <c r="AB976" s="81"/>
      <c r="AC976" s="81"/>
      <c r="AD976" s="81"/>
      <c r="AE976" s="81"/>
      <c r="AF976" s="81"/>
      <c r="AG976" s="81"/>
      <c r="AH976" s="81"/>
      <c r="AI976" s="81"/>
      <c r="AJ976" s="81"/>
      <c r="AK976" s="81"/>
      <c r="AL976" s="81"/>
      <c r="AM976" s="81"/>
      <c r="AN976" s="81"/>
      <c r="AO976" s="81"/>
      <c r="AP976" s="81"/>
      <c r="AQ976" s="81"/>
      <c r="AR976" s="81"/>
      <c r="AS976" s="81"/>
      <c r="AT976" s="81"/>
      <c r="AU976" s="81"/>
      <c r="AV976" s="81"/>
      <c r="AW976" s="81"/>
      <c r="AX976" s="81"/>
      <c r="AY976" s="81"/>
      <c r="AZ976" s="81"/>
      <c r="BA976" s="81"/>
      <c r="BB976" s="81"/>
      <c r="BC976" s="81"/>
      <c r="BD976" s="81"/>
      <c r="BE976" s="81"/>
      <c r="BF976" s="81"/>
      <c r="BG976" s="81"/>
      <c r="BH976" s="81"/>
      <c r="BI976" s="81"/>
      <c r="BJ976" s="81"/>
      <c r="BK976" s="81"/>
      <c r="BL976" s="81"/>
      <c r="BM976" s="81"/>
      <c r="BN976" s="81"/>
      <c r="BO976" s="81"/>
      <c r="BP976" s="81"/>
      <c r="BQ976" s="81"/>
      <c r="BR976" s="81"/>
      <c r="BS976" s="81"/>
      <c r="BT976" s="81"/>
      <c r="BU976" s="81"/>
      <c r="BV976" s="81"/>
      <c r="BW976" s="81"/>
      <c r="BX976" s="81"/>
      <c r="BY976" s="81"/>
      <c r="BZ976" s="81"/>
      <c r="CA976" s="81"/>
      <c r="CB976" s="81"/>
      <c r="CC976" s="81"/>
      <c r="CD976" s="81"/>
      <c r="CE976" s="81"/>
      <c r="CF976" s="81"/>
      <c r="CG976" s="81"/>
      <c r="CH976" s="81"/>
      <c r="CI976" s="81"/>
      <c r="CJ976" s="81"/>
    </row>
    <row r="977" spans="2:88" ht="15.75" customHeight="1">
      <c r="B977" s="80"/>
      <c r="C977" s="80"/>
      <c r="D977" s="81"/>
      <c r="E977" s="81"/>
      <c r="F977" s="81"/>
      <c r="G977" s="81"/>
      <c r="H977" s="81"/>
      <c r="I977" s="81"/>
      <c r="J977" s="81"/>
      <c r="K977" s="81"/>
      <c r="L977" s="81"/>
      <c r="M977" s="81"/>
      <c r="N977" s="81"/>
      <c r="O977" s="81"/>
      <c r="P977" s="81"/>
      <c r="Q977" s="81"/>
      <c r="R977" s="81"/>
      <c r="S977" s="81"/>
      <c r="T977" s="81"/>
      <c r="U977" s="81"/>
      <c r="V977" s="81"/>
      <c r="W977" s="81"/>
      <c r="X977" s="81"/>
      <c r="Y977" s="81"/>
      <c r="Z977" s="81"/>
      <c r="AA977" s="81"/>
      <c r="AB977" s="81"/>
      <c r="AC977" s="81"/>
      <c r="AD977" s="81"/>
      <c r="AE977" s="81"/>
      <c r="AF977" s="81"/>
      <c r="AG977" s="81"/>
      <c r="AH977" s="81"/>
      <c r="AI977" s="81"/>
      <c r="AJ977" s="81"/>
      <c r="AK977" s="81"/>
      <c r="AL977" s="81"/>
      <c r="AM977" s="81"/>
      <c r="AN977" s="81"/>
      <c r="AO977" s="81"/>
      <c r="AP977" s="81"/>
      <c r="AQ977" s="81"/>
      <c r="AR977" s="81"/>
      <c r="AS977" s="81"/>
      <c r="AT977" s="81"/>
      <c r="AU977" s="81"/>
      <c r="AV977" s="81"/>
      <c r="AW977" s="81"/>
      <c r="AX977" s="81"/>
      <c r="AY977" s="81"/>
      <c r="AZ977" s="81"/>
      <c r="BA977" s="81"/>
      <c r="BB977" s="81"/>
      <c r="BC977" s="81"/>
      <c r="BD977" s="81"/>
      <c r="BE977" s="81"/>
      <c r="BF977" s="81"/>
      <c r="BG977" s="81"/>
      <c r="BH977" s="81"/>
      <c r="BI977" s="81"/>
      <c r="BJ977" s="81"/>
      <c r="BK977" s="81"/>
      <c r="BL977" s="81"/>
      <c r="BM977" s="81"/>
      <c r="BN977" s="81"/>
      <c r="BO977" s="81"/>
      <c r="BP977" s="81"/>
      <c r="BQ977" s="81"/>
      <c r="BR977" s="81"/>
      <c r="BS977" s="81"/>
      <c r="BT977" s="81"/>
      <c r="BU977" s="81"/>
      <c r="BV977" s="81"/>
      <c r="BW977" s="81"/>
      <c r="BX977" s="81"/>
      <c r="BY977" s="81"/>
      <c r="BZ977" s="81"/>
      <c r="CA977" s="81"/>
      <c r="CB977" s="81"/>
      <c r="CC977" s="81"/>
      <c r="CD977" s="81"/>
      <c r="CE977" s="81"/>
      <c r="CF977" s="81"/>
      <c r="CG977" s="81"/>
      <c r="CH977" s="81"/>
      <c r="CI977" s="81"/>
      <c r="CJ977" s="81"/>
    </row>
    <row r="978" spans="2:88" ht="15.75" customHeight="1">
      <c r="B978" s="80"/>
      <c r="C978" s="80"/>
      <c r="D978" s="81"/>
      <c r="E978" s="81"/>
      <c r="F978" s="81"/>
      <c r="G978" s="81"/>
      <c r="H978" s="81"/>
      <c r="I978" s="81"/>
      <c r="J978" s="81"/>
      <c r="K978" s="81"/>
      <c r="L978" s="81"/>
      <c r="M978" s="81"/>
      <c r="N978" s="81"/>
      <c r="O978" s="81"/>
      <c r="P978" s="81"/>
      <c r="Q978" s="81"/>
      <c r="R978" s="81"/>
      <c r="S978" s="81"/>
      <c r="T978" s="81"/>
      <c r="U978" s="81"/>
      <c r="V978" s="81"/>
      <c r="W978" s="81"/>
      <c r="X978" s="81"/>
      <c r="Y978" s="81"/>
      <c r="Z978" s="81"/>
      <c r="AA978" s="81"/>
      <c r="AB978" s="81"/>
      <c r="AC978" s="81"/>
      <c r="AD978" s="81"/>
      <c r="AE978" s="81"/>
      <c r="AF978" s="81"/>
      <c r="AG978" s="81"/>
      <c r="AH978" s="81"/>
      <c r="AI978" s="81"/>
      <c r="AJ978" s="81"/>
      <c r="AK978" s="81"/>
      <c r="AL978" s="81"/>
      <c r="AM978" s="81"/>
      <c r="AN978" s="81"/>
      <c r="AO978" s="81"/>
      <c r="AP978" s="81"/>
      <c r="AQ978" s="81"/>
      <c r="AR978" s="81"/>
      <c r="AS978" s="81"/>
      <c r="AT978" s="81"/>
      <c r="AU978" s="81"/>
      <c r="AV978" s="81"/>
      <c r="AW978" s="81"/>
      <c r="AX978" s="81"/>
      <c r="AY978" s="81"/>
      <c r="AZ978" s="81"/>
      <c r="BA978" s="81"/>
      <c r="BB978" s="81"/>
      <c r="BC978" s="81"/>
      <c r="BD978" s="81"/>
      <c r="BE978" s="81"/>
      <c r="BF978" s="81"/>
      <c r="BG978" s="81"/>
      <c r="BH978" s="81"/>
      <c r="BI978" s="81"/>
      <c r="BJ978" s="81"/>
      <c r="BK978" s="81"/>
      <c r="BL978" s="81"/>
      <c r="BM978" s="81"/>
      <c r="BN978" s="81"/>
      <c r="BO978" s="81"/>
      <c r="BP978" s="81"/>
      <c r="BQ978" s="81"/>
      <c r="BR978" s="81"/>
      <c r="BS978" s="81"/>
      <c r="BT978" s="81"/>
      <c r="BU978" s="81"/>
      <c r="BV978" s="81"/>
      <c r="BW978" s="81"/>
      <c r="BX978" s="81"/>
      <c r="BY978" s="81"/>
      <c r="BZ978" s="81"/>
      <c r="CA978" s="81"/>
      <c r="CB978" s="81"/>
      <c r="CC978" s="81"/>
      <c r="CD978" s="81"/>
      <c r="CE978" s="81"/>
      <c r="CF978" s="81"/>
      <c r="CG978" s="81"/>
      <c r="CH978" s="81"/>
      <c r="CI978" s="81"/>
      <c r="CJ978" s="81"/>
    </row>
    <row r="979" spans="2:88" ht="15.75" customHeight="1">
      <c r="B979" s="80"/>
      <c r="C979" s="80"/>
      <c r="D979" s="81"/>
      <c r="E979" s="81"/>
      <c r="F979" s="81"/>
      <c r="G979" s="81"/>
      <c r="H979" s="81"/>
      <c r="I979" s="81"/>
      <c r="J979" s="81"/>
      <c r="K979" s="81"/>
      <c r="L979" s="81"/>
      <c r="M979" s="81"/>
      <c r="N979" s="81"/>
      <c r="O979" s="81"/>
      <c r="P979" s="81"/>
      <c r="Q979" s="81"/>
      <c r="R979" s="81"/>
      <c r="S979" s="81"/>
      <c r="T979" s="81"/>
      <c r="U979" s="81"/>
      <c r="V979" s="81"/>
      <c r="W979" s="81"/>
      <c r="X979" s="81"/>
      <c r="Y979" s="81"/>
      <c r="Z979" s="81"/>
      <c r="AA979" s="81"/>
      <c r="AB979" s="81"/>
      <c r="AC979" s="81"/>
      <c r="AD979" s="81"/>
      <c r="AE979" s="81"/>
      <c r="AF979" s="81"/>
      <c r="AG979" s="81"/>
      <c r="AH979" s="81"/>
      <c r="AI979" s="81"/>
      <c r="AJ979" s="81"/>
      <c r="AK979" s="81"/>
      <c r="AL979" s="81"/>
      <c r="AM979" s="81"/>
      <c r="AN979" s="81"/>
      <c r="AO979" s="81"/>
      <c r="AP979" s="81"/>
      <c r="AQ979" s="81"/>
      <c r="AR979" s="81"/>
      <c r="AS979" s="81"/>
      <c r="AT979" s="81"/>
      <c r="AU979" s="81"/>
      <c r="AV979" s="81"/>
      <c r="AW979" s="81"/>
      <c r="AX979" s="81"/>
      <c r="AY979" s="81"/>
      <c r="AZ979" s="81"/>
      <c r="BA979" s="81"/>
      <c r="BB979" s="81"/>
      <c r="BC979" s="81"/>
      <c r="BD979" s="81"/>
      <c r="BE979" s="81"/>
      <c r="BF979" s="81"/>
      <c r="BG979" s="81"/>
      <c r="BH979" s="81"/>
      <c r="BI979" s="81"/>
      <c r="BJ979" s="81"/>
      <c r="BK979" s="81"/>
      <c r="BL979" s="81"/>
      <c r="BM979" s="81"/>
      <c r="BN979" s="81"/>
      <c r="BO979" s="81"/>
      <c r="BP979" s="81"/>
      <c r="BQ979" s="81"/>
      <c r="BR979" s="81"/>
      <c r="BS979" s="81"/>
      <c r="BT979" s="81"/>
      <c r="BU979" s="81"/>
      <c r="BV979" s="81"/>
      <c r="BW979" s="81"/>
      <c r="BX979" s="81"/>
      <c r="BY979" s="81"/>
      <c r="BZ979" s="81"/>
      <c r="CA979" s="81"/>
      <c r="CB979" s="81"/>
      <c r="CC979" s="81"/>
      <c r="CD979" s="81"/>
      <c r="CE979" s="81"/>
      <c r="CF979" s="81"/>
      <c r="CG979" s="81"/>
      <c r="CH979" s="81"/>
      <c r="CI979" s="81"/>
      <c r="CJ979" s="81"/>
    </row>
    <row r="980" spans="2:88" ht="15.75" customHeight="1">
      <c r="B980" s="80"/>
      <c r="C980" s="80"/>
      <c r="D980" s="81"/>
      <c r="E980" s="81"/>
      <c r="F980" s="81"/>
      <c r="G980" s="81"/>
      <c r="H980" s="81"/>
      <c r="I980" s="81"/>
      <c r="J980" s="81"/>
      <c r="K980" s="81"/>
      <c r="L980" s="81"/>
      <c r="M980" s="81"/>
      <c r="N980" s="81"/>
      <c r="O980" s="81"/>
      <c r="P980" s="81"/>
      <c r="Q980" s="81"/>
      <c r="R980" s="81"/>
      <c r="S980" s="81"/>
      <c r="T980" s="81"/>
      <c r="U980" s="81"/>
      <c r="V980" s="81"/>
      <c r="W980" s="81"/>
      <c r="X980" s="81"/>
      <c r="Y980" s="81"/>
      <c r="Z980" s="81"/>
      <c r="AA980" s="81"/>
      <c r="AB980" s="81"/>
      <c r="AC980" s="81"/>
      <c r="AD980" s="81"/>
      <c r="AE980" s="81"/>
      <c r="AF980" s="81"/>
      <c r="AG980" s="81"/>
      <c r="AH980" s="81"/>
      <c r="AI980" s="81"/>
      <c r="AJ980" s="81"/>
      <c r="AK980" s="81"/>
      <c r="AL980" s="81"/>
      <c r="AM980" s="81"/>
      <c r="AN980" s="81"/>
      <c r="AO980" s="81"/>
      <c r="AP980" s="81"/>
      <c r="AQ980" s="81"/>
      <c r="AR980" s="81"/>
      <c r="AS980" s="81"/>
      <c r="AT980" s="81"/>
      <c r="AU980" s="81"/>
      <c r="AV980" s="81"/>
      <c r="AW980" s="81"/>
      <c r="AX980" s="81"/>
      <c r="AY980" s="81"/>
      <c r="AZ980" s="81"/>
      <c r="BA980" s="81"/>
      <c r="BB980" s="81"/>
      <c r="BC980" s="81"/>
      <c r="BD980" s="81"/>
      <c r="BE980" s="81"/>
      <c r="BF980" s="81"/>
      <c r="BG980" s="81"/>
      <c r="BH980" s="81"/>
      <c r="BI980" s="81"/>
      <c r="BJ980" s="81"/>
      <c r="BK980" s="81"/>
      <c r="BL980" s="81"/>
      <c r="BM980" s="81"/>
      <c r="BN980" s="81"/>
      <c r="BO980" s="81"/>
      <c r="BP980" s="81"/>
      <c r="BQ980" s="81"/>
      <c r="BR980" s="81"/>
      <c r="BS980" s="81"/>
      <c r="BT980" s="81"/>
      <c r="BU980" s="81"/>
      <c r="BV980" s="81"/>
      <c r="BW980" s="81"/>
      <c r="BX980" s="81"/>
      <c r="BY980" s="81"/>
      <c r="BZ980" s="81"/>
      <c r="CA980" s="81"/>
      <c r="CB980" s="81"/>
      <c r="CC980" s="81"/>
      <c r="CD980" s="81"/>
      <c r="CE980" s="81"/>
      <c r="CF980" s="81"/>
      <c r="CG980" s="81"/>
      <c r="CH980" s="81"/>
      <c r="CI980" s="81"/>
      <c r="CJ980" s="81"/>
    </row>
    <row r="981" spans="2:88" ht="15.75" customHeight="1">
      <c r="B981" s="80"/>
      <c r="C981" s="80"/>
      <c r="D981" s="81"/>
      <c r="E981" s="81"/>
      <c r="F981" s="81"/>
      <c r="G981" s="81"/>
      <c r="H981" s="81"/>
      <c r="I981" s="81"/>
      <c r="J981" s="81"/>
      <c r="K981" s="81"/>
      <c r="L981" s="81"/>
      <c r="M981" s="81"/>
      <c r="N981" s="81"/>
      <c r="O981" s="81"/>
      <c r="P981" s="81"/>
      <c r="Q981" s="81"/>
      <c r="R981" s="81"/>
      <c r="S981" s="81"/>
      <c r="T981" s="81"/>
      <c r="U981" s="81"/>
      <c r="V981" s="81"/>
      <c r="W981" s="81"/>
      <c r="X981" s="81"/>
      <c r="Y981" s="81"/>
      <c r="Z981" s="81"/>
      <c r="AA981" s="81"/>
      <c r="AB981" s="81"/>
      <c r="AC981" s="81"/>
      <c r="AD981" s="81"/>
      <c r="AE981" s="81"/>
      <c r="AF981" s="81"/>
      <c r="AG981" s="81"/>
      <c r="AH981" s="81"/>
      <c r="AI981" s="81"/>
      <c r="AJ981" s="81"/>
      <c r="AK981" s="81"/>
      <c r="AL981" s="81"/>
      <c r="AM981" s="81"/>
      <c r="AN981" s="81"/>
      <c r="AO981" s="81"/>
      <c r="AP981" s="81"/>
      <c r="AQ981" s="81"/>
      <c r="AR981" s="81"/>
      <c r="AS981" s="81"/>
      <c r="AT981" s="81"/>
      <c r="AU981" s="81"/>
      <c r="AV981" s="81"/>
      <c r="AW981" s="81"/>
      <c r="AX981" s="81"/>
      <c r="AY981" s="81"/>
      <c r="AZ981" s="81"/>
      <c r="BA981" s="81"/>
      <c r="BB981" s="81"/>
      <c r="BC981" s="81"/>
      <c r="BD981" s="81"/>
      <c r="BE981" s="81"/>
      <c r="BF981" s="81"/>
      <c r="BG981" s="81"/>
      <c r="BH981" s="81"/>
      <c r="BI981" s="81"/>
      <c r="BJ981" s="81"/>
      <c r="BK981" s="81"/>
      <c r="BL981" s="81"/>
      <c r="BM981" s="81"/>
      <c r="BN981" s="81"/>
      <c r="BO981" s="81"/>
      <c r="BP981" s="81"/>
      <c r="BQ981" s="81"/>
      <c r="BR981" s="81"/>
      <c r="BS981" s="81"/>
      <c r="BT981" s="81"/>
      <c r="BU981" s="81"/>
      <c r="BV981" s="81"/>
      <c r="BW981" s="81"/>
      <c r="BX981" s="81"/>
      <c r="BY981" s="81"/>
      <c r="BZ981" s="81"/>
      <c r="CA981" s="81"/>
      <c r="CB981" s="81"/>
      <c r="CC981" s="81"/>
      <c r="CD981" s="81"/>
      <c r="CE981" s="81"/>
      <c r="CF981" s="81"/>
      <c r="CG981" s="81"/>
      <c r="CH981" s="81"/>
      <c r="CI981" s="81"/>
      <c r="CJ981" s="81"/>
    </row>
    <row r="982" spans="2:88" ht="15.75" customHeight="1">
      <c r="B982" s="80"/>
      <c r="C982" s="80"/>
      <c r="D982" s="81"/>
      <c r="E982" s="81"/>
      <c r="F982" s="81"/>
      <c r="G982" s="81"/>
      <c r="H982" s="81"/>
      <c r="I982" s="81"/>
      <c r="J982" s="81"/>
      <c r="K982" s="81"/>
      <c r="L982" s="81"/>
      <c r="M982" s="81"/>
      <c r="N982" s="81"/>
      <c r="O982" s="81"/>
      <c r="P982" s="81"/>
      <c r="Q982" s="81"/>
      <c r="R982" s="81"/>
      <c r="S982" s="81"/>
      <c r="T982" s="81"/>
      <c r="U982" s="81"/>
      <c r="V982" s="81"/>
      <c r="W982" s="81"/>
      <c r="X982" s="81"/>
      <c r="Y982" s="81"/>
      <c r="Z982" s="81"/>
      <c r="AA982" s="81"/>
      <c r="AB982" s="81"/>
      <c r="AC982" s="81"/>
      <c r="AD982" s="81"/>
      <c r="AE982" s="81"/>
      <c r="AF982" s="81"/>
      <c r="AG982" s="81"/>
      <c r="AH982" s="81"/>
      <c r="AI982" s="81"/>
      <c r="AJ982" s="81"/>
      <c r="AK982" s="81"/>
      <c r="AL982" s="81"/>
      <c r="AM982" s="81"/>
      <c r="AN982" s="81"/>
      <c r="AO982" s="81"/>
      <c r="AP982" s="81"/>
      <c r="AQ982" s="81"/>
      <c r="AR982" s="81"/>
      <c r="AS982" s="81"/>
      <c r="AT982" s="81"/>
      <c r="AU982" s="81"/>
      <c r="AV982" s="81"/>
      <c r="AW982" s="81"/>
      <c r="AX982" s="81"/>
      <c r="AY982" s="81"/>
      <c r="AZ982" s="81"/>
      <c r="BA982" s="81"/>
      <c r="BB982" s="81"/>
      <c r="BC982" s="81"/>
      <c r="BD982" s="81"/>
      <c r="BE982" s="81"/>
      <c r="BF982" s="81"/>
      <c r="BG982" s="81"/>
      <c r="BH982" s="81"/>
      <c r="BI982" s="81"/>
      <c r="BJ982" s="81"/>
      <c r="BK982" s="81"/>
      <c r="BL982" s="81"/>
      <c r="BM982" s="81"/>
      <c r="BN982" s="81"/>
      <c r="BO982" s="81"/>
      <c r="BP982" s="81"/>
      <c r="BQ982" s="81"/>
      <c r="BR982" s="81"/>
      <c r="BS982" s="81"/>
      <c r="BT982" s="81"/>
      <c r="BU982" s="81"/>
      <c r="BV982" s="81"/>
      <c r="BW982" s="81"/>
      <c r="BX982" s="81"/>
      <c r="BY982" s="81"/>
      <c r="BZ982" s="81"/>
      <c r="CA982" s="81"/>
      <c r="CB982" s="81"/>
      <c r="CC982" s="81"/>
      <c r="CD982" s="81"/>
      <c r="CE982" s="81"/>
      <c r="CF982" s="81"/>
      <c r="CG982" s="81"/>
      <c r="CH982" s="81"/>
      <c r="CI982" s="81"/>
      <c r="CJ982" s="81"/>
    </row>
    <row r="983" spans="2:88" ht="15.75" customHeight="1">
      <c r="B983" s="80"/>
      <c r="C983" s="80"/>
      <c r="D983" s="81"/>
      <c r="E983" s="81"/>
      <c r="F983" s="81"/>
      <c r="G983" s="81"/>
      <c r="H983" s="81"/>
      <c r="I983" s="81"/>
      <c r="J983" s="81"/>
      <c r="K983" s="81"/>
      <c r="L983" s="81"/>
      <c r="M983" s="81"/>
      <c r="N983" s="81"/>
      <c r="O983" s="81"/>
      <c r="P983" s="81"/>
      <c r="Q983" s="81"/>
      <c r="R983" s="81"/>
      <c r="S983" s="81"/>
      <c r="T983" s="81"/>
      <c r="U983" s="81"/>
      <c r="V983" s="81"/>
      <c r="W983" s="81"/>
      <c r="X983" s="81"/>
      <c r="Y983" s="81"/>
      <c r="Z983" s="81"/>
      <c r="AA983" s="81"/>
      <c r="AB983" s="81"/>
      <c r="AC983" s="81"/>
      <c r="AD983" s="81"/>
      <c r="AE983" s="81"/>
      <c r="AF983" s="81"/>
      <c r="AG983" s="81"/>
      <c r="AH983" s="81"/>
      <c r="AI983" s="81"/>
      <c r="AJ983" s="81"/>
      <c r="AK983" s="81"/>
      <c r="AL983" s="81"/>
      <c r="AM983" s="81"/>
      <c r="AN983" s="81"/>
      <c r="AO983" s="81"/>
      <c r="AP983" s="81"/>
      <c r="AQ983" s="81"/>
      <c r="AR983" s="81"/>
      <c r="AS983" s="81"/>
      <c r="AT983" s="81"/>
      <c r="AU983" s="81"/>
      <c r="AV983" s="81"/>
      <c r="AW983" s="81"/>
      <c r="AX983" s="81"/>
      <c r="AY983" s="81"/>
      <c r="AZ983" s="81"/>
      <c r="BA983" s="81"/>
      <c r="BB983" s="81"/>
      <c r="BC983" s="81"/>
      <c r="BD983" s="81"/>
      <c r="BE983" s="81"/>
      <c r="BF983" s="81"/>
      <c r="BG983" s="81"/>
      <c r="BH983" s="81"/>
      <c r="BI983" s="81"/>
      <c r="BJ983" s="81"/>
      <c r="BK983" s="81"/>
      <c r="BL983" s="81"/>
      <c r="BM983" s="81"/>
      <c r="BN983" s="81"/>
      <c r="BO983" s="81"/>
      <c r="BP983" s="81"/>
      <c r="BQ983" s="81"/>
      <c r="BR983" s="81"/>
      <c r="BS983" s="81"/>
      <c r="BT983" s="81"/>
      <c r="BU983" s="81"/>
      <c r="BV983" s="81"/>
      <c r="BW983" s="81"/>
      <c r="BX983" s="81"/>
      <c r="BY983" s="81"/>
      <c r="BZ983" s="81"/>
      <c r="CA983" s="81"/>
      <c r="CB983" s="81"/>
      <c r="CC983" s="81"/>
      <c r="CD983" s="81"/>
      <c r="CE983" s="81"/>
      <c r="CF983" s="81"/>
      <c r="CG983" s="81"/>
      <c r="CH983" s="81"/>
      <c r="CI983" s="81"/>
      <c r="CJ983" s="81"/>
    </row>
    <row r="984" spans="2:88" ht="15.75" customHeight="1">
      <c r="B984" s="80"/>
      <c r="C984" s="80"/>
      <c r="D984" s="81"/>
      <c r="E984" s="81"/>
      <c r="F984" s="81"/>
      <c r="G984" s="81"/>
      <c r="H984" s="81"/>
      <c r="I984" s="81"/>
      <c r="J984" s="81"/>
      <c r="K984" s="81"/>
      <c r="L984" s="81"/>
      <c r="M984" s="81"/>
      <c r="N984" s="81"/>
      <c r="O984" s="81"/>
      <c r="P984" s="81"/>
      <c r="Q984" s="81"/>
      <c r="R984" s="81"/>
      <c r="S984" s="81"/>
      <c r="T984" s="81"/>
      <c r="U984" s="81"/>
      <c r="V984" s="81"/>
      <c r="W984" s="81"/>
      <c r="X984" s="81"/>
      <c r="Y984" s="81"/>
      <c r="Z984" s="81"/>
      <c r="AA984" s="81"/>
      <c r="AB984" s="81"/>
      <c r="AC984" s="81"/>
      <c r="AD984" s="81"/>
      <c r="AE984" s="81"/>
      <c r="AF984" s="81"/>
      <c r="AG984" s="81"/>
      <c r="AH984" s="81"/>
      <c r="AI984" s="81"/>
      <c r="AJ984" s="81"/>
      <c r="AK984" s="81"/>
      <c r="AL984" s="81"/>
      <c r="AM984" s="81"/>
      <c r="AN984" s="81"/>
      <c r="AO984" s="81"/>
      <c r="AP984" s="81"/>
      <c r="AQ984" s="81"/>
      <c r="AR984" s="81"/>
      <c r="AS984" s="81"/>
      <c r="AT984" s="81"/>
      <c r="AU984" s="81"/>
      <c r="AV984" s="81"/>
      <c r="AW984" s="81"/>
      <c r="AX984" s="81"/>
      <c r="AY984" s="81"/>
      <c r="AZ984" s="81"/>
      <c r="BA984" s="81"/>
      <c r="BB984" s="81"/>
      <c r="BC984" s="81"/>
      <c r="BD984" s="81"/>
      <c r="BE984" s="81"/>
      <c r="BF984" s="81"/>
      <c r="BG984" s="81"/>
      <c r="BH984" s="81"/>
      <c r="BI984" s="81"/>
      <c r="BJ984" s="81"/>
      <c r="BK984" s="81"/>
      <c r="BL984" s="81"/>
      <c r="BM984" s="81"/>
      <c r="BN984" s="81"/>
      <c r="BO984" s="81"/>
      <c r="BP984" s="81"/>
      <c r="BQ984" s="81"/>
      <c r="BR984" s="81"/>
      <c r="BS984" s="81"/>
      <c r="BT984" s="81"/>
      <c r="BU984" s="81"/>
      <c r="BV984" s="81"/>
      <c r="BW984" s="81"/>
      <c r="BX984" s="81"/>
      <c r="BY984" s="81"/>
      <c r="BZ984" s="81"/>
      <c r="CA984" s="81"/>
      <c r="CB984" s="81"/>
      <c r="CC984" s="81"/>
      <c r="CD984" s="81"/>
      <c r="CE984" s="81"/>
      <c r="CF984" s="81"/>
      <c r="CG984" s="81"/>
      <c r="CH984" s="81"/>
      <c r="CI984" s="81"/>
      <c r="CJ984" s="81"/>
    </row>
    <row r="985" spans="2:88" ht="15.75" customHeight="1">
      <c r="B985" s="80"/>
      <c r="C985" s="80"/>
      <c r="D985" s="81"/>
      <c r="E985" s="81"/>
      <c r="F985" s="81"/>
      <c r="G985" s="81"/>
      <c r="H985" s="81"/>
      <c r="I985" s="81"/>
      <c r="J985" s="81"/>
      <c r="K985" s="81"/>
      <c r="L985" s="81"/>
      <c r="M985" s="81"/>
      <c r="N985" s="81"/>
      <c r="O985" s="81"/>
      <c r="P985" s="81"/>
      <c r="Q985" s="81"/>
      <c r="R985" s="81"/>
      <c r="S985" s="81"/>
      <c r="T985" s="81"/>
      <c r="U985" s="81"/>
      <c r="V985" s="81"/>
      <c r="W985" s="81"/>
      <c r="X985" s="81"/>
      <c r="Y985" s="81"/>
      <c r="Z985" s="81"/>
      <c r="AA985" s="81"/>
      <c r="AB985" s="81"/>
      <c r="AC985" s="81"/>
      <c r="AD985" s="81"/>
      <c r="AE985" s="81"/>
      <c r="AF985" s="81"/>
      <c r="AG985" s="81"/>
      <c r="AH985" s="81"/>
      <c r="AI985" s="81"/>
      <c r="AJ985" s="81"/>
      <c r="AK985" s="81"/>
      <c r="AL985" s="81"/>
      <c r="AM985" s="81"/>
      <c r="AN985" s="81"/>
      <c r="AO985" s="81"/>
      <c r="AP985" s="81"/>
      <c r="AQ985" s="81"/>
      <c r="AR985" s="81"/>
      <c r="AS985" s="81"/>
      <c r="AT985" s="81"/>
      <c r="AU985" s="81"/>
      <c r="AV985" s="81"/>
      <c r="AW985" s="81"/>
      <c r="AX985" s="81"/>
      <c r="AY985" s="81"/>
      <c r="AZ985" s="81"/>
      <c r="BA985" s="81"/>
      <c r="BB985" s="81"/>
      <c r="BC985" s="81"/>
      <c r="BD985" s="81"/>
      <c r="BE985" s="81"/>
      <c r="BF985" s="81"/>
      <c r="BG985" s="81"/>
      <c r="BH985" s="81"/>
      <c r="BI985" s="81"/>
      <c r="BJ985" s="81"/>
      <c r="BK985" s="81"/>
      <c r="BL985" s="81"/>
      <c r="BM985" s="81"/>
      <c r="BN985" s="81"/>
      <c r="BO985" s="81"/>
      <c r="BP985" s="81"/>
      <c r="BQ985" s="81"/>
      <c r="BR985" s="81"/>
      <c r="BS985" s="81"/>
      <c r="BT985" s="81"/>
      <c r="BU985" s="81"/>
      <c r="BV985" s="81"/>
      <c r="BW985" s="81"/>
      <c r="BX985" s="81"/>
      <c r="BY985" s="81"/>
      <c r="BZ985" s="81"/>
      <c r="CA985" s="81"/>
      <c r="CB985" s="81"/>
      <c r="CC985" s="81"/>
      <c r="CD985" s="81"/>
      <c r="CE985" s="81"/>
      <c r="CF985" s="81"/>
      <c r="CG985" s="81"/>
      <c r="CH985" s="81"/>
      <c r="CI985" s="81"/>
      <c r="CJ985" s="81"/>
    </row>
    <row r="986" spans="2:88" ht="15.75" customHeight="1">
      <c r="B986" s="80"/>
      <c r="C986" s="80"/>
      <c r="D986" s="81"/>
      <c r="E986" s="81"/>
      <c r="F986" s="81"/>
      <c r="G986" s="81"/>
      <c r="H986" s="81"/>
      <c r="I986" s="81"/>
      <c r="J986" s="81"/>
      <c r="K986" s="81"/>
      <c r="L986" s="81"/>
      <c r="M986" s="81"/>
      <c r="N986" s="81"/>
      <c r="O986" s="81"/>
      <c r="P986" s="81"/>
      <c r="Q986" s="81"/>
      <c r="R986" s="81"/>
      <c r="S986" s="81"/>
      <c r="T986" s="81"/>
      <c r="U986" s="81"/>
      <c r="V986" s="81"/>
      <c r="W986" s="81"/>
      <c r="X986" s="81"/>
      <c r="Y986" s="81"/>
      <c r="Z986" s="81"/>
      <c r="AA986" s="81"/>
      <c r="AB986" s="81"/>
      <c r="AC986" s="81"/>
      <c r="AD986" s="81"/>
      <c r="AE986" s="81"/>
      <c r="AF986" s="81"/>
      <c r="AG986" s="81"/>
      <c r="AH986" s="81"/>
      <c r="AI986" s="81"/>
      <c r="AJ986" s="81"/>
      <c r="AK986" s="81"/>
      <c r="AL986" s="81"/>
      <c r="AM986" s="81"/>
      <c r="AN986" s="81"/>
      <c r="AO986" s="81"/>
      <c r="AP986" s="81"/>
      <c r="AQ986" s="81"/>
      <c r="AR986" s="81"/>
      <c r="AS986" s="81"/>
      <c r="AT986" s="81"/>
      <c r="AU986" s="81"/>
      <c r="AV986" s="81"/>
      <c r="AW986" s="81"/>
      <c r="AX986" s="81"/>
      <c r="AY986" s="81"/>
      <c r="AZ986" s="81"/>
      <c r="BA986" s="81"/>
      <c r="BB986" s="81"/>
      <c r="BC986" s="81"/>
      <c r="BD986" s="81"/>
      <c r="BE986" s="81"/>
      <c r="BF986" s="81"/>
      <c r="BG986" s="81"/>
      <c r="BH986" s="81"/>
      <c r="BI986" s="81"/>
      <c r="BJ986" s="81"/>
      <c r="BK986" s="81"/>
      <c r="BL986" s="81"/>
      <c r="BM986" s="81"/>
      <c r="BN986" s="81"/>
      <c r="BO986" s="81"/>
      <c r="BP986" s="81"/>
      <c r="BQ986" s="81"/>
      <c r="BR986" s="81"/>
      <c r="BS986" s="81"/>
      <c r="BT986" s="81"/>
      <c r="BU986" s="81"/>
      <c r="BV986" s="81"/>
      <c r="BW986" s="81"/>
      <c r="BX986" s="81"/>
      <c r="BY986" s="81"/>
      <c r="BZ986" s="81"/>
      <c r="CA986" s="81"/>
      <c r="CB986" s="81"/>
      <c r="CC986" s="81"/>
      <c r="CD986" s="81"/>
      <c r="CE986" s="81"/>
      <c r="CF986" s="81"/>
      <c r="CG986" s="81"/>
      <c r="CH986" s="81"/>
      <c r="CI986" s="81"/>
      <c r="CJ986" s="81"/>
    </row>
    <row r="987" spans="2:88" ht="15.75" customHeight="1">
      <c r="B987" s="80"/>
      <c r="C987" s="80"/>
      <c r="D987" s="81"/>
      <c r="E987" s="81"/>
      <c r="F987" s="81"/>
      <c r="G987" s="81"/>
      <c r="H987" s="81"/>
      <c r="I987" s="81"/>
      <c r="J987" s="81"/>
      <c r="K987" s="81"/>
      <c r="L987" s="81"/>
      <c r="M987" s="81"/>
      <c r="N987" s="81"/>
      <c r="O987" s="81"/>
      <c r="P987" s="81"/>
      <c r="Q987" s="81"/>
      <c r="R987" s="81"/>
      <c r="S987" s="81"/>
      <c r="T987" s="81"/>
      <c r="U987" s="81"/>
      <c r="V987" s="81"/>
      <c r="W987" s="81"/>
      <c r="X987" s="81"/>
      <c r="Y987" s="81"/>
      <c r="Z987" s="81"/>
      <c r="AA987" s="81"/>
      <c r="AB987" s="81"/>
      <c r="AC987" s="81"/>
      <c r="AD987" s="81"/>
      <c r="AE987" s="81"/>
      <c r="AF987" s="81"/>
      <c r="AG987" s="81"/>
      <c r="AH987" s="81"/>
      <c r="AI987" s="81"/>
      <c r="AJ987" s="81"/>
      <c r="AK987" s="81"/>
      <c r="AL987" s="81"/>
      <c r="AM987" s="81"/>
      <c r="AN987" s="81"/>
      <c r="AO987" s="81"/>
      <c r="AP987" s="81"/>
      <c r="AQ987" s="81"/>
      <c r="AR987" s="81"/>
      <c r="AS987" s="81"/>
      <c r="AT987" s="81"/>
      <c r="AU987" s="81"/>
      <c r="AV987" s="81"/>
      <c r="AW987" s="81"/>
      <c r="AX987" s="81"/>
      <c r="AY987" s="81"/>
      <c r="AZ987" s="81"/>
      <c r="BA987" s="81"/>
      <c r="BB987" s="81"/>
      <c r="BC987" s="81"/>
      <c r="BD987" s="81"/>
      <c r="BE987" s="81"/>
      <c r="BF987" s="81"/>
      <c r="BG987" s="81"/>
      <c r="BH987" s="81"/>
      <c r="BI987" s="81"/>
      <c r="BJ987" s="81"/>
      <c r="BK987" s="81"/>
      <c r="BL987" s="81"/>
      <c r="BM987" s="81"/>
      <c r="BN987" s="81"/>
      <c r="BO987" s="81"/>
      <c r="BP987" s="81"/>
      <c r="BQ987" s="81"/>
      <c r="BR987" s="81"/>
      <c r="BS987" s="81"/>
      <c r="BT987" s="81"/>
      <c r="BU987" s="81"/>
      <c r="BV987" s="81"/>
      <c r="BW987" s="81"/>
      <c r="BX987" s="81"/>
      <c r="BY987" s="81"/>
      <c r="BZ987" s="81"/>
      <c r="CA987" s="81"/>
      <c r="CB987" s="81"/>
      <c r="CC987" s="81"/>
      <c r="CD987" s="81"/>
      <c r="CE987" s="81"/>
      <c r="CF987" s="81"/>
      <c r="CG987" s="81"/>
      <c r="CH987" s="81"/>
      <c r="CI987" s="81"/>
      <c r="CJ987" s="81"/>
    </row>
    <row r="988" spans="2:88" ht="15.75" customHeight="1">
      <c r="B988" s="80"/>
      <c r="C988" s="80"/>
      <c r="D988" s="81"/>
      <c r="E988" s="81"/>
      <c r="F988" s="81"/>
      <c r="G988" s="81"/>
      <c r="H988" s="81"/>
      <c r="I988" s="81"/>
      <c r="J988" s="81"/>
      <c r="K988" s="81"/>
      <c r="L988" s="81"/>
      <c r="M988" s="81"/>
      <c r="N988" s="81"/>
      <c r="O988" s="81"/>
      <c r="P988" s="81"/>
      <c r="Q988" s="81"/>
      <c r="R988" s="81"/>
      <c r="S988" s="81"/>
      <c r="T988" s="81"/>
      <c r="U988" s="81"/>
      <c r="V988" s="81"/>
      <c r="W988" s="81"/>
      <c r="X988" s="81"/>
      <c r="Y988" s="81"/>
      <c r="Z988" s="81"/>
      <c r="AA988" s="81"/>
      <c r="AB988" s="81"/>
      <c r="AC988" s="81"/>
      <c r="AD988" s="81"/>
      <c r="AE988" s="81"/>
      <c r="AF988" s="81"/>
      <c r="AG988" s="81"/>
      <c r="AH988" s="81"/>
      <c r="AI988" s="81"/>
      <c r="AJ988" s="81"/>
      <c r="AK988" s="81"/>
      <c r="AL988" s="81"/>
      <c r="AM988" s="81"/>
      <c r="AN988" s="81"/>
      <c r="AO988" s="81"/>
      <c r="AP988" s="81"/>
      <c r="AQ988" s="81"/>
      <c r="AR988" s="81"/>
      <c r="AS988" s="81"/>
      <c r="AT988" s="81"/>
      <c r="AU988" s="81"/>
      <c r="AV988" s="81"/>
      <c r="AW988" s="81"/>
      <c r="AX988" s="81"/>
      <c r="AY988" s="81"/>
      <c r="AZ988" s="81"/>
      <c r="BA988" s="81"/>
      <c r="BB988" s="81"/>
      <c r="BC988" s="81"/>
      <c r="BD988" s="81"/>
      <c r="BE988" s="81"/>
      <c r="BF988" s="81"/>
      <c r="BG988" s="81"/>
      <c r="BH988" s="81"/>
      <c r="BI988" s="81"/>
      <c r="BJ988" s="81"/>
      <c r="BK988" s="81"/>
      <c r="BL988" s="81"/>
      <c r="BM988" s="81"/>
      <c r="BN988" s="81"/>
      <c r="BO988" s="81"/>
      <c r="BP988" s="81"/>
      <c r="BQ988" s="81"/>
      <c r="BR988" s="81"/>
      <c r="BS988" s="81"/>
      <c r="BT988" s="81"/>
      <c r="BU988" s="81"/>
      <c r="BV988" s="81"/>
      <c r="BW988" s="81"/>
      <c r="BX988" s="81"/>
      <c r="BY988" s="81"/>
      <c r="BZ988" s="81"/>
      <c r="CA988" s="81"/>
      <c r="CB988" s="81"/>
      <c r="CC988" s="81"/>
      <c r="CD988" s="81"/>
      <c r="CE988" s="81"/>
      <c r="CF988" s="81"/>
      <c r="CG988" s="81"/>
      <c r="CH988" s="81"/>
      <c r="CI988" s="81"/>
      <c r="CJ988" s="81"/>
    </row>
    <row r="989" spans="2:88" ht="15.75" customHeight="1">
      <c r="B989" s="80"/>
      <c r="C989" s="80"/>
      <c r="D989" s="81"/>
      <c r="E989" s="81"/>
      <c r="F989" s="81"/>
      <c r="G989" s="81"/>
      <c r="H989" s="81"/>
      <c r="I989" s="81"/>
      <c r="J989" s="81"/>
      <c r="K989" s="81"/>
      <c r="L989" s="81"/>
      <c r="M989" s="81"/>
      <c r="N989" s="81"/>
      <c r="O989" s="81"/>
      <c r="P989" s="81"/>
      <c r="Q989" s="81"/>
      <c r="R989" s="81"/>
      <c r="S989" s="81"/>
      <c r="T989" s="81"/>
      <c r="U989" s="81"/>
      <c r="V989" s="81"/>
      <c r="W989" s="81"/>
      <c r="X989" s="81"/>
      <c r="Y989" s="81"/>
      <c r="Z989" s="81"/>
      <c r="AA989" s="81"/>
      <c r="AB989" s="81"/>
      <c r="AC989" s="81"/>
      <c r="AD989" s="81"/>
      <c r="AE989" s="81"/>
      <c r="AF989" s="81"/>
      <c r="AG989" s="81"/>
      <c r="AH989" s="81"/>
      <c r="AI989" s="81"/>
      <c r="AJ989" s="81"/>
      <c r="AK989" s="81"/>
      <c r="AL989" s="81"/>
      <c r="AM989" s="81"/>
      <c r="AN989" s="81"/>
      <c r="AO989" s="81"/>
      <c r="AP989" s="81"/>
      <c r="AQ989" s="81"/>
      <c r="AR989" s="81"/>
      <c r="AS989" s="81"/>
      <c r="AT989" s="81"/>
      <c r="AU989" s="81"/>
      <c r="AV989" s="81"/>
      <c r="AW989" s="81"/>
      <c r="AX989" s="81"/>
      <c r="AY989" s="81"/>
      <c r="AZ989" s="81"/>
      <c r="BA989" s="81"/>
      <c r="BB989" s="81"/>
      <c r="BC989" s="81"/>
      <c r="BD989" s="81"/>
      <c r="BE989" s="81"/>
      <c r="BF989" s="81"/>
      <c r="BG989" s="81"/>
      <c r="BH989" s="81"/>
      <c r="BI989" s="81"/>
      <c r="BJ989" s="81"/>
      <c r="BK989" s="81"/>
      <c r="BL989" s="81"/>
      <c r="BM989" s="81"/>
      <c r="BN989" s="81"/>
      <c r="BO989" s="81"/>
      <c r="BP989" s="81"/>
      <c r="BQ989" s="81"/>
      <c r="BR989" s="81"/>
      <c r="BS989" s="81"/>
      <c r="BT989" s="81"/>
      <c r="BU989" s="81"/>
      <c r="BV989" s="81"/>
      <c r="BW989" s="81"/>
      <c r="BX989" s="81"/>
      <c r="BY989" s="81"/>
      <c r="BZ989" s="81"/>
      <c r="CA989" s="81"/>
      <c r="CB989" s="81"/>
      <c r="CC989" s="81"/>
      <c r="CD989" s="81"/>
      <c r="CE989" s="81"/>
      <c r="CF989" s="81"/>
      <c r="CG989" s="81"/>
      <c r="CH989" s="81"/>
      <c r="CI989" s="81"/>
      <c r="CJ989" s="81"/>
    </row>
    <row r="990" spans="2:88" ht="15.75" customHeight="1">
      <c r="B990" s="80"/>
      <c r="C990" s="80"/>
      <c r="D990" s="81"/>
      <c r="E990" s="81"/>
      <c r="F990" s="81"/>
      <c r="G990" s="81"/>
      <c r="H990" s="81"/>
      <c r="I990" s="81"/>
      <c r="J990" s="81"/>
      <c r="K990" s="81"/>
      <c r="L990" s="81"/>
      <c r="M990" s="81"/>
      <c r="N990" s="81"/>
      <c r="O990" s="81"/>
      <c r="P990" s="81"/>
      <c r="Q990" s="81"/>
      <c r="R990" s="81"/>
      <c r="S990" s="81"/>
      <c r="T990" s="81"/>
      <c r="U990" s="81"/>
      <c r="V990" s="81"/>
      <c r="W990" s="81"/>
      <c r="X990" s="81"/>
      <c r="Y990" s="81"/>
      <c r="Z990" s="81"/>
      <c r="AA990" s="81"/>
      <c r="AB990" s="81"/>
      <c r="AC990" s="81"/>
      <c r="AD990" s="81"/>
      <c r="AE990" s="81"/>
      <c r="AF990" s="81"/>
      <c r="AG990" s="81"/>
      <c r="AH990" s="81"/>
      <c r="AI990" s="81"/>
      <c r="AJ990" s="81"/>
      <c r="AK990" s="81"/>
      <c r="AL990" s="81"/>
      <c r="AM990" s="81"/>
      <c r="AN990" s="81"/>
      <c r="AO990" s="81"/>
      <c r="AP990" s="81"/>
      <c r="AQ990" s="81"/>
      <c r="AR990" s="81"/>
      <c r="AS990" s="81"/>
      <c r="AT990" s="81"/>
      <c r="AU990" s="81"/>
      <c r="AV990" s="81"/>
      <c r="AW990" s="81"/>
      <c r="AX990" s="81"/>
      <c r="AY990" s="81"/>
      <c r="AZ990" s="81"/>
      <c r="BA990" s="81"/>
      <c r="BB990" s="81"/>
      <c r="BC990" s="81"/>
      <c r="BD990" s="81"/>
      <c r="BE990" s="81"/>
      <c r="BF990" s="81"/>
      <c r="BG990" s="81"/>
      <c r="BH990" s="81"/>
      <c r="BI990" s="81"/>
      <c r="BJ990" s="81"/>
      <c r="BK990" s="81"/>
      <c r="BL990" s="81"/>
      <c r="BM990" s="81"/>
      <c r="BN990" s="81"/>
      <c r="BO990" s="81"/>
      <c r="BP990" s="81"/>
      <c r="BQ990" s="81"/>
      <c r="BR990" s="81"/>
      <c r="BS990" s="81"/>
      <c r="BT990" s="81"/>
      <c r="BU990" s="81"/>
      <c r="BV990" s="81"/>
      <c r="BW990" s="81"/>
      <c r="BX990" s="81"/>
      <c r="BY990" s="81"/>
      <c r="BZ990" s="81"/>
      <c r="CA990" s="81"/>
      <c r="CB990" s="81"/>
      <c r="CC990" s="81"/>
      <c r="CD990" s="81"/>
      <c r="CE990" s="81"/>
      <c r="CF990" s="81"/>
      <c r="CG990" s="81"/>
      <c r="CH990" s="81"/>
      <c r="CI990" s="81"/>
      <c r="CJ990" s="81"/>
    </row>
    <row r="991" spans="2:88" ht="15.75" customHeight="1">
      <c r="B991" s="80"/>
      <c r="C991" s="80"/>
      <c r="D991" s="81"/>
      <c r="E991" s="81"/>
      <c r="F991" s="81"/>
      <c r="G991" s="81"/>
      <c r="H991" s="81"/>
      <c r="I991" s="81"/>
      <c r="J991" s="81"/>
      <c r="K991" s="81"/>
      <c r="L991" s="81"/>
      <c r="M991" s="81"/>
      <c r="N991" s="81"/>
      <c r="O991" s="81"/>
      <c r="P991" s="81"/>
      <c r="Q991" s="81"/>
      <c r="R991" s="81"/>
      <c r="S991" s="81"/>
      <c r="T991" s="81"/>
      <c r="U991" s="81"/>
      <c r="V991" s="81"/>
      <c r="W991" s="81"/>
      <c r="X991" s="81"/>
      <c r="Y991" s="81"/>
      <c r="Z991" s="81"/>
      <c r="AA991" s="81"/>
      <c r="AB991" s="81"/>
      <c r="AC991" s="81"/>
      <c r="AD991" s="81"/>
      <c r="AE991" s="81"/>
      <c r="AF991" s="81"/>
      <c r="AG991" s="81"/>
      <c r="AH991" s="81"/>
      <c r="AI991" s="81"/>
      <c r="AJ991" s="81"/>
      <c r="AK991" s="81"/>
      <c r="AL991" s="81"/>
      <c r="AM991" s="81"/>
      <c r="AN991" s="81"/>
      <c r="AO991" s="81"/>
      <c r="AP991" s="81"/>
      <c r="AQ991" s="81"/>
      <c r="AR991" s="81"/>
      <c r="AS991" s="81"/>
      <c r="AT991" s="81"/>
      <c r="AU991" s="81"/>
      <c r="AV991" s="81"/>
      <c r="AW991" s="81"/>
      <c r="AX991" s="81"/>
      <c r="AY991" s="81"/>
      <c r="AZ991" s="81"/>
      <c r="BA991" s="81"/>
      <c r="BB991" s="81"/>
      <c r="BC991" s="81"/>
      <c r="BD991" s="81"/>
      <c r="BE991" s="81"/>
      <c r="BF991" s="81"/>
      <c r="BG991" s="81"/>
      <c r="BH991" s="81"/>
      <c r="BI991" s="81"/>
      <c r="BJ991" s="81"/>
      <c r="BK991" s="81"/>
      <c r="BL991" s="81"/>
      <c r="BM991" s="81"/>
      <c r="BN991" s="81"/>
      <c r="BO991" s="81"/>
      <c r="BP991" s="81"/>
      <c r="BQ991" s="81"/>
      <c r="BR991" s="81"/>
      <c r="BS991" s="81"/>
      <c r="BT991" s="81"/>
      <c r="BU991" s="81"/>
      <c r="BV991" s="81"/>
      <c r="BW991" s="81"/>
      <c r="BX991" s="81"/>
      <c r="BY991" s="81"/>
      <c r="BZ991" s="81"/>
      <c r="CA991" s="81"/>
      <c r="CB991" s="81"/>
      <c r="CC991" s="81"/>
      <c r="CD991" s="81"/>
      <c r="CE991" s="81"/>
      <c r="CF991" s="81"/>
      <c r="CG991" s="81"/>
      <c r="CH991" s="81"/>
      <c r="CI991" s="81"/>
      <c r="CJ991" s="81"/>
    </row>
    <row r="992" spans="2:88" ht="15.75" customHeight="1">
      <c r="B992" s="80"/>
      <c r="C992" s="80"/>
      <c r="D992" s="81"/>
      <c r="E992" s="81"/>
      <c r="F992" s="81"/>
      <c r="G992" s="81"/>
      <c r="H992" s="81"/>
      <c r="I992" s="81"/>
      <c r="J992" s="81"/>
      <c r="K992" s="81"/>
      <c r="L992" s="81"/>
      <c r="M992" s="81"/>
      <c r="N992" s="81"/>
      <c r="O992" s="81"/>
      <c r="P992" s="81"/>
      <c r="Q992" s="81"/>
      <c r="R992" s="81"/>
      <c r="S992" s="81"/>
      <c r="T992" s="81"/>
      <c r="U992" s="81"/>
      <c r="V992" s="81"/>
      <c r="W992" s="81"/>
      <c r="X992" s="81"/>
      <c r="Y992" s="81"/>
      <c r="Z992" s="81"/>
      <c r="AA992" s="81"/>
      <c r="AB992" s="81"/>
      <c r="AC992" s="81"/>
      <c r="AD992" s="81"/>
      <c r="AE992" s="81"/>
      <c r="AF992" s="81"/>
      <c r="AG992" s="81"/>
      <c r="AH992" s="81"/>
      <c r="AI992" s="81"/>
      <c r="AJ992" s="81"/>
      <c r="AK992" s="81"/>
      <c r="AL992" s="81"/>
      <c r="AM992" s="81"/>
      <c r="AN992" s="81"/>
      <c r="AO992" s="81"/>
      <c r="AP992" s="81"/>
      <c r="AQ992" s="81"/>
      <c r="AR992" s="81"/>
      <c r="AS992" s="81"/>
      <c r="AT992" s="81"/>
      <c r="AU992" s="81"/>
      <c r="AV992" s="81"/>
      <c r="AW992" s="81"/>
      <c r="AX992" s="81"/>
      <c r="AY992" s="81"/>
      <c r="AZ992" s="81"/>
      <c r="BA992" s="81"/>
      <c r="BB992" s="81"/>
      <c r="BC992" s="81"/>
      <c r="BD992" s="81"/>
      <c r="BE992" s="81"/>
      <c r="BF992" s="81"/>
      <c r="BG992" s="81"/>
      <c r="BH992" s="81"/>
      <c r="BI992" s="81"/>
      <c r="BJ992" s="81"/>
      <c r="BK992" s="81"/>
      <c r="BL992" s="81"/>
      <c r="BM992" s="81"/>
      <c r="BN992" s="81"/>
      <c r="BO992" s="81"/>
      <c r="BP992" s="81"/>
      <c r="BQ992" s="81"/>
      <c r="BR992" s="81"/>
      <c r="BS992" s="81"/>
      <c r="BT992" s="81"/>
      <c r="BU992" s="81"/>
      <c r="BV992" s="81"/>
      <c r="BW992" s="81"/>
      <c r="BX992" s="81"/>
      <c r="BY992" s="81"/>
      <c r="BZ992" s="81"/>
      <c r="CA992" s="81"/>
      <c r="CB992" s="81"/>
      <c r="CC992" s="81"/>
      <c r="CD992" s="81"/>
      <c r="CE992" s="81"/>
      <c r="CF992" s="81"/>
      <c r="CG992" s="81"/>
      <c r="CH992" s="81"/>
      <c r="CI992" s="81"/>
      <c r="CJ992" s="81"/>
    </row>
    <row r="993" spans="2:88" ht="15.75" customHeight="1">
      <c r="B993" s="80"/>
      <c r="C993" s="80"/>
      <c r="D993" s="81"/>
      <c r="E993" s="81"/>
      <c r="F993" s="81"/>
      <c r="G993" s="81"/>
      <c r="H993" s="81"/>
      <c r="I993" s="81"/>
      <c r="J993" s="81"/>
      <c r="K993" s="81"/>
      <c r="L993" s="81"/>
      <c r="M993" s="81"/>
      <c r="N993" s="81"/>
      <c r="O993" s="81"/>
      <c r="P993" s="81"/>
      <c r="Q993" s="81"/>
      <c r="R993" s="81"/>
      <c r="S993" s="81"/>
      <c r="T993" s="81"/>
      <c r="U993" s="81"/>
      <c r="V993" s="81"/>
      <c r="W993" s="81"/>
      <c r="X993" s="81"/>
      <c r="Y993" s="81"/>
      <c r="Z993" s="81"/>
      <c r="AA993" s="81"/>
      <c r="AB993" s="81"/>
      <c r="AC993" s="81"/>
      <c r="AD993" s="81"/>
      <c r="AE993" s="81"/>
      <c r="AF993" s="81"/>
      <c r="AG993" s="81"/>
      <c r="AH993" s="81"/>
      <c r="AI993" s="81"/>
      <c r="AJ993" s="81"/>
      <c r="AK993" s="81"/>
      <c r="AL993" s="81"/>
      <c r="AM993" s="81"/>
      <c r="AN993" s="81"/>
      <c r="AO993" s="81"/>
      <c r="AP993" s="81"/>
      <c r="AQ993" s="81"/>
      <c r="AR993" s="81"/>
      <c r="AS993" s="81"/>
      <c r="AT993" s="81"/>
      <c r="AU993" s="81"/>
      <c r="AV993" s="81"/>
      <c r="AW993" s="81"/>
      <c r="AX993" s="81"/>
      <c r="AY993" s="81"/>
      <c r="AZ993" s="81"/>
      <c r="BA993" s="81"/>
      <c r="BB993" s="81"/>
      <c r="BC993" s="81"/>
      <c r="BD993" s="81"/>
      <c r="BE993" s="81"/>
      <c r="BF993" s="81"/>
      <c r="BG993" s="81"/>
      <c r="BH993" s="81"/>
      <c r="BI993" s="81"/>
      <c r="BJ993" s="81"/>
      <c r="BK993" s="81"/>
      <c r="BL993" s="81"/>
      <c r="BM993" s="81"/>
      <c r="BN993" s="81"/>
      <c r="BO993" s="81"/>
      <c r="BP993" s="81"/>
      <c r="BQ993" s="81"/>
      <c r="BR993" s="81"/>
      <c r="BS993" s="81"/>
      <c r="BT993" s="81"/>
      <c r="BU993" s="81"/>
      <c r="BV993" s="81"/>
      <c r="BW993" s="81"/>
      <c r="BX993" s="81"/>
      <c r="BY993" s="81"/>
      <c r="BZ993" s="81"/>
      <c r="CA993" s="81"/>
      <c r="CB993" s="81"/>
      <c r="CC993" s="81"/>
      <c r="CD993" s="81"/>
      <c r="CE993" s="81"/>
      <c r="CF993" s="81"/>
      <c r="CG993" s="81"/>
      <c r="CH993" s="81"/>
      <c r="CI993" s="81"/>
      <c r="CJ993" s="81"/>
    </row>
    <row r="994" spans="2:88" ht="15.75" customHeight="1">
      <c r="B994" s="80"/>
      <c r="C994" s="80"/>
      <c r="D994" s="81"/>
      <c r="E994" s="81"/>
      <c r="F994" s="81"/>
      <c r="G994" s="81"/>
      <c r="H994" s="81"/>
      <c r="I994" s="81"/>
      <c r="J994" s="81"/>
      <c r="K994" s="81"/>
      <c r="L994" s="81"/>
      <c r="M994" s="81"/>
      <c r="N994" s="81"/>
      <c r="O994" s="81"/>
      <c r="P994" s="81"/>
      <c r="Q994" s="81"/>
      <c r="R994" s="81"/>
      <c r="S994" s="81"/>
      <c r="T994" s="81"/>
      <c r="U994" s="81"/>
      <c r="V994" s="81"/>
      <c r="W994" s="81"/>
      <c r="X994" s="81"/>
      <c r="Y994" s="81"/>
      <c r="Z994" s="81"/>
      <c r="AA994" s="81"/>
      <c r="AB994" s="81"/>
      <c r="AC994" s="81"/>
      <c r="AD994" s="81"/>
      <c r="AE994" s="81"/>
      <c r="AF994" s="81"/>
      <c r="AG994" s="81"/>
      <c r="AH994" s="81"/>
      <c r="AI994" s="81"/>
      <c r="AJ994" s="81"/>
      <c r="AK994" s="81"/>
      <c r="AL994" s="81"/>
      <c r="AM994" s="81"/>
      <c r="AN994" s="81"/>
      <c r="AO994" s="81"/>
      <c r="AP994" s="81"/>
      <c r="AQ994" s="81"/>
      <c r="AR994" s="81"/>
      <c r="AS994" s="81"/>
      <c r="AT994" s="81"/>
      <c r="AU994" s="81"/>
      <c r="AV994" s="81"/>
      <c r="AW994" s="81"/>
      <c r="AX994" s="81"/>
      <c r="AY994" s="81"/>
      <c r="AZ994" s="81"/>
      <c r="BA994" s="81"/>
      <c r="BB994" s="81"/>
      <c r="BC994" s="81"/>
      <c r="BD994" s="81"/>
      <c r="BE994" s="81"/>
      <c r="BF994" s="81"/>
      <c r="BG994" s="81"/>
      <c r="BH994" s="81"/>
      <c r="BI994" s="81"/>
      <c r="BJ994" s="81"/>
      <c r="BK994" s="81"/>
      <c r="BL994" s="81"/>
      <c r="BM994" s="81"/>
      <c r="BN994" s="81"/>
      <c r="BO994" s="81"/>
      <c r="BP994" s="81"/>
      <c r="BQ994" s="81"/>
      <c r="BR994" s="81"/>
      <c r="BS994" s="81"/>
      <c r="BT994" s="81"/>
      <c r="BU994" s="81"/>
      <c r="BV994" s="81"/>
      <c r="BW994" s="81"/>
      <c r="BX994" s="81"/>
      <c r="BY994" s="81"/>
      <c r="BZ994" s="81"/>
      <c r="CA994" s="81"/>
      <c r="CB994" s="81"/>
      <c r="CC994" s="81"/>
      <c r="CD994" s="81"/>
      <c r="CE994" s="81"/>
      <c r="CF994" s="81"/>
      <c r="CG994" s="81"/>
      <c r="CH994" s="81"/>
      <c r="CI994" s="81"/>
      <c r="CJ994" s="81"/>
    </row>
    <row r="995" spans="2:88" ht="15.75" customHeight="1">
      <c r="B995" s="80"/>
      <c r="C995" s="80"/>
      <c r="D995" s="81"/>
      <c r="E995" s="81"/>
      <c r="F995" s="81"/>
      <c r="G995" s="81"/>
      <c r="H995" s="81"/>
      <c r="I995" s="81"/>
      <c r="J995" s="81"/>
      <c r="K995" s="81"/>
      <c r="L995" s="81"/>
      <c r="M995" s="81"/>
      <c r="N995" s="81"/>
      <c r="O995" s="81"/>
      <c r="P995" s="81"/>
      <c r="Q995" s="81"/>
      <c r="R995" s="81"/>
      <c r="S995" s="81"/>
      <c r="T995" s="81"/>
      <c r="U995" s="81"/>
      <c r="V995" s="81"/>
      <c r="W995" s="81"/>
      <c r="X995" s="81"/>
      <c r="Y995" s="81"/>
      <c r="Z995" s="81"/>
      <c r="AA995" s="81"/>
      <c r="AB995" s="81"/>
      <c r="AC995" s="81"/>
      <c r="AD995" s="81"/>
      <c r="AE995" s="81"/>
      <c r="AF995" s="81"/>
      <c r="AG995" s="81"/>
      <c r="AH995" s="81"/>
      <c r="AI995" s="81"/>
      <c r="AJ995" s="81"/>
      <c r="AK995" s="81"/>
      <c r="AL995" s="81"/>
      <c r="AM995" s="81"/>
      <c r="AN995" s="81"/>
      <c r="AO995" s="81"/>
      <c r="AP995" s="81"/>
      <c r="AQ995" s="81"/>
      <c r="AR995" s="81"/>
      <c r="AS995" s="81"/>
      <c r="AT995" s="81"/>
      <c r="AU995" s="81"/>
      <c r="AV995" s="81"/>
      <c r="AW995" s="81"/>
      <c r="AX995" s="81"/>
      <c r="AY995" s="81"/>
      <c r="AZ995" s="81"/>
      <c r="BA995" s="81"/>
      <c r="BB995" s="81"/>
      <c r="BC995" s="81"/>
      <c r="BD995" s="81"/>
      <c r="BE995" s="81"/>
      <c r="BF995" s="81"/>
      <c r="BG995" s="81"/>
      <c r="BH995" s="81"/>
      <c r="BI995" s="81"/>
      <c r="BJ995" s="81"/>
      <c r="BK995" s="81"/>
      <c r="BL995" s="81"/>
      <c r="BM995" s="81"/>
      <c r="BN995" s="81"/>
      <c r="BO995" s="81"/>
      <c r="BP995" s="81"/>
      <c r="BQ995" s="81"/>
      <c r="BR995" s="81"/>
      <c r="BS995" s="81"/>
      <c r="BT995" s="81"/>
      <c r="BU995" s="81"/>
      <c r="BV995" s="81"/>
      <c r="BW995" s="81"/>
      <c r="BX995" s="81"/>
      <c r="BY995" s="81"/>
      <c r="BZ995" s="81"/>
      <c r="CA995" s="81"/>
      <c r="CB995" s="81"/>
      <c r="CC995" s="81"/>
      <c r="CD995" s="81"/>
      <c r="CE995" s="81"/>
      <c r="CF995" s="81"/>
      <c r="CG995" s="81"/>
      <c r="CH995" s="81"/>
      <c r="CI995" s="81"/>
      <c r="CJ995" s="81"/>
    </row>
    <row r="996" spans="2:88" ht="15.75" customHeight="1">
      <c r="B996" s="80"/>
      <c r="C996" s="80"/>
      <c r="D996" s="81"/>
      <c r="E996" s="81"/>
      <c r="F996" s="81"/>
      <c r="G996" s="81"/>
      <c r="H996" s="81"/>
      <c r="I996" s="81"/>
      <c r="J996" s="81"/>
      <c r="K996" s="81"/>
      <c r="L996" s="81"/>
      <c r="M996" s="81"/>
      <c r="N996" s="81"/>
      <c r="O996" s="81"/>
      <c r="P996" s="81"/>
      <c r="Q996" s="81"/>
      <c r="R996" s="81"/>
      <c r="S996" s="81"/>
      <c r="T996" s="81"/>
      <c r="U996" s="81"/>
      <c r="V996" s="81"/>
      <c r="W996" s="81"/>
      <c r="X996" s="81"/>
      <c r="Y996" s="81"/>
      <c r="Z996" s="81"/>
      <c r="AA996" s="81"/>
      <c r="AB996" s="81"/>
      <c r="AC996" s="81"/>
      <c r="AD996" s="81"/>
      <c r="AE996" s="81"/>
      <c r="AF996" s="81"/>
      <c r="AG996" s="81"/>
      <c r="AH996" s="81"/>
      <c r="AI996" s="81"/>
      <c r="AJ996" s="81"/>
      <c r="AK996" s="81"/>
      <c r="AL996" s="81"/>
      <c r="AM996" s="81"/>
      <c r="AN996" s="81"/>
      <c r="AO996" s="81"/>
      <c r="AP996" s="81"/>
      <c r="AQ996" s="81"/>
      <c r="AR996" s="81"/>
      <c r="AS996" s="81"/>
      <c r="AT996" s="81"/>
      <c r="AU996" s="81"/>
      <c r="AV996" s="81"/>
      <c r="AW996" s="81"/>
      <c r="AX996" s="81"/>
      <c r="AY996" s="81"/>
      <c r="AZ996" s="81"/>
      <c r="BA996" s="81"/>
      <c r="BB996" s="81"/>
      <c r="BC996" s="81"/>
      <c r="BD996" s="81"/>
      <c r="BE996" s="81"/>
      <c r="BF996" s="81"/>
      <c r="BG996" s="81"/>
      <c r="BH996" s="81"/>
      <c r="BI996" s="81"/>
      <c r="BJ996" s="81"/>
      <c r="BK996" s="81"/>
      <c r="BL996" s="81"/>
      <c r="BM996" s="81"/>
      <c r="BN996" s="81"/>
      <c r="BO996" s="81"/>
      <c r="BP996" s="81"/>
      <c r="BQ996" s="81"/>
      <c r="BR996" s="81"/>
      <c r="BS996" s="81"/>
      <c r="BT996" s="81"/>
      <c r="BU996" s="81"/>
      <c r="BV996" s="81"/>
      <c r="BW996" s="81"/>
      <c r="BX996" s="81"/>
      <c r="BY996" s="81"/>
      <c r="BZ996" s="81"/>
      <c r="CA996" s="81"/>
      <c r="CB996" s="81"/>
      <c r="CC996" s="81"/>
      <c r="CD996" s="81"/>
      <c r="CE996" s="81"/>
      <c r="CF996" s="81"/>
      <c r="CG996" s="81"/>
      <c r="CH996" s="81"/>
      <c r="CI996" s="81"/>
      <c r="CJ996" s="81"/>
    </row>
    <row r="997" spans="2:88" ht="15.75" customHeight="1">
      <c r="B997" s="80"/>
      <c r="C997" s="80"/>
      <c r="D997" s="81"/>
      <c r="E997" s="81"/>
      <c r="F997" s="81"/>
      <c r="G997" s="81"/>
      <c r="H997" s="81"/>
      <c r="I997" s="81"/>
      <c r="J997" s="81"/>
      <c r="K997" s="81"/>
      <c r="L997" s="81"/>
      <c r="M997" s="81"/>
      <c r="N997" s="81"/>
      <c r="O997" s="81"/>
      <c r="P997" s="81"/>
      <c r="Q997" s="81"/>
      <c r="R997" s="81"/>
      <c r="S997" s="81"/>
      <c r="T997" s="81"/>
      <c r="U997" s="81"/>
      <c r="V997" s="81"/>
      <c r="W997" s="81"/>
      <c r="X997" s="81"/>
      <c r="Y997" s="81"/>
      <c r="Z997" s="81"/>
      <c r="AA997" s="81"/>
      <c r="AB997" s="81"/>
      <c r="AC997" s="81"/>
      <c r="AD997" s="81"/>
      <c r="AE997" s="81"/>
      <c r="AF997" s="81"/>
      <c r="AG997" s="81"/>
      <c r="AH997" s="81"/>
      <c r="AI997" s="81"/>
      <c r="AJ997" s="81"/>
      <c r="AK997" s="81"/>
      <c r="AL997" s="81"/>
      <c r="AM997" s="81"/>
      <c r="AN997" s="81"/>
      <c r="AO997" s="81"/>
      <c r="AP997" s="81"/>
      <c r="AQ997" s="81"/>
      <c r="AR997" s="81"/>
      <c r="AS997" s="81"/>
      <c r="AT997" s="81"/>
      <c r="AU997" s="81"/>
      <c r="AV997" s="81"/>
      <c r="AW997" s="81"/>
      <c r="AX997" s="81"/>
      <c r="AY997" s="81"/>
      <c r="AZ997" s="81"/>
      <c r="BA997" s="81"/>
      <c r="BB997" s="81"/>
      <c r="BC997" s="81"/>
      <c r="BD997" s="81"/>
      <c r="BE997" s="81"/>
      <c r="BF997" s="81"/>
      <c r="BG997" s="81"/>
      <c r="BH997" s="81"/>
      <c r="BI997" s="81"/>
      <c r="BJ997" s="81"/>
      <c r="BK997" s="81"/>
      <c r="BL997" s="81"/>
      <c r="BM997" s="81"/>
      <c r="BN997" s="81"/>
      <c r="BO997" s="81"/>
      <c r="BP997" s="81"/>
      <c r="BQ997" s="81"/>
      <c r="BR997" s="81"/>
      <c r="BS997" s="81"/>
      <c r="BT997" s="81"/>
      <c r="BU997" s="81"/>
      <c r="BV997" s="81"/>
      <c r="BW997" s="81"/>
      <c r="BX997" s="81"/>
      <c r="BY997" s="81"/>
      <c r="BZ997" s="81"/>
      <c r="CA997" s="81"/>
      <c r="CB997" s="81"/>
      <c r="CC997" s="81"/>
      <c r="CD997" s="81"/>
      <c r="CE997" s="81"/>
      <c r="CF997" s="81"/>
      <c r="CG997" s="81"/>
      <c r="CH997" s="81"/>
      <c r="CI997" s="81"/>
      <c r="CJ997" s="81"/>
    </row>
    <row r="998" spans="2:88" ht="15.75" customHeight="1">
      <c r="B998" s="80"/>
      <c r="C998" s="80"/>
      <c r="D998" s="81"/>
      <c r="E998" s="81"/>
      <c r="F998" s="81"/>
      <c r="G998" s="81"/>
      <c r="H998" s="81"/>
      <c r="I998" s="81"/>
      <c r="J998" s="81"/>
      <c r="K998" s="81"/>
      <c r="L998" s="81"/>
      <c r="M998" s="81"/>
      <c r="N998" s="81"/>
      <c r="O998" s="81"/>
      <c r="P998" s="81"/>
      <c r="Q998" s="81"/>
      <c r="R998" s="81"/>
      <c r="S998" s="81"/>
      <c r="T998" s="81"/>
      <c r="U998" s="81"/>
      <c r="V998" s="81"/>
      <c r="W998" s="81"/>
      <c r="X998" s="81"/>
      <c r="Y998" s="81"/>
      <c r="Z998" s="81"/>
      <c r="AA998" s="81"/>
      <c r="AB998" s="81"/>
      <c r="AC998" s="81"/>
      <c r="AD998" s="81"/>
      <c r="AE998" s="81"/>
      <c r="AF998" s="81"/>
      <c r="AG998" s="81"/>
      <c r="AH998" s="81"/>
      <c r="AI998" s="81"/>
      <c r="AJ998" s="81"/>
      <c r="AK998" s="81"/>
      <c r="AL998" s="81"/>
      <c r="AM998" s="81"/>
      <c r="AN998" s="81"/>
      <c r="AO998" s="81"/>
      <c r="AP998" s="81"/>
      <c r="AQ998" s="81"/>
      <c r="AR998" s="81"/>
      <c r="AS998" s="81"/>
      <c r="AT998" s="81"/>
      <c r="AU998" s="81"/>
      <c r="AV998" s="81"/>
      <c r="AW998" s="81"/>
      <c r="AX998" s="81"/>
      <c r="AY998" s="81"/>
      <c r="AZ998" s="81"/>
      <c r="BA998" s="81"/>
      <c r="BB998" s="81"/>
      <c r="BC998" s="81"/>
      <c r="BD998" s="81"/>
      <c r="BE998" s="81"/>
      <c r="BF998" s="81"/>
      <c r="BG998" s="81"/>
      <c r="BH998" s="81"/>
      <c r="BI998" s="81"/>
      <c r="BJ998" s="81"/>
      <c r="BK998" s="81"/>
      <c r="BL998" s="81"/>
      <c r="BM998" s="81"/>
      <c r="BN998" s="81"/>
      <c r="BO998" s="81"/>
      <c r="BP998" s="81"/>
      <c r="BQ998" s="81"/>
      <c r="BR998" s="81"/>
      <c r="BS998" s="81"/>
      <c r="BT998" s="81"/>
      <c r="BU998" s="81"/>
      <c r="BV998" s="81"/>
      <c r="BW998" s="81"/>
      <c r="BX998" s="81"/>
      <c r="BY998" s="81"/>
      <c r="BZ998" s="81"/>
      <c r="CA998" s="81"/>
      <c r="CB998" s="81"/>
      <c r="CC998" s="81"/>
      <c r="CD998" s="81"/>
      <c r="CE998" s="81"/>
      <c r="CF998" s="81"/>
      <c r="CG998" s="81"/>
      <c r="CH998" s="81"/>
      <c r="CI998" s="81"/>
      <c r="CJ998" s="81"/>
    </row>
    <row r="999" spans="2:88" ht="15.75" customHeight="1">
      <c r="B999" s="80"/>
      <c r="C999" s="80"/>
      <c r="D999" s="81"/>
      <c r="E999" s="81"/>
      <c r="F999" s="81"/>
      <c r="G999" s="81"/>
      <c r="H999" s="81"/>
      <c r="I999" s="81"/>
      <c r="J999" s="81"/>
      <c r="K999" s="81"/>
      <c r="L999" s="81"/>
      <c r="M999" s="81"/>
      <c r="N999" s="81"/>
      <c r="O999" s="81"/>
      <c r="P999" s="81"/>
      <c r="Q999" s="81"/>
      <c r="R999" s="81"/>
      <c r="S999" s="81"/>
      <c r="T999" s="81"/>
      <c r="U999" s="81"/>
      <c r="V999" s="81"/>
      <c r="W999" s="81"/>
      <c r="X999" s="81"/>
      <c r="Y999" s="81"/>
      <c r="Z999" s="81"/>
      <c r="AA999" s="81"/>
      <c r="AB999" s="81"/>
      <c r="AC999" s="81"/>
      <c r="AD999" s="81"/>
      <c r="AE999" s="81"/>
      <c r="AF999" s="81"/>
      <c r="AG999" s="81"/>
      <c r="AH999" s="81"/>
      <c r="AI999" s="81"/>
      <c r="AJ999" s="81"/>
      <c r="AK999" s="81"/>
      <c r="AL999" s="81"/>
      <c r="AM999" s="81"/>
      <c r="AN999" s="81"/>
      <c r="AO999" s="81"/>
      <c r="AP999" s="81"/>
      <c r="AQ999" s="81"/>
      <c r="AR999" s="81"/>
      <c r="AS999" s="81"/>
      <c r="AT999" s="81"/>
      <c r="AU999" s="81"/>
      <c r="AV999" s="81"/>
      <c r="AW999" s="81"/>
      <c r="AX999" s="81"/>
      <c r="AY999" s="81"/>
      <c r="AZ999" s="81"/>
      <c r="BA999" s="81"/>
      <c r="BB999" s="81"/>
      <c r="BC999" s="81"/>
      <c r="BD999" s="81"/>
      <c r="BE999" s="81"/>
      <c r="BF999" s="81"/>
      <c r="BG999" s="81"/>
      <c r="BH999" s="81"/>
      <c r="BI999" s="81"/>
      <c r="BJ999" s="81"/>
      <c r="BK999" s="81"/>
      <c r="BL999" s="81"/>
      <c r="BM999" s="81"/>
      <c r="BN999" s="81"/>
      <c r="BO999" s="81"/>
      <c r="BP999" s="81"/>
      <c r="BQ999" s="81"/>
      <c r="BR999" s="81"/>
      <c r="BS999" s="81"/>
      <c r="BT999" s="81"/>
      <c r="BU999" s="81"/>
      <c r="BV999" s="81"/>
      <c r="BW999" s="81"/>
      <c r="BX999" s="81"/>
      <c r="BY999" s="81"/>
      <c r="BZ999" s="81"/>
      <c r="CA999" s="81"/>
      <c r="CB999" s="81"/>
      <c r="CC999" s="81"/>
      <c r="CD999" s="81"/>
      <c r="CE999" s="81"/>
      <c r="CF999" s="81"/>
      <c r="CG999" s="81"/>
      <c r="CH999" s="81"/>
      <c r="CI999" s="81"/>
      <c r="CJ999" s="81"/>
    </row>
    <row r="1000" spans="2:88" ht="15.75" customHeight="1">
      <c r="B1000" s="80"/>
      <c r="C1000" s="80"/>
      <c r="D1000" s="81"/>
      <c r="E1000" s="81"/>
      <c r="F1000" s="81"/>
      <c r="G1000" s="81"/>
      <c r="H1000" s="81"/>
      <c r="I1000" s="81"/>
      <c r="J1000" s="81"/>
      <c r="K1000" s="81"/>
      <c r="L1000" s="81"/>
      <c r="M1000" s="81"/>
      <c r="N1000" s="81"/>
      <c r="O1000" s="81"/>
      <c r="P1000" s="81"/>
      <c r="Q1000" s="81"/>
      <c r="R1000" s="81"/>
      <c r="S1000" s="81"/>
      <c r="T1000" s="81"/>
      <c r="U1000" s="81"/>
      <c r="V1000" s="81"/>
      <c r="W1000" s="81"/>
      <c r="X1000" s="81"/>
      <c r="Y1000" s="81"/>
      <c r="Z1000" s="81"/>
      <c r="AA1000" s="81"/>
      <c r="AB1000" s="81"/>
      <c r="AC1000" s="81"/>
      <c r="AD1000" s="81"/>
      <c r="AE1000" s="81"/>
      <c r="AF1000" s="81"/>
      <c r="AG1000" s="81"/>
      <c r="AH1000" s="81"/>
      <c r="AI1000" s="81"/>
      <c r="AJ1000" s="81"/>
      <c r="AK1000" s="81"/>
      <c r="AL1000" s="81"/>
      <c r="AM1000" s="81"/>
      <c r="AN1000" s="81"/>
      <c r="AO1000" s="81"/>
      <c r="AP1000" s="81"/>
      <c r="AQ1000" s="81"/>
      <c r="AR1000" s="81"/>
      <c r="AS1000" s="81"/>
      <c r="AT1000" s="81"/>
      <c r="AU1000" s="81"/>
      <c r="AV1000" s="81"/>
      <c r="AW1000" s="81"/>
      <c r="AX1000" s="81"/>
      <c r="AY1000" s="81"/>
      <c r="AZ1000" s="81"/>
      <c r="BA1000" s="81"/>
      <c r="BB1000" s="81"/>
      <c r="BC1000" s="81"/>
      <c r="BD1000" s="81"/>
      <c r="BE1000" s="81"/>
      <c r="BF1000" s="81"/>
      <c r="BG1000" s="81"/>
      <c r="BH1000" s="81"/>
      <c r="BI1000" s="81"/>
      <c r="BJ1000" s="81"/>
      <c r="BK1000" s="81"/>
      <c r="BL1000" s="81"/>
      <c r="BM1000" s="81"/>
      <c r="BN1000" s="81"/>
      <c r="BO1000" s="81"/>
      <c r="BP1000" s="81"/>
      <c r="BQ1000" s="81"/>
      <c r="BR1000" s="81"/>
      <c r="BS1000" s="81"/>
      <c r="BT1000" s="81"/>
      <c r="BU1000" s="81"/>
      <c r="BV1000" s="81"/>
      <c r="BW1000" s="81"/>
      <c r="BX1000" s="81"/>
      <c r="BY1000" s="81"/>
      <c r="BZ1000" s="81"/>
      <c r="CA1000" s="81"/>
      <c r="CB1000" s="81"/>
      <c r="CC1000" s="81"/>
      <c r="CD1000" s="81"/>
      <c r="CE1000" s="81"/>
      <c r="CF1000" s="81"/>
      <c r="CG1000" s="81"/>
      <c r="CH1000" s="81"/>
      <c r="CI1000" s="81"/>
      <c r="CJ1000" s="81"/>
    </row>
    <row r="1001" spans="2:88" ht="15.75" customHeight="1">
      <c r="B1001" s="80"/>
      <c r="C1001" s="80"/>
      <c r="D1001" s="81"/>
      <c r="E1001" s="81"/>
      <c r="F1001" s="81"/>
      <c r="G1001" s="81"/>
      <c r="H1001" s="81"/>
      <c r="I1001" s="81"/>
      <c r="J1001" s="81"/>
      <c r="K1001" s="81"/>
      <c r="L1001" s="81"/>
      <c r="M1001" s="81"/>
      <c r="N1001" s="81"/>
      <c r="O1001" s="81"/>
      <c r="P1001" s="81"/>
      <c r="Q1001" s="81"/>
      <c r="R1001" s="81"/>
      <c r="S1001" s="81"/>
      <c r="T1001" s="81"/>
      <c r="U1001" s="81"/>
      <c r="V1001" s="81"/>
      <c r="W1001" s="81"/>
      <c r="X1001" s="81"/>
      <c r="Y1001" s="81"/>
      <c r="Z1001" s="81"/>
      <c r="AA1001" s="81"/>
      <c r="AB1001" s="81"/>
      <c r="AC1001" s="81"/>
      <c r="AD1001" s="81"/>
      <c r="AE1001" s="81"/>
      <c r="AF1001" s="81"/>
      <c r="AG1001" s="81"/>
      <c r="AH1001" s="81"/>
      <c r="AI1001" s="81"/>
      <c r="AJ1001" s="81"/>
      <c r="AK1001" s="81"/>
      <c r="AL1001" s="81"/>
      <c r="AM1001" s="81"/>
      <c r="AN1001" s="81"/>
      <c r="AO1001" s="81"/>
      <c r="AP1001" s="81"/>
      <c r="AQ1001" s="81"/>
      <c r="AR1001" s="81"/>
      <c r="AS1001" s="81"/>
      <c r="AT1001" s="81"/>
      <c r="AU1001" s="81"/>
      <c r="AV1001" s="81"/>
      <c r="AW1001" s="81"/>
      <c r="AX1001" s="81"/>
      <c r="AY1001" s="81"/>
      <c r="AZ1001" s="81"/>
      <c r="BA1001" s="81"/>
      <c r="BB1001" s="81"/>
      <c r="BC1001" s="81"/>
      <c r="BD1001" s="81"/>
      <c r="BE1001" s="81"/>
      <c r="BF1001" s="81"/>
      <c r="BG1001" s="81"/>
      <c r="BH1001" s="81"/>
      <c r="BI1001" s="81"/>
      <c r="BJ1001" s="81"/>
      <c r="BK1001" s="81"/>
      <c r="BL1001" s="81"/>
      <c r="BM1001" s="81"/>
      <c r="BN1001" s="81"/>
      <c r="BO1001" s="81"/>
      <c r="BP1001" s="81"/>
      <c r="BQ1001" s="81"/>
      <c r="BR1001" s="81"/>
      <c r="BS1001" s="81"/>
      <c r="BT1001" s="81"/>
      <c r="BU1001" s="81"/>
      <c r="BV1001" s="81"/>
      <c r="BW1001" s="81"/>
      <c r="BX1001" s="81"/>
      <c r="BY1001" s="81"/>
      <c r="BZ1001" s="81"/>
      <c r="CA1001" s="81"/>
      <c r="CB1001" s="81"/>
      <c r="CC1001" s="81"/>
      <c r="CD1001" s="81"/>
      <c r="CE1001" s="81"/>
      <c r="CF1001" s="81"/>
      <c r="CG1001" s="81"/>
      <c r="CH1001" s="81"/>
      <c r="CI1001" s="81"/>
      <c r="CJ1001" s="81"/>
    </row>
    <row r="1002" spans="2:88" ht="15.75" customHeight="1">
      <c r="B1002" s="80"/>
      <c r="C1002" s="80"/>
      <c r="D1002" s="81"/>
      <c r="E1002" s="81"/>
      <c r="F1002" s="81"/>
      <c r="G1002" s="81"/>
      <c r="H1002" s="81"/>
      <c r="I1002" s="81"/>
      <c r="J1002" s="81"/>
      <c r="K1002" s="81"/>
      <c r="L1002" s="81"/>
      <c r="M1002" s="81"/>
      <c r="N1002" s="81"/>
      <c r="O1002" s="81"/>
      <c r="P1002" s="81"/>
      <c r="Q1002" s="81"/>
      <c r="R1002" s="81"/>
      <c r="S1002" s="81"/>
      <c r="T1002" s="81"/>
      <c r="U1002" s="81"/>
      <c r="V1002" s="81"/>
      <c r="W1002" s="81"/>
      <c r="X1002" s="81"/>
      <c r="Y1002" s="81"/>
      <c r="Z1002" s="81"/>
      <c r="AA1002" s="81"/>
      <c r="AB1002" s="81"/>
      <c r="AC1002" s="81"/>
      <c r="AD1002" s="81"/>
      <c r="AE1002" s="81"/>
      <c r="AF1002" s="81"/>
      <c r="AG1002" s="81"/>
      <c r="AH1002" s="81"/>
      <c r="AI1002" s="81"/>
      <c r="AJ1002" s="81"/>
      <c r="AK1002" s="81"/>
      <c r="AL1002" s="81"/>
      <c r="AM1002" s="81"/>
      <c r="AN1002" s="81"/>
      <c r="AO1002" s="81"/>
      <c r="AP1002" s="81"/>
      <c r="AQ1002" s="81"/>
      <c r="AR1002" s="81"/>
      <c r="AS1002" s="81"/>
      <c r="AT1002" s="81"/>
      <c r="AU1002" s="81"/>
      <c r="AV1002" s="81"/>
      <c r="AW1002" s="81"/>
      <c r="AX1002" s="81"/>
      <c r="AY1002" s="81"/>
      <c r="AZ1002" s="81"/>
      <c r="BA1002" s="81"/>
      <c r="BB1002" s="81"/>
      <c r="BC1002" s="81"/>
      <c r="BD1002" s="81"/>
      <c r="BE1002" s="81"/>
      <c r="BF1002" s="81"/>
      <c r="BG1002" s="81"/>
      <c r="BH1002" s="81"/>
      <c r="BI1002" s="81"/>
      <c r="BJ1002" s="81"/>
      <c r="BK1002" s="81"/>
      <c r="BL1002" s="81"/>
      <c r="BM1002" s="81"/>
      <c r="BN1002" s="81"/>
      <c r="BO1002" s="81"/>
      <c r="BP1002" s="81"/>
      <c r="BQ1002" s="81"/>
      <c r="BR1002" s="81"/>
      <c r="BS1002" s="81"/>
      <c r="BT1002" s="81"/>
      <c r="BU1002" s="81"/>
      <c r="BV1002" s="81"/>
      <c r="BW1002" s="81"/>
      <c r="BX1002" s="81"/>
      <c r="BY1002" s="81"/>
      <c r="BZ1002" s="81"/>
      <c r="CA1002" s="81"/>
      <c r="CB1002" s="81"/>
      <c r="CC1002" s="81"/>
      <c r="CD1002" s="81"/>
      <c r="CE1002" s="81"/>
      <c r="CF1002" s="81"/>
      <c r="CG1002" s="81"/>
      <c r="CH1002" s="81"/>
      <c r="CI1002" s="81"/>
      <c r="CJ1002" s="81"/>
    </row>
    <row r="1003" spans="2:88" ht="15.75" customHeight="1">
      <c r="B1003" s="80"/>
      <c r="C1003" s="80"/>
      <c r="D1003" s="81"/>
      <c r="E1003" s="81"/>
      <c r="F1003" s="81"/>
      <c r="G1003" s="81"/>
      <c r="H1003" s="81"/>
      <c r="I1003" s="81"/>
      <c r="J1003" s="81"/>
      <c r="K1003" s="81"/>
      <c r="L1003" s="81"/>
      <c r="M1003" s="81"/>
      <c r="N1003" s="81"/>
      <c r="O1003" s="81"/>
      <c r="P1003" s="81"/>
      <c r="Q1003" s="81"/>
      <c r="R1003" s="81"/>
      <c r="S1003" s="81"/>
      <c r="T1003" s="81"/>
      <c r="U1003" s="81"/>
      <c r="V1003" s="81"/>
      <c r="W1003" s="81"/>
      <c r="X1003" s="81"/>
      <c r="Y1003" s="81"/>
      <c r="Z1003" s="81"/>
      <c r="AA1003" s="81"/>
      <c r="AB1003" s="81"/>
      <c r="AC1003" s="81"/>
      <c r="AD1003" s="81"/>
      <c r="AE1003" s="81"/>
      <c r="AF1003" s="81"/>
      <c r="AG1003" s="81"/>
      <c r="AH1003" s="81"/>
      <c r="AI1003" s="81"/>
      <c r="AJ1003" s="81"/>
      <c r="AK1003" s="81"/>
      <c r="AL1003" s="81"/>
      <c r="AM1003" s="81"/>
      <c r="AN1003" s="81"/>
      <c r="AO1003" s="81"/>
      <c r="AP1003" s="81"/>
      <c r="AQ1003" s="81"/>
      <c r="AR1003" s="81"/>
      <c r="AS1003" s="81"/>
      <c r="AT1003" s="81"/>
      <c r="AU1003" s="81"/>
      <c r="AV1003" s="81"/>
      <c r="AW1003" s="81"/>
      <c r="AX1003" s="81"/>
      <c r="AY1003" s="81"/>
      <c r="AZ1003" s="81"/>
      <c r="BA1003" s="81"/>
      <c r="BB1003" s="81"/>
      <c r="BC1003" s="81"/>
      <c r="BD1003" s="81"/>
      <c r="BE1003" s="81"/>
      <c r="BF1003" s="81"/>
      <c r="BG1003" s="81"/>
      <c r="BH1003" s="81"/>
      <c r="BI1003" s="81"/>
      <c r="BJ1003" s="81"/>
      <c r="BK1003" s="81"/>
      <c r="BL1003" s="81"/>
      <c r="BM1003" s="81"/>
      <c r="BN1003" s="81"/>
      <c r="BO1003" s="81"/>
      <c r="BP1003" s="81"/>
      <c r="BQ1003" s="81"/>
      <c r="BR1003" s="81"/>
      <c r="BS1003" s="81"/>
      <c r="BT1003" s="81"/>
      <c r="BU1003" s="81"/>
      <c r="BV1003" s="81"/>
      <c r="BW1003" s="81"/>
      <c r="BX1003" s="81"/>
      <c r="BY1003" s="81"/>
      <c r="BZ1003" s="81"/>
      <c r="CA1003" s="81"/>
      <c r="CB1003" s="81"/>
      <c r="CC1003" s="81"/>
      <c r="CD1003" s="81"/>
      <c r="CE1003" s="81"/>
      <c r="CF1003" s="81"/>
      <c r="CG1003" s="81"/>
      <c r="CH1003" s="81"/>
      <c r="CI1003" s="81"/>
      <c r="CJ1003" s="81"/>
    </row>
    <row r="1004" spans="2:88" ht="15.75" customHeight="1">
      <c r="B1004" s="80"/>
      <c r="C1004" s="80"/>
      <c r="D1004" s="81"/>
      <c r="E1004" s="81"/>
      <c r="F1004" s="81"/>
      <c r="G1004" s="81"/>
      <c r="H1004" s="81"/>
      <c r="I1004" s="81"/>
      <c r="J1004" s="81"/>
      <c r="K1004" s="81"/>
      <c r="L1004" s="81"/>
      <c r="M1004" s="81"/>
      <c r="N1004" s="81"/>
      <c r="O1004" s="81"/>
      <c r="P1004" s="81"/>
      <c r="Q1004" s="81"/>
      <c r="R1004" s="81"/>
      <c r="S1004" s="81"/>
      <c r="T1004" s="81"/>
      <c r="U1004" s="81"/>
      <c r="V1004" s="81"/>
      <c r="W1004" s="81"/>
      <c r="X1004" s="81"/>
      <c r="Y1004" s="81"/>
      <c r="Z1004" s="81"/>
      <c r="AA1004" s="81"/>
      <c r="AB1004" s="81"/>
      <c r="AC1004" s="81"/>
      <c r="AD1004" s="81"/>
      <c r="AE1004" s="81"/>
      <c r="AF1004" s="81"/>
      <c r="AG1004" s="81"/>
      <c r="AH1004" s="81"/>
      <c r="AI1004" s="81"/>
      <c r="AJ1004" s="81"/>
      <c r="AK1004" s="81"/>
      <c r="AL1004" s="81"/>
      <c r="AM1004" s="81"/>
      <c r="AN1004" s="81"/>
      <c r="AO1004" s="81"/>
      <c r="AP1004" s="81"/>
      <c r="AQ1004" s="81"/>
      <c r="AR1004" s="81"/>
      <c r="AS1004" s="81"/>
      <c r="AT1004" s="81"/>
      <c r="AU1004" s="81"/>
      <c r="AV1004" s="81"/>
      <c r="AW1004" s="81"/>
      <c r="AX1004" s="81"/>
      <c r="AY1004" s="81"/>
      <c r="AZ1004" s="81"/>
      <c r="BA1004" s="81"/>
      <c r="BB1004" s="81"/>
      <c r="BC1004" s="81"/>
      <c r="BD1004" s="81"/>
      <c r="BE1004" s="81"/>
      <c r="BF1004" s="81"/>
      <c r="BG1004" s="81"/>
      <c r="BH1004" s="81"/>
      <c r="BI1004" s="81"/>
      <c r="BJ1004" s="81"/>
      <c r="BK1004" s="81"/>
      <c r="BL1004" s="81"/>
      <c r="BM1004" s="81"/>
      <c r="BN1004" s="81"/>
      <c r="BO1004" s="81"/>
      <c r="BP1004" s="81"/>
      <c r="BQ1004" s="81"/>
      <c r="BR1004" s="81"/>
      <c r="BS1004" s="81"/>
      <c r="BT1004" s="81"/>
      <c r="BU1004" s="81"/>
      <c r="BV1004" s="81"/>
      <c r="BW1004" s="81"/>
      <c r="BX1004" s="81"/>
      <c r="BY1004" s="81"/>
      <c r="BZ1004" s="81"/>
      <c r="CA1004" s="81"/>
      <c r="CB1004" s="81"/>
      <c r="CC1004" s="81"/>
      <c r="CD1004" s="81"/>
      <c r="CE1004" s="81"/>
      <c r="CF1004" s="81"/>
      <c r="CG1004" s="81"/>
      <c r="CH1004" s="81"/>
      <c r="CI1004" s="81"/>
      <c r="CJ1004" s="81"/>
    </row>
    <row r="1005" spans="2:88" ht="15.75" customHeight="1">
      <c r="B1005" s="80"/>
      <c r="C1005" s="80"/>
      <c r="D1005" s="81"/>
      <c r="E1005" s="81"/>
      <c r="F1005" s="81"/>
      <c r="G1005" s="81"/>
      <c r="H1005" s="81"/>
      <c r="I1005" s="81"/>
      <c r="J1005" s="81"/>
      <c r="K1005" s="81"/>
      <c r="L1005" s="81"/>
      <c r="M1005" s="81"/>
      <c r="N1005" s="81"/>
      <c r="O1005" s="81"/>
      <c r="P1005" s="81"/>
      <c r="Q1005" s="81"/>
      <c r="R1005" s="81"/>
      <c r="S1005" s="81"/>
      <c r="T1005" s="81"/>
      <c r="U1005" s="81"/>
      <c r="V1005" s="81"/>
      <c r="W1005" s="81"/>
      <c r="X1005" s="81"/>
      <c r="Y1005" s="81"/>
      <c r="Z1005" s="81"/>
      <c r="AA1005" s="81"/>
      <c r="AB1005" s="81"/>
      <c r="AC1005" s="81"/>
      <c r="AD1005" s="81"/>
      <c r="AE1005" s="81"/>
      <c r="AF1005" s="81"/>
      <c r="AG1005" s="81"/>
      <c r="AH1005" s="81"/>
      <c r="AI1005" s="81"/>
      <c r="AJ1005" s="81"/>
      <c r="AK1005" s="81"/>
      <c r="AL1005" s="81"/>
      <c r="AM1005" s="81"/>
      <c r="AN1005" s="81"/>
      <c r="AO1005" s="81"/>
      <c r="AP1005" s="81"/>
      <c r="AQ1005" s="81"/>
      <c r="AR1005" s="81"/>
      <c r="AS1005" s="81"/>
      <c r="AT1005" s="81"/>
      <c r="AU1005" s="81"/>
      <c r="AV1005" s="81"/>
      <c r="AW1005" s="81"/>
      <c r="AX1005" s="81"/>
      <c r="AY1005" s="81"/>
      <c r="AZ1005" s="81"/>
      <c r="BA1005" s="81"/>
      <c r="BB1005" s="81"/>
      <c r="BC1005" s="81"/>
      <c r="BD1005" s="81"/>
      <c r="BE1005" s="81"/>
      <c r="BF1005" s="81"/>
      <c r="BG1005" s="81"/>
      <c r="BH1005" s="81"/>
      <c r="BI1005" s="81"/>
      <c r="BJ1005" s="81"/>
      <c r="BK1005" s="81"/>
      <c r="BL1005" s="81"/>
      <c r="BM1005" s="81"/>
      <c r="BN1005" s="81"/>
      <c r="BO1005" s="81"/>
      <c r="BP1005" s="81"/>
      <c r="BQ1005" s="81"/>
      <c r="BR1005" s="81"/>
      <c r="BS1005" s="81"/>
      <c r="BT1005" s="81"/>
      <c r="BU1005" s="81"/>
      <c r="BV1005" s="81"/>
      <c r="BW1005" s="81"/>
      <c r="BX1005" s="81"/>
      <c r="BY1005" s="81"/>
      <c r="BZ1005" s="81"/>
      <c r="CA1005" s="81"/>
      <c r="CB1005" s="81"/>
      <c r="CC1005" s="81"/>
      <c r="CD1005" s="81"/>
      <c r="CE1005" s="81"/>
      <c r="CF1005" s="81"/>
      <c r="CG1005" s="81"/>
      <c r="CH1005" s="81"/>
      <c r="CI1005" s="81"/>
      <c r="CJ1005" s="81"/>
    </row>
    <row r="1006" spans="2:88" ht="15.75" customHeight="1">
      <c r="B1006" s="80"/>
      <c r="C1006" s="80"/>
      <c r="D1006" s="81"/>
      <c r="E1006" s="81"/>
      <c r="F1006" s="81"/>
      <c r="G1006" s="81"/>
      <c r="H1006" s="81"/>
      <c r="I1006" s="81"/>
      <c r="J1006" s="81"/>
      <c r="K1006" s="81"/>
      <c r="L1006" s="81"/>
      <c r="M1006" s="81"/>
      <c r="N1006" s="81"/>
      <c r="O1006" s="81"/>
      <c r="P1006" s="81"/>
      <c r="Q1006" s="81"/>
      <c r="R1006" s="81"/>
      <c r="S1006" s="81"/>
      <c r="T1006" s="81"/>
      <c r="U1006" s="81"/>
      <c r="V1006" s="81"/>
      <c r="W1006" s="81"/>
      <c r="X1006" s="81"/>
      <c r="Y1006" s="81"/>
      <c r="Z1006" s="81"/>
      <c r="AA1006" s="81"/>
      <c r="AB1006" s="81"/>
      <c r="AC1006" s="81"/>
      <c r="AD1006" s="81"/>
      <c r="AE1006" s="81"/>
      <c r="AF1006" s="81"/>
      <c r="AG1006" s="81"/>
      <c r="AH1006" s="81"/>
      <c r="AI1006" s="81"/>
      <c r="AJ1006" s="81"/>
      <c r="AK1006" s="81"/>
      <c r="AL1006" s="81"/>
      <c r="AM1006" s="81"/>
      <c r="AN1006" s="81"/>
      <c r="AO1006" s="81"/>
      <c r="AP1006" s="81"/>
      <c r="AQ1006" s="81"/>
      <c r="AR1006" s="81"/>
      <c r="AS1006" s="81"/>
      <c r="AT1006" s="81"/>
      <c r="AU1006" s="81"/>
      <c r="AV1006" s="81"/>
      <c r="AW1006" s="81"/>
      <c r="AX1006" s="81"/>
      <c r="AY1006" s="81"/>
      <c r="AZ1006" s="81"/>
      <c r="BA1006" s="81"/>
      <c r="BB1006" s="81"/>
      <c r="BC1006" s="81"/>
      <c r="BD1006" s="81"/>
      <c r="BE1006" s="81"/>
      <c r="BF1006" s="81"/>
      <c r="BG1006" s="81"/>
      <c r="BH1006" s="81"/>
      <c r="BI1006" s="81"/>
      <c r="BJ1006" s="81"/>
      <c r="BK1006" s="81"/>
      <c r="BL1006" s="81"/>
      <c r="BM1006" s="81"/>
      <c r="BN1006" s="81"/>
      <c r="BO1006" s="81"/>
      <c r="BP1006" s="81"/>
      <c r="BQ1006" s="81"/>
      <c r="BR1006" s="81"/>
      <c r="BS1006" s="81"/>
      <c r="BT1006" s="81"/>
      <c r="BU1006" s="81"/>
      <c r="BV1006" s="81"/>
      <c r="BW1006" s="81"/>
      <c r="BX1006" s="81"/>
      <c r="BY1006" s="81"/>
      <c r="BZ1006" s="81"/>
      <c r="CA1006" s="81"/>
      <c r="CB1006" s="81"/>
      <c r="CC1006" s="81"/>
      <c r="CD1006" s="81"/>
      <c r="CE1006" s="81"/>
      <c r="CF1006" s="81"/>
      <c r="CG1006" s="81"/>
      <c r="CH1006" s="81"/>
      <c r="CI1006" s="81"/>
      <c r="CJ1006" s="81"/>
    </row>
    <row r="1007" spans="2:88" ht="15.75" customHeight="1">
      <c r="B1007" s="80"/>
      <c r="C1007" s="80"/>
      <c r="D1007" s="81"/>
      <c r="E1007" s="81"/>
      <c r="F1007" s="81"/>
      <c r="G1007" s="81"/>
      <c r="H1007" s="81"/>
      <c r="I1007" s="81"/>
      <c r="J1007" s="81"/>
      <c r="K1007" s="81"/>
      <c r="L1007" s="81"/>
      <c r="M1007" s="81"/>
      <c r="N1007" s="81"/>
      <c r="O1007" s="81"/>
      <c r="P1007" s="81"/>
      <c r="Q1007" s="81"/>
      <c r="R1007" s="81"/>
      <c r="S1007" s="81"/>
      <c r="T1007" s="81"/>
      <c r="U1007" s="81"/>
      <c r="V1007" s="81"/>
      <c r="W1007" s="81"/>
      <c r="X1007" s="81"/>
      <c r="Y1007" s="81"/>
      <c r="Z1007" s="81"/>
      <c r="AA1007" s="81"/>
      <c r="AB1007" s="81"/>
      <c r="AC1007" s="81"/>
      <c r="AD1007" s="81"/>
      <c r="AE1007" s="81"/>
      <c r="AF1007" s="81"/>
      <c r="AG1007" s="81"/>
      <c r="AH1007" s="81"/>
      <c r="AI1007" s="81"/>
      <c r="AJ1007" s="81"/>
      <c r="AK1007" s="81"/>
      <c r="AL1007" s="81"/>
      <c r="AM1007" s="81"/>
      <c r="AN1007" s="81"/>
      <c r="AO1007" s="81"/>
      <c r="AP1007" s="81"/>
      <c r="AQ1007" s="81"/>
      <c r="AR1007" s="81"/>
      <c r="AS1007" s="81"/>
      <c r="AT1007" s="81"/>
      <c r="AU1007" s="81"/>
      <c r="AV1007" s="81"/>
      <c r="AW1007" s="81"/>
      <c r="AX1007" s="81"/>
      <c r="AY1007" s="81"/>
      <c r="AZ1007" s="81"/>
      <c r="BA1007" s="81"/>
      <c r="BB1007" s="81"/>
      <c r="BC1007" s="81"/>
      <c r="BD1007" s="81"/>
      <c r="BE1007" s="81"/>
      <c r="BF1007" s="81"/>
      <c r="BG1007" s="81"/>
      <c r="BH1007" s="81"/>
      <c r="BI1007" s="81"/>
      <c r="BJ1007" s="81"/>
      <c r="BK1007" s="81"/>
      <c r="BL1007" s="81"/>
      <c r="BM1007" s="81"/>
      <c r="BN1007" s="81"/>
      <c r="BO1007" s="81"/>
      <c r="BP1007" s="81"/>
      <c r="BQ1007" s="81"/>
      <c r="BR1007" s="81"/>
      <c r="BS1007" s="81"/>
      <c r="BT1007" s="81"/>
      <c r="BU1007" s="81"/>
      <c r="BV1007" s="81"/>
      <c r="BW1007" s="81"/>
      <c r="BX1007" s="81"/>
      <c r="BY1007" s="81"/>
      <c r="BZ1007" s="81"/>
      <c r="CA1007" s="81"/>
      <c r="CB1007" s="81"/>
      <c r="CC1007" s="81"/>
      <c r="CD1007" s="81"/>
      <c r="CE1007" s="81"/>
      <c r="CF1007" s="81"/>
      <c r="CG1007" s="81"/>
      <c r="CH1007" s="81"/>
      <c r="CI1007" s="81"/>
      <c r="CJ1007" s="81"/>
    </row>
    <row r="1008" spans="2:88" ht="15.75" customHeight="1">
      <c r="B1008" s="80"/>
      <c r="C1008" s="80"/>
      <c r="D1008" s="81"/>
      <c r="E1008" s="81"/>
      <c r="F1008" s="81"/>
      <c r="G1008" s="81"/>
      <c r="H1008" s="81"/>
      <c r="I1008" s="81"/>
      <c r="J1008" s="81"/>
      <c r="K1008" s="81"/>
      <c r="L1008" s="81"/>
      <c r="M1008" s="81"/>
      <c r="N1008" s="81"/>
      <c r="O1008" s="81"/>
      <c r="P1008" s="81"/>
      <c r="Q1008" s="81"/>
      <c r="R1008" s="81"/>
      <c r="S1008" s="81"/>
      <c r="T1008" s="81"/>
      <c r="U1008" s="81"/>
      <c r="V1008" s="81"/>
      <c r="W1008" s="81"/>
      <c r="X1008" s="81"/>
      <c r="Y1008" s="81"/>
      <c r="Z1008" s="81"/>
      <c r="AA1008" s="81"/>
      <c r="AB1008" s="81"/>
      <c r="AC1008" s="81"/>
      <c r="AD1008" s="81"/>
      <c r="AE1008" s="81"/>
      <c r="AF1008" s="81"/>
      <c r="AG1008" s="81"/>
      <c r="AH1008" s="81"/>
      <c r="AI1008" s="81"/>
      <c r="AJ1008" s="81"/>
      <c r="AK1008" s="81"/>
      <c r="AL1008" s="81"/>
      <c r="AM1008" s="81"/>
      <c r="AN1008" s="81"/>
      <c r="AO1008" s="81"/>
      <c r="AP1008" s="81"/>
      <c r="AQ1008" s="81"/>
      <c r="AR1008" s="81"/>
      <c r="AS1008" s="81"/>
      <c r="AT1008" s="81"/>
      <c r="AU1008" s="81"/>
      <c r="AV1008" s="81"/>
      <c r="AW1008" s="81"/>
      <c r="AX1008" s="81"/>
      <c r="AY1008" s="81"/>
      <c r="AZ1008" s="81"/>
      <c r="BA1008" s="81"/>
      <c r="BB1008" s="81"/>
      <c r="BC1008" s="81"/>
      <c r="BD1008" s="81"/>
      <c r="BE1008" s="81"/>
      <c r="BF1008" s="81"/>
      <c r="BG1008" s="81"/>
      <c r="BH1008" s="81"/>
      <c r="BI1008" s="81"/>
      <c r="BJ1008" s="81"/>
      <c r="BK1008" s="81"/>
      <c r="BL1008" s="81"/>
      <c r="BM1008" s="81"/>
      <c r="BN1008" s="81"/>
      <c r="BO1008" s="81"/>
      <c r="BP1008" s="81"/>
      <c r="BQ1008" s="81"/>
      <c r="BR1008" s="81"/>
      <c r="BS1008" s="81"/>
      <c r="BT1008" s="81"/>
      <c r="BU1008" s="81"/>
      <c r="BV1008" s="81"/>
      <c r="BW1008" s="81"/>
      <c r="BX1008" s="81"/>
      <c r="BY1008" s="81"/>
      <c r="BZ1008" s="81"/>
      <c r="CA1008" s="81"/>
      <c r="CB1008" s="81"/>
      <c r="CC1008" s="81"/>
      <c r="CD1008" s="81"/>
      <c r="CE1008" s="81"/>
      <c r="CF1008" s="81"/>
      <c r="CG1008" s="81"/>
      <c r="CH1008" s="81"/>
      <c r="CI1008" s="81"/>
      <c r="CJ1008" s="81"/>
    </row>
    <row r="1009" spans="2:88" ht="15.75" customHeight="1">
      <c r="B1009" s="80"/>
      <c r="C1009" s="80"/>
      <c r="D1009" s="81"/>
      <c r="E1009" s="81"/>
      <c r="F1009" s="81"/>
      <c r="G1009" s="81"/>
      <c r="H1009" s="81"/>
      <c r="I1009" s="81"/>
      <c r="J1009" s="81"/>
      <c r="K1009" s="81"/>
      <c r="L1009" s="81"/>
      <c r="M1009" s="81"/>
      <c r="N1009" s="81"/>
      <c r="O1009" s="81"/>
      <c r="P1009" s="81"/>
      <c r="Q1009" s="81"/>
      <c r="R1009" s="81"/>
      <c r="S1009" s="81"/>
      <c r="T1009" s="81"/>
      <c r="U1009" s="81"/>
      <c r="V1009" s="81"/>
      <c r="W1009" s="81"/>
      <c r="X1009" s="81"/>
      <c r="Y1009" s="81"/>
      <c r="Z1009" s="81"/>
      <c r="AA1009" s="81"/>
      <c r="AB1009" s="81"/>
      <c r="AC1009" s="81"/>
      <c r="AD1009" s="81"/>
      <c r="AE1009" s="81"/>
      <c r="AF1009" s="81"/>
      <c r="AG1009" s="81"/>
      <c r="AH1009" s="81"/>
      <c r="AI1009" s="81"/>
      <c r="AJ1009" s="81"/>
      <c r="AK1009" s="81"/>
      <c r="AL1009" s="81"/>
      <c r="AM1009" s="81"/>
      <c r="AN1009" s="81"/>
      <c r="AO1009" s="81"/>
      <c r="AP1009" s="81"/>
      <c r="AQ1009" s="81"/>
      <c r="AR1009" s="81"/>
      <c r="AS1009" s="81"/>
      <c r="AT1009" s="81"/>
      <c r="AU1009" s="81"/>
      <c r="AV1009" s="81"/>
      <c r="AW1009" s="81"/>
      <c r="AX1009" s="81"/>
      <c r="AY1009" s="81"/>
      <c r="AZ1009" s="81"/>
      <c r="BA1009" s="81"/>
      <c r="BB1009" s="81"/>
      <c r="BC1009" s="81"/>
      <c r="BD1009" s="81"/>
      <c r="BE1009" s="81"/>
      <c r="BF1009" s="81"/>
      <c r="BG1009" s="81"/>
      <c r="BH1009" s="81"/>
      <c r="BI1009" s="81"/>
      <c r="BJ1009" s="81"/>
      <c r="BK1009" s="81"/>
      <c r="BL1009" s="81"/>
      <c r="BM1009" s="81"/>
      <c r="BN1009" s="81"/>
      <c r="BO1009" s="81"/>
      <c r="BP1009" s="81"/>
      <c r="BQ1009" s="81"/>
      <c r="BR1009" s="81"/>
      <c r="BS1009" s="81"/>
      <c r="BT1009" s="81"/>
      <c r="BU1009" s="81"/>
      <c r="BV1009" s="81"/>
      <c r="BW1009" s="81"/>
      <c r="BX1009" s="81"/>
      <c r="BY1009" s="81"/>
      <c r="BZ1009" s="81"/>
      <c r="CA1009" s="81"/>
      <c r="CB1009" s="81"/>
      <c r="CC1009" s="81"/>
      <c r="CD1009" s="81"/>
      <c r="CE1009" s="81"/>
      <c r="CF1009" s="81"/>
      <c r="CG1009" s="81"/>
      <c r="CH1009" s="81"/>
      <c r="CI1009" s="81"/>
      <c r="CJ1009" s="81"/>
    </row>
    <row r="1010" spans="2:88" ht="15.75" customHeight="1">
      <c r="B1010" s="80"/>
      <c r="C1010" s="80"/>
      <c r="D1010" s="81"/>
      <c r="E1010" s="81"/>
      <c r="F1010" s="81"/>
      <c r="G1010" s="81"/>
      <c r="H1010" s="81"/>
      <c r="I1010" s="81"/>
      <c r="J1010" s="81"/>
      <c r="K1010" s="81"/>
      <c r="L1010" s="81"/>
      <c r="M1010" s="81"/>
      <c r="N1010" s="81"/>
      <c r="O1010" s="81"/>
      <c r="P1010" s="81"/>
      <c r="Q1010" s="81"/>
      <c r="R1010" s="81"/>
      <c r="S1010" s="81"/>
      <c r="T1010" s="81"/>
      <c r="U1010" s="81"/>
      <c r="V1010" s="81"/>
      <c r="W1010" s="81"/>
      <c r="X1010" s="81"/>
      <c r="Y1010" s="81"/>
      <c r="Z1010" s="81"/>
      <c r="AA1010" s="81"/>
      <c r="AB1010" s="81"/>
      <c r="AC1010" s="81"/>
      <c r="AD1010" s="81"/>
      <c r="AE1010" s="81"/>
      <c r="AF1010" s="81"/>
      <c r="AG1010" s="81"/>
      <c r="AH1010" s="81"/>
      <c r="AI1010" s="81"/>
      <c r="AJ1010" s="81"/>
      <c r="AK1010" s="81"/>
      <c r="AL1010" s="81"/>
      <c r="AM1010" s="81"/>
      <c r="AN1010" s="81"/>
      <c r="AO1010" s="81"/>
      <c r="AP1010" s="81"/>
      <c r="AQ1010" s="81"/>
      <c r="AR1010" s="81"/>
      <c r="AS1010" s="81"/>
      <c r="AT1010" s="81"/>
      <c r="AU1010" s="81"/>
      <c r="AV1010" s="81"/>
      <c r="AW1010" s="81"/>
      <c r="AX1010" s="81"/>
      <c r="AY1010" s="81"/>
      <c r="AZ1010" s="81"/>
      <c r="BA1010" s="81"/>
      <c r="BB1010" s="81"/>
      <c r="BC1010" s="81"/>
      <c r="BD1010" s="81"/>
      <c r="BE1010" s="81"/>
      <c r="BF1010" s="81"/>
      <c r="BG1010" s="81"/>
      <c r="BH1010" s="81"/>
      <c r="BI1010" s="81"/>
      <c r="BJ1010" s="81"/>
      <c r="BK1010" s="81"/>
      <c r="BL1010" s="81"/>
      <c r="BM1010" s="81"/>
      <c r="BN1010" s="81"/>
      <c r="BO1010" s="81"/>
      <c r="BP1010" s="81"/>
      <c r="BQ1010" s="81"/>
      <c r="BR1010" s="81"/>
      <c r="BS1010" s="81"/>
      <c r="BT1010" s="81"/>
      <c r="BU1010" s="81"/>
      <c r="BV1010" s="81"/>
      <c r="BW1010" s="81"/>
      <c r="BX1010" s="81"/>
      <c r="BY1010" s="81"/>
      <c r="BZ1010" s="81"/>
      <c r="CA1010" s="81"/>
      <c r="CB1010" s="81"/>
      <c r="CC1010" s="81"/>
      <c r="CD1010" s="81"/>
      <c r="CE1010" s="81"/>
      <c r="CF1010" s="81"/>
      <c r="CG1010" s="81"/>
      <c r="CH1010" s="81"/>
      <c r="CI1010" s="81"/>
      <c r="CJ1010" s="81"/>
    </row>
    <row r="1011" spans="2:88" ht="15.75" customHeight="1">
      <c r="B1011" s="80"/>
      <c r="C1011" s="80"/>
      <c r="D1011" s="81"/>
      <c r="E1011" s="81"/>
      <c r="F1011" s="81"/>
      <c r="G1011" s="81"/>
      <c r="H1011" s="81"/>
      <c r="I1011" s="81"/>
      <c r="J1011" s="81"/>
      <c r="K1011" s="81"/>
      <c r="L1011" s="81"/>
      <c r="M1011" s="81"/>
      <c r="N1011" s="81"/>
      <c r="O1011" s="81"/>
      <c r="P1011" s="81"/>
      <c r="Q1011" s="81"/>
      <c r="R1011" s="81"/>
      <c r="S1011" s="81"/>
      <c r="T1011" s="81"/>
      <c r="U1011" s="81"/>
      <c r="V1011" s="81"/>
      <c r="W1011" s="81"/>
      <c r="X1011" s="81"/>
      <c r="Y1011" s="81"/>
      <c r="Z1011" s="81"/>
      <c r="AA1011" s="81"/>
      <c r="AB1011" s="81"/>
      <c r="AC1011" s="81"/>
      <c r="AD1011" s="81"/>
      <c r="AE1011" s="81"/>
      <c r="AF1011" s="81"/>
      <c r="AG1011" s="81"/>
      <c r="AH1011" s="81"/>
      <c r="AI1011" s="81"/>
      <c r="AJ1011" s="81"/>
      <c r="AK1011" s="81"/>
      <c r="AL1011" s="81"/>
      <c r="AM1011" s="81"/>
      <c r="AN1011" s="81"/>
      <c r="AO1011" s="81"/>
      <c r="AP1011" s="81"/>
      <c r="AQ1011" s="81"/>
      <c r="AR1011" s="81"/>
      <c r="AS1011" s="81"/>
      <c r="AT1011" s="81"/>
      <c r="AU1011" s="81"/>
      <c r="AV1011" s="81"/>
      <c r="AW1011" s="81"/>
      <c r="AX1011" s="81"/>
      <c r="AY1011" s="81"/>
      <c r="AZ1011" s="81"/>
      <c r="BA1011" s="81"/>
      <c r="BB1011" s="81"/>
      <c r="BC1011" s="81"/>
      <c r="BD1011" s="81"/>
      <c r="BE1011" s="81"/>
      <c r="BF1011" s="81"/>
      <c r="BG1011" s="81"/>
      <c r="BH1011" s="81"/>
      <c r="BI1011" s="81"/>
      <c r="BJ1011" s="81"/>
      <c r="BK1011" s="81"/>
      <c r="BL1011" s="81"/>
      <c r="BM1011" s="81"/>
      <c r="BN1011" s="81"/>
      <c r="BO1011" s="81"/>
      <c r="BP1011" s="81"/>
      <c r="BQ1011" s="81"/>
      <c r="BR1011" s="81"/>
      <c r="BS1011" s="81"/>
      <c r="BT1011" s="81"/>
      <c r="BU1011" s="81"/>
      <c r="BV1011" s="81"/>
      <c r="BW1011" s="81"/>
      <c r="BX1011" s="81"/>
      <c r="BY1011" s="81"/>
      <c r="BZ1011" s="81"/>
      <c r="CA1011" s="81"/>
      <c r="CB1011" s="81"/>
      <c r="CC1011" s="81"/>
      <c r="CD1011" s="81"/>
      <c r="CE1011" s="81"/>
      <c r="CF1011" s="81"/>
      <c r="CG1011" s="81"/>
      <c r="CH1011" s="81"/>
      <c r="CI1011" s="81"/>
      <c r="CJ1011" s="81"/>
    </row>
    <row r="1012" spans="2:88" ht="15.75" customHeight="1">
      <c r="B1012" s="80"/>
      <c r="C1012" s="80"/>
      <c r="D1012" s="81"/>
      <c r="E1012" s="81"/>
      <c r="F1012" s="81"/>
      <c r="G1012" s="81"/>
      <c r="H1012" s="81"/>
      <c r="I1012" s="81"/>
      <c r="J1012" s="81"/>
      <c r="K1012" s="81"/>
      <c r="L1012" s="81"/>
      <c r="M1012" s="81"/>
      <c r="N1012" s="81"/>
      <c r="O1012" s="81"/>
      <c r="P1012" s="81"/>
      <c r="Q1012" s="81"/>
      <c r="R1012" s="81"/>
      <c r="S1012" s="81"/>
      <c r="T1012" s="81"/>
      <c r="U1012" s="81"/>
      <c r="V1012" s="81"/>
      <c r="W1012" s="81"/>
      <c r="X1012" s="81"/>
      <c r="Y1012" s="81"/>
      <c r="Z1012" s="81"/>
      <c r="AA1012" s="81"/>
      <c r="AB1012" s="81"/>
      <c r="AC1012" s="81"/>
      <c r="AD1012" s="81"/>
      <c r="AE1012" s="81"/>
      <c r="AF1012" s="81"/>
      <c r="AG1012" s="81"/>
      <c r="AH1012" s="81"/>
      <c r="AI1012" s="81"/>
      <c r="AJ1012" s="81"/>
      <c r="AK1012" s="81"/>
      <c r="AL1012" s="81"/>
      <c r="AM1012" s="81"/>
      <c r="AN1012" s="81"/>
      <c r="AO1012" s="81"/>
      <c r="AP1012" s="81"/>
      <c r="AQ1012" s="81"/>
      <c r="AR1012" s="81"/>
      <c r="AS1012" s="81"/>
      <c r="AT1012" s="81"/>
      <c r="AU1012" s="81"/>
      <c r="AV1012" s="81"/>
      <c r="AW1012" s="81"/>
      <c r="AX1012" s="81"/>
      <c r="AY1012" s="81"/>
      <c r="AZ1012" s="81"/>
      <c r="BA1012" s="81"/>
      <c r="BB1012" s="81"/>
      <c r="BC1012" s="81"/>
      <c r="BD1012" s="81"/>
      <c r="BE1012" s="81"/>
      <c r="BF1012" s="81"/>
      <c r="BG1012" s="81"/>
      <c r="BH1012" s="81"/>
      <c r="BI1012" s="81"/>
      <c r="BJ1012" s="81"/>
      <c r="BK1012" s="81"/>
      <c r="BL1012" s="81"/>
      <c r="BM1012" s="81"/>
      <c r="BN1012" s="81"/>
      <c r="BO1012" s="81"/>
      <c r="BP1012" s="81"/>
      <c r="BQ1012" s="81"/>
      <c r="BR1012" s="81"/>
      <c r="BS1012" s="81"/>
      <c r="BT1012" s="81"/>
      <c r="BU1012" s="81"/>
      <c r="BV1012" s="81"/>
      <c r="BW1012" s="81"/>
      <c r="BX1012" s="81"/>
      <c r="BY1012" s="81"/>
      <c r="BZ1012" s="81"/>
      <c r="CA1012" s="81"/>
      <c r="CB1012" s="81"/>
      <c r="CC1012" s="81"/>
      <c r="CD1012" s="81"/>
      <c r="CE1012" s="81"/>
      <c r="CF1012" s="81"/>
      <c r="CG1012" s="81"/>
      <c r="CH1012" s="81"/>
      <c r="CI1012" s="81"/>
      <c r="CJ1012" s="81"/>
    </row>
    <row r="1013" spans="2:88" ht="15.75" customHeight="1">
      <c r="B1013" s="80"/>
      <c r="C1013" s="80"/>
      <c r="D1013" s="81"/>
      <c r="E1013" s="81"/>
      <c r="F1013" s="81"/>
      <c r="G1013" s="81"/>
      <c r="H1013" s="81"/>
      <c r="I1013" s="81"/>
      <c r="J1013" s="81"/>
      <c r="K1013" s="81"/>
      <c r="L1013" s="81"/>
      <c r="M1013" s="81"/>
      <c r="N1013" s="81"/>
      <c r="O1013" s="81"/>
      <c r="P1013" s="81"/>
      <c r="Q1013" s="81"/>
      <c r="R1013" s="81"/>
      <c r="S1013" s="81"/>
      <c r="T1013" s="81"/>
      <c r="U1013" s="81"/>
      <c r="V1013" s="81"/>
      <c r="W1013" s="81"/>
      <c r="X1013" s="81"/>
      <c r="Y1013" s="81"/>
      <c r="Z1013" s="81"/>
      <c r="AA1013" s="81"/>
      <c r="AB1013" s="81"/>
      <c r="AC1013" s="81"/>
      <c r="AD1013" s="81"/>
      <c r="AE1013" s="81"/>
      <c r="AF1013" s="81"/>
      <c r="AG1013" s="81"/>
      <c r="AH1013" s="81"/>
      <c r="AI1013" s="81"/>
      <c r="AJ1013" s="81"/>
      <c r="AK1013" s="81"/>
      <c r="AL1013" s="81"/>
      <c r="AM1013" s="81"/>
      <c r="AN1013" s="81"/>
      <c r="AO1013" s="81"/>
      <c r="AP1013" s="81"/>
      <c r="AQ1013" s="81"/>
      <c r="AR1013" s="81"/>
      <c r="AS1013" s="81"/>
      <c r="AT1013" s="81"/>
      <c r="AU1013" s="81"/>
      <c r="AV1013" s="81"/>
      <c r="AW1013" s="81"/>
      <c r="AX1013" s="81"/>
      <c r="AY1013" s="81"/>
      <c r="AZ1013" s="81"/>
      <c r="BA1013" s="81"/>
      <c r="BB1013" s="81"/>
      <c r="BC1013" s="81"/>
      <c r="BD1013" s="81"/>
      <c r="BE1013" s="81"/>
      <c r="BF1013" s="81"/>
      <c r="BG1013" s="81"/>
      <c r="BH1013" s="81"/>
      <c r="BI1013" s="81"/>
      <c r="BJ1013" s="81"/>
      <c r="BK1013" s="81"/>
      <c r="BL1013" s="81"/>
      <c r="BM1013" s="81"/>
      <c r="BN1013" s="81"/>
      <c r="BO1013" s="81"/>
      <c r="BP1013" s="81"/>
      <c r="BQ1013" s="81"/>
      <c r="BR1013" s="81"/>
      <c r="BS1013" s="81"/>
      <c r="BT1013" s="81"/>
      <c r="BU1013" s="81"/>
      <c r="BV1013" s="81"/>
      <c r="BW1013" s="81"/>
      <c r="BX1013" s="81"/>
      <c r="BY1013" s="81"/>
      <c r="BZ1013" s="81"/>
      <c r="CA1013" s="81"/>
      <c r="CB1013" s="81"/>
      <c r="CC1013" s="81"/>
      <c r="CD1013" s="81"/>
      <c r="CE1013" s="81"/>
      <c r="CF1013" s="81"/>
      <c r="CG1013" s="81"/>
      <c r="CH1013" s="81"/>
      <c r="CI1013" s="81"/>
      <c r="CJ1013" s="81"/>
    </row>
    <row r="1014" spans="2:88" ht="15.75" customHeight="1">
      <c r="B1014" s="80"/>
      <c r="C1014" s="80"/>
      <c r="D1014" s="81"/>
      <c r="E1014" s="81"/>
      <c r="F1014" s="81"/>
      <c r="G1014" s="81"/>
      <c r="H1014" s="81"/>
      <c r="I1014" s="81"/>
      <c r="J1014" s="81"/>
      <c r="K1014" s="81"/>
      <c r="L1014" s="81"/>
      <c r="M1014" s="81"/>
      <c r="N1014" s="81"/>
      <c r="O1014" s="81"/>
      <c r="P1014" s="81"/>
      <c r="Q1014" s="81"/>
      <c r="R1014" s="81"/>
      <c r="S1014" s="81"/>
      <c r="T1014" s="81"/>
      <c r="U1014" s="81"/>
      <c r="V1014" s="81"/>
      <c r="W1014" s="81"/>
      <c r="X1014" s="81"/>
      <c r="Y1014" s="81"/>
      <c r="Z1014" s="81"/>
      <c r="AA1014" s="81"/>
      <c r="AB1014" s="81"/>
      <c r="AC1014" s="81"/>
      <c r="AD1014" s="81"/>
      <c r="AE1014" s="81"/>
      <c r="AF1014" s="81"/>
      <c r="AG1014" s="81"/>
      <c r="AH1014" s="81"/>
      <c r="AI1014" s="81"/>
      <c r="AJ1014" s="81"/>
      <c r="AK1014" s="81"/>
      <c r="AL1014" s="81"/>
      <c r="AM1014" s="81"/>
      <c r="AN1014" s="81"/>
      <c r="AO1014" s="81"/>
      <c r="AP1014" s="81"/>
      <c r="AQ1014" s="81"/>
      <c r="AR1014" s="81"/>
      <c r="AS1014" s="81"/>
      <c r="AT1014" s="81"/>
      <c r="AU1014" s="81"/>
      <c r="AV1014" s="81"/>
      <c r="AW1014" s="81"/>
      <c r="AX1014" s="81"/>
      <c r="AY1014" s="81"/>
      <c r="AZ1014" s="81"/>
      <c r="BA1014" s="81"/>
      <c r="BB1014" s="81"/>
      <c r="BC1014" s="81"/>
      <c r="BD1014" s="81"/>
      <c r="BE1014" s="81"/>
      <c r="BF1014" s="81"/>
      <c r="BG1014" s="81"/>
      <c r="BH1014" s="81"/>
      <c r="BI1014" s="81"/>
      <c r="BJ1014" s="81"/>
      <c r="BK1014" s="81"/>
      <c r="BL1014" s="81"/>
      <c r="BM1014" s="81"/>
      <c r="BN1014" s="81"/>
      <c r="BO1014" s="81"/>
      <c r="BP1014" s="81"/>
      <c r="BQ1014" s="81"/>
      <c r="BR1014" s="81"/>
      <c r="BS1014" s="81"/>
      <c r="BT1014" s="81"/>
      <c r="BU1014" s="81"/>
      <c r="BV1014" s="81"/>
      <c r="BW1014" s="81"/>
      <c r="BX1014" s="81"/>
      <c r="BY1014" s="81"/>
      <c r="BZ1014" s="81"/>
      <c r="CA1014" s="81"/>
      <c r="CB1014" s="81"/>
      <c r="CC1014" s="81"/>
      <c r="CD1014" s="81"/>
      <c r="CE1014" s="81"/>
      <c r="CF1014" s="81"/>
      <c r="CG1014" s="81"/>
      <c r="CH1014" s="81"/>
      <c r="CI1014" s="81"/>
      <c r="CJ1014" s="81"/>
    </row>
    <row r="1015" spans="2:88" ht="15.75" customHeight="1">
      <c r="B1015" s="80"/>
      <c r="C1015" s="80"/>
      <c r="D1015" s="81"/>
      <c r="E1015" s="81"/>
      <c r="F1015" s="81"/>
      <c r="G1015" s="81"/>
      <c r="H1015" s="81"/>
      <c r="I1015" s="81"/>
      <c r="J1015" s="81"/>
      <c r="K1015" s="81"/>
      <c r="L1015" s="81"/>
      <c r="M1015" s="81"/>
      <c r="N1015" s="81"/>
      <c r="O1015" s="81"/>
      <c r="P1015" s="81"/>
      <c r="Q1015" s="81"/>
      <c r="R1015" s="81"/>
      <c r="S1015" s="81"/>
      <c r="T1015" s="81"/>
      <c r="U1015" s="81"/>
      <c r="V1015" s="81"/>
      <c r="W1015" s="81"/>
      <c r="X1015" s="81"/>
      <c r="Y1015" s="81"/>
      <c r="Z1015" s="81"/>
      <c r="AA1015" s="81"/>
      <c r="AB1015" s="81"/>
      <c r="AC1015" s="81"/>
      <c r="AD1015" s="81"/>
      <c r="AE1015" s="81"/>
      <c r="AF1015" s="81"/>
      <c r="AG1015" s="81"/>
      <c r="AH1015" s="81"/>
      <c r="AI1015" s="81"/>
      <c r="AJ1015" s="81"/>
      <c r="AK1015" s="81"/>
      <c r="AL1015" s="81"/>
      <c r="AM1015" s="81"/>
      <c r="AN1015" s="81"/>
      <c r="AO1015" s="81"/>
      <c r="AP1015" s="81"/>
      <c r="AQ1015" s="81"/>
      <c r="AR1015" s="81"/>
      <c r="AS1015" s="81"/>
      <c r="AT1015" s="81"/>
      <c r="AU1015" s="81"/>
      <c r="AV1015" s="81"/>
      <c r="AW1015" s="81"/>
      <c r="AX1015" s="81"/>
      <c r="AY1015" s="81"/>
      <c r="AZ1015" s="81"/>
      <c r="BA1015" s="81"/>
      <c r="BB1015" s="81"/>
      <c r="BC1015" s="81"/>
      <c r="BD1015" s="81"/>
      <c r="BE1015" s="81"/>
      <c r="BF1015" s="81"/>
      <c r="BG1015" s="81"/>
      <c r="BH1015" s="81"/>
      <c r="BI1015" s="81"/>
      <c r="BJ1015" s="81"/>
      <c r="BK1015" s="81"/>
      <c r="BL1015" s="81"/>
      <c r="BM1015" s="81"/>
      <c r="BN1015" s="81"/>
      <c r="BO1015" s="81"/>
      <c r="BP1015" s="81"/>
      <c r="BQ1015" s="81"/>
      <c r="BR1015" s="81"/>
      <c r="BS1015" s="81"/>
      <c r="BT1015" s="81"/>
      <c r="BU1015" s="81"/>
      <c r="BV1015" s="81"/>
      <c r="BW1015" s="81"/>
      <c r="BX1015" s="81"/>
      <c r="BY1015" s="81"/>
      <c r="BZ1015" s="81"/>
      <c r="CA1015" s="81"/>
      <c r="CB1015" s="81"/>
      <c r="CC1015" s="81"/>
      <c r="CD1015" s="81"/>
      <c r="CE1015" s="81"/>
      <c r="CF1015" s="81"/>
      <c r="CG1015" s="81"/>
      <c r="CH1015" s="81"/>
      <c r="CI1015" s="81"/>
      <c r="CJ1015" s="81"/>
    </row>
    <row r="1016" spans="2:88" ht="15.75" customHeight="1">
      <c r="B1016" s="80"/>
      <c r="C1016" s="80"/>
      <c r="D1016" s="81"/>
      <c r="E1016" s="81"/>
      <c r="F1016" s="81"/>
      <c r="G1016" s="81"/>
      <c r="H1016" s="81"/>
      <c r="I1016" s="81"/>
      <c r="J1016" s="81"/>
      <c r="K1016" s="81"/>
      <c r="L1016" s="81"/>
      <c r="M1016" s="81"/>
      <c r="N1016" s="81"/>
      <c r="O1016" s="81"/>
      <c r="P1016" s="81"/>
      <c r="Q1016" s="81"/>
      <c r="R1016" s="81"/>
      <c r="S1016" s="81"/>
      <c r="T1016" s="81"/>
      <c r="U1016" s="81"/>
      <c r="V1016" s="81"/>
      <c r="W1016" s="81"/>
      <c r="X1016" s="81"/>
      <c r="Y1016" s="81"/>
      <c r="Z1016" s="81"/>
      <c r="AA1016" s="81"/>
      <c r="AB1016" s="81"/>
      <c r="AC1016" s="81"/>
      <c r="AD1016" s="81"/>
      <c r="AE1016" s="81"/>
      <c r="AF1016" s="81"/>
      <c r="AG1016" s="81"/>
      <c r="AH1016" s="81"/>
      <c r="AI1016" s="81"/>
      <c r="AJ1016" s="81"/>
      <c r="AK1016" s="81"/>
      <c r="AL1016" s="81"/>
      <c r="AM1016" s="81"/>
      <c r="AN1016" s="81"/>
      <c r="AO1016" s="81"/>
      <c r="AP1016" s="81"/>
      <c r="AQ1016" s="81"/>
      <c r="AR1016" s="81"/>
      <c r="AS1016" s="81"/>
      <c r="AT1016" s="81"/>
      <c r="AU1016" s="81"/>
      <c r="AV1016" s="81"/>
      <c r="AW1016" s="81"/>
      <c r="AX1016" s="81"/>
      <c r="AY1016" s="81"/>
      <c r="AZ1016" s="81"/>
      <c r="BA1016" s="81"/>
      <c r="BB1016" s="81"/>
      <c r="BC1016" s="81"/>
      <c r="BD1016" s="81"/>
      <c r="BE1016" s="81"/>
      <c r="BF1016" s="81"/>
      <c r="BG1016" s="81"/>
      <c r="BH1016" s="81"/>
      <c r="BI1016" s="81"/>
      <c r="BJ1016" s="81"/>
      <c r="BK1016" s="81"/>
      <c r="BL1016" s="81"/>
      <c r="BM1016" s="81"/>
      <c r="BN1016" s="81"/>
      <c r="BO1016" s="81"/>
      <c r="BP1016" s="81"/>
      <c r="BQ1016" s="81"/>
      <c r="BR1016" s="81"/>
      <c r="BS1016" s="81"/>
      <c r="BT1016" s="81"/>
      <c r="BU1016" s="81"/>
      <c r="BV1016" s="81"/>
      <c r="BW1016" s="81"/>
      <c r="BX1016" s="81"/>
      <c r="BY1016" s="81"/>
      <c r="BZ1016" s="81"/>
      <c r="CA1016" s="81"/>
      <c r="CB1016" s="81"/>
      <c r="CC1016" s="81"/>
      <c r="CD1016" s="81"/>
      <c r="CE1016" s="81"/>
      <c r="CF1016" s="81"/>
      <c r="CG1016" s="81"/>
      <c r="CH1016" s="81"/>
      <c r="CI1016" s="81"/>
      <c r="CJ1016" s="81"/>
    </row>
    <row r="1017" spans="2:88" ht="15.75" customHeight="1">
      <c r="B1017" s="80"/>
      <c r="C1017" s="80"/>
      <c r="D1017" s="81"/>
      <c r="E1017" s="81"/>
      <c r="F1017" s="81"/>
      <c r="G1017" s="81"/>
      <c r="H1017" s="81"/>
      <c r="I1017" s="81"/>
      <c r="J1017" s="81"/>
      <c r="K1017" s="81"/>
      <c r="L1017" s="81"/>
      <c r="M1017" s="81"/>
      <c r="N1017" s="81"/>
      <c r="O1017" s="81"/>
      <c r="P1017" s="81"/>
      <c r="Q1017" s="81"/>
      <c r="R1017" s="81"/>
      <c r="S1017" s="81"/>
      <c r="T1017" s="81"/>
      <c r="U1017" s="81"/>
      <c r="V1017" s="81"/>
      <c r="W1017" s="81"/>
      <c r="X1017" s="81"/>
      <c r="Y1017" s="81"/>
      <c r="Z1017" s="81"/>
      <c r="AA1017" s="81"/>
      <c r="AB1017" s="81"/>
      <c r="AC1017" s="81"/>
      <c r="AD1017" s="81"/>
      <c r="AE1017" s="81"/>
      <c r="AF1017" s="81"/>
      <c r="AG1017" s="81"/>
      <c r="AH1017" s="81"/>
      <c r="AI1017" s="81"/>
      <c r="AJ1017" s="81"/>
      <c r="AK1017" s="81"/>
      <c r="AL1017" s="81"/>
      <c r="AM1017" s="81"/>
      <c r="AN1017" s="81"/>
      <c r="AO1017" s="81"/>
      <c r="AP1017" s="81"/>
      <c r="AQ1017" s="81"/>
      <c r="AR1017" s="81"/>
      <c r="AS1017" s="81"/>
      <c r="AT1017" s="81"/>
      <c r="AU1017" s="81"/>
      <c r="AV1017" s="81"/>
      <c r="AW1017" s="81"/>
      <c r="AX1017" s="81"/>
      <c r="AY1017" s="81"/>
      <c r="AZ1017" s="81"/>
      <c r="BA1017" s="81"/>
      <c r="BB1017" s="81"/>
      <c r="BC1017" s="81"/>
      <c r="BD1017" s="81"/>
      <c r="BE1017" s="81"/>
      <c r="BF1017" s="81"/>
      <c r="BG1017" s="81"/>
      <c r="BH1017" s="81"/>
      <c r="BI1017" s="81"/>
      <c r="BJ1017" s="81"/>
      <c r="BK1017" s="81"/>
      <c r="BL1017" s="81"/>
      <c r="BM1017" s="81"/>
      <c r="BN1017" s="81"/>
      <c r="BO1017" s="81"/>
      <c r="BP1017" s="81"/>
      <c r="BQ1017" s="81"/>
      <c r="BR1017" s="81"/>
      <c r="BS1017" s="81"/>
      <c r="BT1017" s="81"/>
      <c r="BU1017" s="81"/>
      <c r="BV1017" s="81"/>
      <c r="BW1017" s="81"/>
      <c r="BX1017" s="81"/>
      <c r="BY1017" s="81"/>
      <c r="BZ1017" s="81"/>
      <c r="CA1017" s="81"/>
      <c r="CB1017" s="81"/>
      <c r="CC1017" s="81"/>
      <c r="CD1017" s="81"/>
      <c r="CE1017" s="81"/>
      <c r="CF1017" s="81"/>
      <c r="CG1017" s="81"/>
      <c r="CH1017" s="81"/>
      <c r="CI1017" s="81"/>
      <c r="CJ1017" s="81"/>
    </row>
    <row r="1018" spans="2:88" ht="15.75" customHeight="1">
      <c r="B1018" s="80"/>
      <c r="C1018" s="80"/>
      <c r="D1018" s="81"/>
      <c r="E1018" s="81"/>
      <c r="F1018" s="81"/>
      <c r="G1018" s="81"/>
      <c r="H1018" s="81"/>
      <c r="I1018" s="81"/>
      <c r="J1018" s="81"/>
      <c r="K1018" s="81"/>
      <c r="L1018" s="81"/>
      <c r="M1018" s="81"/>
      <c r="N1018" s="81"/>
      <c r="O1018" s="81"/>
      <c r="P1018" s="81"/>
      <c r="Q1018" s="81"/>
      <c r="R1018" s="81"/>
      <c r="S1018" s="81"/>
      <c r="T1018" s="81"/>
      <c r="U1018" s="81"/>
      <c r="V1018" s="81"/>
      <c r="W1018" s="81"/>
      <c r="X1018" s="81"/>
      <c r="Y1018" s="81"/>
      <c r="Z1018" s="81"/>
      <c r="AA1018" s="81"/>
      <c r="AB1018" s="81"/>
      <c r="AC1018" s="81"/>
      <c r="AD1018" s="81"/>
      <c r="AE1018" s="81"/>
      <c r="AF1018" s="81"/>
      <c r="AG1018" s="81"/>
      <c r="AH1018" s="81"/>
      <c r="AI1018" s="81"/>
      <c r="AJ1018" s="81"/>
      <c r="AK1018" s="81"/>
      <c r="AL1018" s="81"/>
      <c r="AM1018" s="81"/>
      <c r="AN1018" s="81"/>
      <c r="AO1018" s="81"/>
      <c r="AP1018" s="81"/>
      <c r="AQ1018" s="81"/>
      <c r="AR1018" s="81"/>
      <c r="AS1018" s="81"/>
      <c r="AT1018" s="81"/>
      <c r="AU1018" s="81"/>
      <c r="AV1018" s="81"/>
      <c r="AW1018" s="81"/>
      <c r="AX1018" s="81"/>
      <c r="AY1018" s="81"/>
      <c r="AZ1018" s="81"/>
      <c r="BA1018" s="81"/>
      <c r="BB1018" s="81"/>
      <c r="BC1018" s="81"/>
      <c r="BD1018" s="81"/>
      <c r="BE1018" s="81"/>
      <c r="BF1018" s="81"/>
      <c r="BG1018" s="81"/>
      <c r="BH1018" s="81"/>
      <c r="BI1018" s="81"/>
      <c r="BJ1018" s="81"/>
      <c r="BK1018" s="81"/>
      <c r="BL1018" s="81"/>
      <c r="BM1018" s="81"/>
      <c r="BN1018" s="81"/>
      <c r="BO1018" s="81"/>
      <c r="BP1018" s="81"/>
      <c r="BQ1018" s="81"/>
      <c r="BR1018" s="81"/>
      <c r="BS1018" s="81"/>
      <c r="BT1018" s="81"/>
      <c r="BU1018" s="81"/>
      <c r="BV1018" s="81"/>
      <c r="BW1018" s="81"/>
      <c r="BX1018" s="81"/>
      <c r="BY1018" s="81"/>
      <c r="BZ1018" s="81"/>
      <c r="CA1018" s="81"/>
      <c r="CB1018" s="81"/>
      <c r="CC1018" s="81"/>
      <c r="CD1018" s="81"/>
      <c r="CE1018" s="81"/>
      <c r="CF1018" s="81"/>
      <c r="CG1018" s="81"/>
      <c r="CH1018" s="81"/>
      <c r="CI1018" s="81"/>
      <c r="CJ1018" s="81"/>
    </row>
    <row r="1019" spans="2:88" ht="15.75" customHeight="1">
      <c r="B1019" s="80"/>
      <c r="C1019" s="80"/>
      <c r="D1019" s="81"/>
      <c r="E1019" s="81"/>
      <c r="F1019" s="81"/>
      <c r="G1019" s="81"/>
      <c r="H1019" s="81"/>
      <c r="I1019" s="81"/>
      <c r="J1019" s="81"/>
      <c r="K1019" s="81"/>
      <c r="L1019" s="81"/>
      <c r="M1019" s="81"/>
      <c r="N1019" s="81"/>
      <c r="O1019" s="81"/>
      <c r="P1019" s="81"/>
      <c r="Q1019" s="81"/>
      <c r="R1019" s="81"/>
      <c r="S1019" s="81"/>
      <c r="T1019" s="81"/>
      <c r="U1019" s="81"/>
      <c r="V1019" s="81"/>
      <c r="W1019" s="81"/>
      <c r="X1019" s="81"/>
      <c r="Y1019" s="81"/>
      <c r="Z1019" s="81"/>
      <c r="AA1019" s="81"/>
      <c r="AB1019" s="81"/>
      <c r="AC1019" s="81"/>
      <c r="AD1019" s="81"/>
      <c r="AE1019" s="81"/>
      <c r="AF1019" s="81"/>
      <c r="AG1019" s="81"/>
      <c r="AH1019" s="81"/>
      <c r="AI1019" s="81"/>
      <c r="AJ1019" s="81"/>
      <c r="AK1019" s="81"/>
      <c r="AL1019" s="81"/>
      <c r="AM1019" s="81"/>
      <c r="AN1019" s="81"/>
      <c r="AO1019" s="81"/>
      <c r="AP1019" s="81"/>
      <c r="AQ1019" s="81"/>
      <c r="AR1019" s="81"/>
      <c r="AS1019" s="81"/>
      <c r="AT1019" s="81"/>
      <c r="AU1019" s="81"/>
      <c r="AV1019" s="81"/>
      <c r="AW1019" s="81"/>
      <c r="AX1019" s="81"/>
      <c r="AY1019" s="81"/>
      <c r="AZ1019" s="81"/>
      <c r="BA1019" s="81"/>
      <c r="BB1019" s="81"/>
      <c r="BC1019" s="81"/>
      <c r="BD1019" s="81"/>
      <c r="BE1019" s="81"/>
      <c r="BF1019" s="81"/>
      <c r="BG1019" s="81"/>
      <c r="BH1019" s="81"/>
      <c r="BI1019" s="81"/>
      <c r="BJ1019" s="81"/>
      <c r="BK1019" s="81"/>
      <c r="BL1019" s="81"/>
      <c r="BM1019" s="81"/>
      <c r="BN1019" s="81"/>
      <c r="BO1019" s="81"/>
      <c r="BP1019" s="81"/>
      <c r="BQ1019" s="81"/>
      <c r="BR1019" s="81"/>
      <c r="BS1019" s="81"/>
      <c r="BT1019" s="81"/>
      <c r="BU1019" s="81"/>
      <c r="BV1019" s="81"/>
      <c r="BW1019" s="81"/>
      <c r="BX1019" s="81"/>
      <c r="BY1019" s="81"/>
      <c r="BZ1019" s="81"/>
      <c r="CA1019" s="81"/>
      <c r="CB1019" s="81"/>
      <c r="CC1019" s="81"/>
      <c r="CD1019" s="81"/>
      <c r="CE1019" s="81"/>
      <c r="CF1019" s="81"/>
      <c r="CG1019" s="81"/>
      <c r="CH1019" s="81"/>
      <c r="CI1019" s="81"/>
      <c r="CJ1019" s="81"/>
    </row>
    <row r="1020" spans="2:88" ht="15.75" customHeight="1">
      <c r="B1020" s="80"/>
      <c r="C1020" s="80"/>
      <c r="D1020" s="81"/>
      <c r="E1020" s="81"/>
      <c r="F1020" s="81"/>
      <c r="G1020" s="81"/>
      <c r="H1020" s="81"/>
      <c r="I1020" s="81"/>
      <c r="J1020" s="81"/>
      <c r="K1020" s="81"/>
      <c r="L1020" s="81"/>
      <c r="M1020" s="81"/>
      <c r="N1020" s="81"/>
      <c r="O1020" s="81"/>
      <c r="P1020" s="81"/>
      <c r="Q1020" s="81"/>
      <c r="R1020" s="81"/>
      <c r="S1020" s="81"/>
      <c r="T1020" s="81"/>
      <c r="U1020" s="81"/>
      <c r="V1020" s="81"/>
      <c r="W1020" s="81"/>
      <c r="X1020" s="81"/>
      <c r="Y1020" s="81"/>
      <c r="Z1020" s="81"/>
      <c r="AA1020" s="81"/>
      <c r="AB1020" s="81"/>
      <c r="AC1020" s="81"/>
      <c r="AD1020" s="81"/>
      <c r="AE1020" s="81"/>
      <c r="AF1020" s="81"/>
      <c r="AG1020" s="81"/>
      <c r="AH1020" s="81"/>
      <c r="AI1020" s="81"/>
      <c r="AJ1020" s="81"/>
      <c r="AK1020" s="81"/>
      <c r="AL1020" s="81"/>
      <c r="AM1020" s="81"/>
      <c r="AN1020" s="81"/>
      <c r="AO1020" s="81"/>
      <c r="AP1020" s="81"/>
      <c r="AQ1020" s="81"/>
      <c r="AR1020" s="81"/>
      <c r="AS1020" s="81"/>
      <c r="AT1020" s="81"/>
      <c r="AU1020" s="81"/>
      <c r="AV1020" s="81"/>
      <c r="AW1020" s="81"/>
      <c r="AX1020" s="81"/>
      <c r="AY1020" s="81"/>
      <c r="AZ1020" s="81"/>
      <c r="BA1020" s="81"/>
      <c r="BB1020" s="81"/>
      <c r="BC1020" s="81"/>
      <c r="BD1020" s="81"/>
      <c r="BE1020" s="81"/>
      <c r="BF1020" s="81"/>
      <c r="BG1020" s="81"/>
      <c r="BH1020" s="81"/>
      <c r="BI1020" s="81"/>
      <c r="BJ1020" s="81"/>
      <c r="BK1020" s="81"/>
      <c r="BL1020" s="81"/>
      <c r="BM1020" s="81"/>
      <c r="BN1020" s="81"/>
      <c r="BO1020" s="81"/>
      <c r="BP1020" s="81"/>
      <c r="BQ1020" s="81"/>
      <c r="BR1020" s="81"/>
      <c r="BS1020" s="81"/>
      <c r="BT1020" s="81"/>
      <c r="BU1020" s="81"/>
      <c r="BV1020" s="81"/>
      <c r="BW1020" s="81"/>
      <c r="BX1020" s="81"/>
      <c r="BY1020" s="81"/>
      <c r="BZ1020" s="81"/>
      <c r="CA1020" s="81"/>
      <c r="CB1020" s="81"/>
      <c r="CC1020" s="81"/>
      <c r="CD1020" s="81"/>
      <c r="CE1020" s="81"/>
      <c r="CF1020" s="81"/>
      <c r="CG1020" s="81"/>
      <c r="CH1020" s="81"/>
      <c r="CI1020" s="81"/>
      <c r="CJ1020" s="81"/>
    </row>
    <row r="1021" spans="2:88" ht="15.75" customHeight="1">
      <c r="B1021" s="80"/>
      <c r="C1021" s="80"/>
      <c r="D1021" s="81"/>
      <c r="E1021" s="81"/>
      <c r="F1021" s="81"/>
      <c r="G1021" s="81"/>
      <c r="H1021" s="81"/>
      <c r="I1021" s="81"/>
      <c r="J1021" s="81"/>
      <c r="K1021" s="81"/>
      <c r="L1021" s="81"/>
      <c r="M1021" s="81"/>
      <c r="N1021" s="81"/>
      <c r="O1021" s="81"/>
      <c r="P1021" s="81"/>
      <c r="Q1021" s="81"/>
      <c r="R1021" s="81"/>
      <c r="S1021" s="81"/>
      <c r="T1021" s="81"/>
      <c r="U1021" s="81"/>
      <c r="V1021" s="81"/>
      <c r="W1021" s="81"/>
      <c r="X1021" s="81"/>
      <c r="Y1021" s="81"/>
      <c r="Z1021" s="81"/>
      <c r="AA1021" s="81"/>
      <c r="AB1021" s="81"/>
      <c r="AC1021" s="81"/>
      <c r="AD1021" s="81"/>
      <c r="AE1021" s="81"/>
      <c r="AF1021" s="81"/>
      <c r="AG1021" s="81"/>
      <c r="AH1021" s="81"/>
      <c r="AI1021" s="81"/>
      <c r="AJ1021" s="81"/>
      <c r="AK1021" s="81"/>
      <c r="AL1021" s="81"/>
      <c r="AM1021" s="81"/>
      <c r="AN1021" s="81"/>
      <c r="AO1021" s="81"/>
      <c r="AP1021" s="81"/>
      <c r="AQ1021" s="81"/>
      <c r="AR1021" s="81"/>
      <c r="AS1021" s="81"/>
      <c r="AT1021" s="81"/>
      <c r="AU1021" s="81"/>
      <c r="AV1021" s="81"/>
      <c r="AW1021" s="81"/>
      <c r="AX1021" s="81"/>
      <c r="AY1021" s="81"/>
      <c r="AZ1021" s="81"/>
      <c r="BA1021" s="81"/>
      <c r="BB1021" s="81"/>
      <c r="BC1021" s="81"/>
      <c r="BD1021" s="81"/>
      <c r="BE1021" s="81"/>
      <c r="BF1021" s="81"/>
      <c r="BG1021" s="81"/>
      <c r="BH1021" s="81"/>
      <c r="BI1021" s="81"/>
      <c r="BJ1021" s="81"/>
      <c r="BK1021" s="81"/>
      <c r="BL1021" s="81"/>
      <c r="BM1021" s="81"/>
      <c r="BN1021" s="81"/>
      <c r="BO1021" s="81"/>
      <c r="BP1021" s="81"/>
      <c r="BQ1021" s="81"/>
      <c r="BR1021" s="81"/>
      <c r="BS1021" s="81"/>
      <c r="BT1021" s="81"/>
      <c r="BU1021" s="81"/>
      <c r="BV1021" s="81"/>
      <c r="BW1021" s="81"/>
      <c r="BX1021" s="81"/>
      <c r="BY1021" s="81"/>
      <c r="BZ1021" s="81"/>
      <c r="CA1021" s="81"/>
      <c r="CB1021" s="81"/>
      <c r="CC1021" s="81"/>
      <c r="CD1021" s="81"/>
      <c r="CE1021" s="81"/>
      <c r="CF1021" s="81"/>
      <c r="CG1021" s="81"/>
      <c r="CH1021" s="81"/>
      <c r="CI1021" s="81"/>
      <c r="CJ1021" s="81"/>
    </row>
    <row r="1022" spans="2:88" ht="15.75" customHeight="1">
      <c r="B1022" s="80"/>
      <c r="C1022" s="80"/>
      <c r="D1022" s="81"/>
      <c r="E1022" s="81"/>
      <c r="F1022" s="81"/>
      <c r="G1022" s="81"/>
      <c r="H1022" s="81"/>
      <c r="I1022" s="81"/>
      <c r="J1022" s="81"/>
      <c r="K1022" s="81"/>
      <c r="L1022" s="81"/>
      <c r="M1022" s="81"/>
      <c r="N1022" s="81"/>
      <c r="O1022" s="81"/>
      <c r="P1022" s="81"/>
      <c r="Q1022" s="81"/>
      <c r="R1022" s="81"/>
      <c r="S1022" s="81"/>
      <c r="T1022" s="81"/>
      <c r="U1022" s="81"/>
      <c r="V1022" s="81"/>
      <c r="W1022" s="81"/>
      <c r="X1022" s="81"/>
      <c r="Y1022" s="81"/>
      <c r="Z1022" s="81"/>
      <c r="AA1022" s="81"/>
      <c r="AB1022" s="81"/>
      <c r="AC1022" s="81"/>
      <c r="AD1022" s="81"/>
      <c r="AE1022" s="81"/>
      <c r="AF1022" s="81"/>
      <c r="AG1022" s="81"/>
      <c r="AH1022" s="81"/>
      <c r="AI1022" s="81"/>
      <c r="AJ1022" s="81"/>
      <c r="AK1022" s="81"/>
      <c r="AL1022" s="81"/>
      <c r="AM1022" s="81"/>
      <c r="AN1022" s="81"/>
      <c r="AO1022" s="81"/>
      <c r="AP1022" s="81"/>
      <c r="AQ1022" s="81"/>
      <c r="AR1022" s="81"/>
      <c r="AS1022" s="81"/>
      <c r="AT1022" s="81"/>
      <c r="AU1022" s="81"/>
      <c r="AV1022" s="81"/>
      <c r="AW1022" s="81"/>
      <c r="AX1022" s="81"/>
      <c r="AY1022" s="81"/>
      <c r="AZ1022" s="81"/>
      <c r="BA1022" s="81"/>
      <c r="BB1022" s="81"/>
      <c r="BC1022" s="81"/>
      <c r="BD1022" s="81"/>
      <c r="BE1022" s="81"/>
      <c r="BF1022" s="81"/>
      <c r="BG1022" s="81"/>
      <c r="BH1022" s="81"/>
      <c r="BI1022" s="81"/>
      <c r="BJ1022" s="81"/>
      <c r="BK1022" s="81"/>
      <c r="BL1022" s="81"/>
      <c r="BM1022" s="81"/>
      <c r="BN1022" s="81"/>
      <c r="BO1022" s="81"/>
      <c r="BP1022" s="81"/>
      <c r="BQ1022" s="81"/>
      <c r="BR1022" s="81"/>
      <c r="BS1022" s="81"/>
      <c r="BT1022" s="81"/>
      <c r="BU1022" s="81"/>
      <c r="BV1022" s="81"/>
      <c r="BW1022" s="81"/>
      <c r="BX1022" s="81"/>
      <c r="BY1022" s="81"/>
      <c r="BZ1022" s="81"/>
      <c r="CA1022" s="81"/>
      <c r="CB1022" s="81"/>
      <c r="CC1022" s="81"/>
      <c r="CD1022" s="81"/>
      <c r="CE1022" s="81"/>
      <c r="CF1022" s="81"/>
      <c r="CG1022" s="81"/>
      <c r="CH1022" s="81"/>
      <c r="CI1022" s="81"/>
      <c r="CJ1022" s="81"/>
    </row>
    <row r="1023" spans="2:88" ht="15.75" customHeight="1">
      <c r="B1023" s="80"/>
      <c r="C1023" s="80"/>
      <c r="D1023" s="81"/>
      <c r="E1023" s="81"/>
      <c r="F1023" s="81"/>
      <c r="G1023" s="81"/>
      <c r="H1023" s="81"/>
      <c r="I1023" s="81"/>
      <c r="J1023" s="81"/>
      <c r="K1023" s="81"/>
      <c r="L1023" s="81"/>
      <c r="M1023" s="81"/>
      <c r="N1023" s="81"/>
      <c r="O1023" s="81"/>
      <c r="P1023" s="81"/>
      <c r="Q1023" s="81"/>
      <c r="R1023" s="81"/>
      <c r="S1023" s="81"/>
      <c r="T1023" s="81"/>
      <c r="U1023" s="81"/>
      <c r="V1023" s="81"/>
      <c r="W1023" s="81"/>
      <c r="X1023" s="81"/>
      <c r="Y1023" s="81"/>
      <c r="Z1023" s="81"/>
      <c r="AA1023" s="81"/>
      <c r="AB1023" s="81"/>
      <c r="AC1023" s="81"/>
      <c r="AD1023" s="81"/>
      <c r="AE1023" s="81"/>
      <c r="AF1023" s="81"/>
      <c r="AG1023" s="81"/>
      <c r="AH1023" s="81"/>
      <c r="AI1023" s="81"/>
      <c r="AJ1023" s="81"/>
      <c r="AK1023" s="81"/>
      <c r="AL1023" s="81"/>
      <c r="AM1023" s="81"/>
      <c r="AN1023" s="81"/>
      <c r="AO1023" s="81"/>
      <c r="AP1023" s="81"/>
      <c r="AQ1023" s="81"/>
      <c r="AR1023" s="81"/>
      <c r="AS1023" s="81"/>
      <c r="AT1023" s="81"/>
      <c r="AU1023" s="81"/>
      <c r="AV1023" s="81"/>
      <c r="AW1023" s="81"/>
      <c r="AX1023" s="81"/>
      <c r="AY1023" s="81"/>
      <c r="AZ1023" s="81"/>
      <c r="BA1023" s="81"/>
      <c r="BB1023" s="81"/>
      <c r="BC1023" s="81"/>
      <c r="BD1023" s="81"/>
      <c r="BE1023" s="81"/>
      <c r="BF1023" s="81"/>
      <c r="BG1023" s="81"/>
      <c r="BH1023" s="81"/>
      <c r="BI1023" s="81"/>
      <c r="BJ1023" s="81"/>
      <c r="BK1023" s="81"/>
      <c r="BL1023" s="81"/>
      <c r="BM1023" s="81"/>
      <c r="BN1023" s="81"/>
      <c r="BO1023" s="81"/>
      <c r="BP1023" s="81"/>
      <c r="BQ1023" s="81"/>
      <c r="BR1023" s="81"/>
      <c r="BS1023" s="81"/>
      <c r="BT1023" s="81"/>
      <c r="BU1023" s="81"/>
      <c r="BV1023" s="81"/>
      <c r="BW1023" s="81"/>
      <c r="BX1023" s="81"/>
      <c r="BY1023" s="81"/>
      <c r="BZ1023" s="81"/>
      <c r="CA1023" s="81"/>
      <c r="CB1023" s="81"/>
      <c r="CC1023" s="81"/>
      <c r="CD1023" s="81"/>
      <c r="CE1023" s="81"/>
      <c r="CF1023" s="81"/>
      <c r="CG1023" s="81"/>
      <c r="CH1023" s="81"/>
      <c r="CI1023" s="81"/>
      <c r="CJ1023" s="81"/>
    </row>
    <row r="1024" spans="2:88" ht="15.75" customHeight="1">
      <c r="B1024" s="80"/>
      <c r="C1024" s="80"/>
      <c r="D1024" s="81"/>
      <c r="E1024" s="81"/>
      <c r="F1024" s="81"/>
      <c r="G1024" s="81"/>
      <c r="H1024" s="81"/>
      <c r="I1024" s="81"/>
      <c r="J1024" s="81"/>
      <c r="K1024" s="81"/>
      <c r="L1024" s="81"/>
      <c r="M1024" s="81"/>
      <c r="N1024" s="81"/>
      <c r="O1024" s="81"/>
      <c r="P1024" s="81"/>
      <c r="Q1024" s="81"/>
      <c r="R1024" s="81"/>
      <c r="S1024" s="81"/>
      <c r="T1024" s="81"/>
      <c r="U1024" s="81"/>
      <c r="V1024" s="81"/>
      <c r="W1024" s="81"/>
      <c r="X1024" s="81"/>
      <c r="Y1024" s="81"/>
      <c r="Z1024" s="81"/>
      <c r="AA1024" s="81"/>
      <c r="AB1024" s="81"/>
      <c r="AC1024" s="81"/>
      <c r="AD1024" s="81"/>
      <c r="AE1024" s="81"/>
      <c r="AF1024" s="81"/>
      <c r="AG1024" s="81"/>
      <c r="AH1024" s="81"/>
      <c r="AI1024" s="81"/>
      <c r="AJ1024" s="81"/>
      <c r="AK1024" s="81"/>
      <c r="AL1024" s="81"/>
      <c r="AM1024" s="81"/>
      <c r="AN1024" s="81"/>
      <c r="AO1024" s="81"/>
      <c r="AP1024" s="81"/>
      <c r="AQ1024" s="81"/>
      <c r="AR1024" s="81"/>
      <c r="AS1024" s="81"/>
      <c r="AT1024" s="81"/>
      <c r="AU1024" s="81"/>
      <c r="AV1024" s="81"/>
      <c r="AW1024" s="81"/>
      <c r="AX1024" s="81"/>
      <c r="AY1024" s="81"/>
      <c r="AZ1024" s="81"/>
      <c r="BA1024" s="81"/>
      <c r="BB1024" s="81"/>
      <c r="BC1024" s="81"/>
      <c r="BD1024" s="81"/>
      <c r="BE1024" s="81"/>
      <c r="BF1024" s="81"/>
      <c r="BG1024" s="81"/>
      <c r="BH1024" s="81"/>
      <c r="BI1024" s="81"/>
      <c r="BJ1024" s="81"/>
      <c r="BK1024" s="81"/>
      <c r="BL1024" s="81"/>
      <c r="BM1024" s="81"/>
      <c r="BN1024" s="81"/>
      <c r="BO1024" s="81"/>
      <c r="BP1024" s="81"/>
      <c r="BQ1024" s="81"/>
      <c r="BR1024" s="81"/>
      <c r="BS1024" s="81"/>
      <c r="BT1024" s="81"/>
      <c r="BU1024" s="81"/>
      <c r="BV1024" s="81"/>
      <c r="BW1024" s="81"/>
      <c r="BX1024" s="81"/>
      <c r="BY1024" s="81"/>
      <c r="BZ1024" s="81"/>
      <c r="CA1024" s="81"/>
      <c r="CB1024" s="81"/>
      <c r="CC1024" s="81"/>
      <c r="CD1024" s="81"/>
      <c r="CE1024" s="81"/>
      <c r="CF1024" s="81"/>
      <c r="CG1024" s="81"/>
      <c r="CH1024" s="81"/>
      <c r="CI1024" s="81"/>
      <c r="CJ1024" s="81"/>
    </row>
    <row r="1025" spans="2:3" ht="15" customHeight="1">
      <c r="B1025" s="80"/>
      <c r="C1025" s="80"/>
    </row>
    <row r="1026" spans="2:3" ht="15" customHeight="1">
      <c r="B1026" s="80"/>
      <c r="C1026" s="80"/>
    </row>
    <row r="1027" spans="2:3" ht="15" customHeight="1"/>
    <row r="1028" spans="2:3" ht="15" customHeight="1"/>
    <row r="1029" spans="2:3" ht="15" customHeight="1"/>
    <row r="1030" spans="2:3" ht="15" customHeight="1"/>
    <row r="1031" spans="2:3" ht="15" customHeight="1"/>
    <row r="1032" spans="2:3" ht="15" customHeight="1"/>
    <row r="1033" spans="2:3" ht="15" customHeight="1"/>
    <row r="1034" spans="2:3" ht="15" customHeight="1"/>
    <row r="1035" spans="2:3" ht="15" customHeight="1"/>
    <row r="1036" spans="2:3" ht="15" customHeight="1"/>
    <row r="1037" spans="2:3" ht="15" customHeight="1"/>
    <row r="1038" spans="2:3" ht="15" customHeight="1"/>
    <row r="1039" spans="2:3" ht="15" customHeight="1"/>
    <row r="1040" spans="2:3"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sheetData>
  <mergeCells count="118">
    <mergeCell ref="CM4:CM5"/>
    <mergeCell ref="CN4:CN5"/>
    <mergeCell ref="CO4:CO5"/>
    <mergeCell ref="CP4:CP5"/>
    <mergeCell ref="A6:A8"/>
    <mergeCell ref="B6:B8"/>
    <mergeCell ref="CK6:CK8"/>
    <mergeCell ref="A1:CK1"/>
    <mergeCell ref="A2:CK2"/>
    <mergeCell ref="A3:A5"/>
    <mergeCell ref="B3:B5"/>
    <mergeCell ref="C3:C5"/>
    <mergeCell ref="D3:AE3"/>
    <mergeCell ref="AF3:BJ3"/>
    <mergeCell ref="BK3:CJ3"/>
    <mergeCell ref="CK3:CK5"/>
    <mergeCell ref="A15:A17"/>
    <mergeCell ref="B15:B17"/>
    <mergeCell ref="CK15:CK17"/>
    <mergeCell ref="A18:A20"/>
    <mergeCell ref="B18:B20"/>
    <mergeCell ref="CK18:CK20"/>
    <mergeCell ref="A9:A11"/>
    <mergeCell ref="B9:B11"/>
    <mergeCell ref="CK9:CK11"/>
    <mergeCell ref="A12:A14"/>
    <mergeCell ref="B12:B14"/>
    <mergeCell ref="CK12:CK14"/>
    <mergeCell ref="A27:A29"/>
    <mergeCell ref="B27:B29"/>
    <mergeCell ref="CK27:CK29"/>
    <mergeCell ref="A33:A35"/>
    <mergeCell ref="B33:B35"/>
    <mergeCell ref="CK33:CK35"/>
    <mergeCell ref="A21:A23"/>
    <mergeCell ref="B21:B23"/>
    <mergeCell ref="CK21:CK23"/>
    <mergeCell ref="A24:A26"/>
    <mergeCell ref="B24:B26"/>
    <mergeCell ref="CK24:CK26"/>
    <mergeCell ref="A30:A32"/>
    <mergeCell ref="B30:B32"/>
    <mergeCell ref="CK30:CK32"/>
    <mergeCell ref="A45:A47"/>
    <mergeCell ref="B45:B47"/>
    <mergeCell ref="CK45:CK47"/>
    <mergeCell ref="A48:A50"/>
    <mergeCell ref="B48:B50"/>
    <mergeCell ref="CK48:CK50"/>
    <mergeCell ref="A36:A38"/>
    <mergeCell ref="B36:B38"/>
    <mergeCell ref="CK36:CK38"/>
    <mergeCell ref="A42:A44"/>
    <mergeCell ref="B42:B44"/>
    <mergeCell ref="CK42:CK44"/>
    <mergeCell ref="A39:A41"/>
    <mergeCell ref="B39:B41"/>
    <mergeCell ref="CK39:CK41"/>
    <mergeCell ref="A57:A59"/>
    <mergeCell ref="B57:B59"/>
    <mergeCell ref="CK57:CK59"/>
    <mergeCell ref="A60:A62"/>
    <mergeCell ref="B60:B62"/>
    <mergeCell ref="CK60:CK62"/>
    <mergeCell ref="A51:A53"/>
    <mergeCell ref="B51:B53"/>
    <mergeCell ref="CK51:CK53"/>
    <mergeCell ref="A54:A56"/>
    <mergeCell ref="B54:B56"/>
    <mergeCell ref="CK54:CK56"/>
    <mergeCell ref="A69:A71"/>
    <mergeCell ref="B69:B71"/>
    <mergeCell ref="CK69:CK71"/>
    <mergeCell ref="A72:A74"/>
    <mergeCell ref="B72:B74"/>
    <mergeCell ref="CK72:CK74"/>
    <mergeCell ref="A63:A65"/>
    <mergeCell ref="B63:B65"/>
    <mergeCell ref="CK63:CK65"/>
    <mergeCell ref="A66:A68"/>
    <mergeCell ref="B66:B68"/>
    <mergeCell ref="CK66:CK68"/>
    <mergeCell ref="A84:A86"/>
    <mergeCell ref="B84:B86"/>
    <mergeCell ref="CK84:CK86"/>
    <mergeCell ref="A87:A89"/>
    <mergeCell ref="B87:B89"/>
    <mergeCell ref="CK87:CK89"/>
    <mergeCell ref="A78:A80"/>
    <mergeCell ref="B78:B80"/>
    <mergeCell ref="CK78:CK80"/>
    <mergeCell ref="A81:A83"/>
    <mergeCell ref="B81:B83"/>
    <mergeCell ref="CK81:CK83"/>
    <mergeCell ref="A75:A77"/>
    <mergeCell ref="B75:B77"/>
    <mergeCell ref="CK75:CK77"/>
    <mergeCell ref="D114:AE114"/>
    <mergeCell ref="AF114:BJ114"/>
    <mergeCell ref="BK114:CJ114"/>
    <mergeCell ref="D113:AE113"/>
    <mergeCell ref="AF113:BJ113"/>
    <mergeCell ref="BK113:CJ113"/>
    <mergeCell ref="A90:A92"/>
    <mergeCell ref="B90:B92"/>
    <mergeCell ref="CK90:CK92"/>
    <mergeCell ref="A96:A98"/>
    <mergeCell ref="B96:B98"/>
    <mergeCell ref="CK96:CK98"/>
    <mergeCell ref="A99:A101"/>
    <mergeCell ref="B99:B101"/>
    <mergeCell ref="CK99:CK101"/>
    <mergeCell ref="A102:A104"/>
    <mergeCell ref="B102:B104"/>
    <mergeCell ref="CK102:CK104"/>
    <mergeCell ref="A93:A95"/>
    <mergeCell ref="B93:B95"/>
    <mergeCell ref="CK93:CK95"/>
  </mergeCells>
  <dataValidations count="3">
    <dataValidation type="list" allowBlank="1" showInputMessage="1" showErrorMessage="1" sqref="D111:CJ111" xr:uid="{D77B1427-CF22-4644-822C-DA79B55C1B31}">
      <formula1>$B$116:$B$117</formula1>
    </dataValidation>
    <dataValidation type="list" allowBlank="1" showInputMessage="1" showErrorMessage="1" sqref="D112:CJ112" xr:uid="{13621263-00EF-428F-B60D-870EE4B85D4C}">
      <formula1>"1,2,3,4,5,6,7"</formula1>
    </dataValidation>
    <dataValidation type="list" allowBlank="1" showInputMessage="1" showErrorMessage="1" sqref="BK96:BL97 D6:BJ104 BK6:BL7 BK9:BL10 BK12:BL13 BK15:BL16 BK18:BL19 BK21:BL22 BK24:BL25 BK27:BL28 BK30:BL31 BK33:BL34 BK36:BL37 BK39:BL40 BK42:BL43 BK45:BL46 BK48:BL49 BK51:BL52 BK54:BL55 BK57:BL58 BK60:BL61 BK63:BL64 BK66:BL67 BK69:BL70 BK72:BL73 BK75:BL76 BK78:BL79 BK81:BL82 BK84:BL85 BK87:BL88 BK90:BL91 BK93:BL94 BK102:BL103 BK99:BL100 BL104 BL8 BL11 BL14 BL17 BL20 BL23 BL26 BL29 BL32 BL35 BL38 BL41 BL44 BL47 BL50 BL53 BL56 BL59 BL62 BL65 BL68 BL71 BL74 BL77 BL80 BL83 BL86 BL89 BL92 BL95 BL98 BL101 BM6:CJ104" xr:uid="{9C6666C4-B838-499A-8D6A-0284CF75CFDD}">
      <formula1>$CM$4:$CP$4</formula1>
    </dataValidation>
  </dataValidations>
  <pageMargins left="0.25" right="0.25" top="0.75" bottom="0.75" header="0" footer="0"/>
  <pageSetup paperSize="9" scale="67" orientation="landscape"/>
  <ignoredErrors>
    <ignoredError sqref="D109:T109 D106:T106 Z106:AQ106 AS106:CJ106 D107:T107 Z107:CJ107 D108:T108 Z108:CJ108 Z109:CJ109" formulaRange="1"/>
  </ignoredErrors>
  <drawing r:id="rId1"/>
  <extLst>
    <ext xmlns:x14="http://schemas.microsoft.com/office/spreadsheetml/2009/9/main" uri="{78C0D931-6437-407d-A8EE-F0AAD7539E65}">
      <x14:conditionalFormattings>
        <x14:conditionalFormatting xmlns:xm="http://schemas.microsoft.com/office/excel/2006/main">
          <x14:cfRule type="iconSet" priority="199" id="{57EF0E8B-B82E-4B55-A785-097DCBACB65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D6:BJ104</xm:sqref>
        </x14:conditionalFormatting>
        <x14:conditionalFormatting xmlns:xm="http://schemas.microsoft.com/office/excel/2006/main">
          <x14:cfRule type="iconSet" priority="122" id="{A6E52334-E968-49C9-AB99-6652BCB2D41B}">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D111:CJ111</xm:sqref>
        </x14:conditionalFormatting>
        <x14:conditionalFormatting xmlns:xm="http://schemas.microsoft.com/office/excel/2006/main">
          <x14:cfRule type="iconSet" priority="118" id="{22712DE0-D885-4488-B2C5-3BF9880514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xm:sqref>
        </x14:conditionalFormatting>
        <x14:conditionalFormatting xmlns:xm="http://schemas.microsoft.com/office/excel/2006/main">
          <x14:cfRule type="iconSet" priority="85" id="{8B672349-95E0-4710-9A98-EF01F7F8A51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xm:sqref>
        </x14:conditionalFormatting>
        <x14:conditionalFormatting xmlns:xm="http://schemas.microsoft.com/office/excel/2006/main">
          <x14:cfRule type="iconSet" priority="117" id="{CA346738-0FA7-4ADC-9889-AED97DADF2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xm:sqref>
        </x14:conditionalFormatting>
        <x14:conditionalFormatting xmlns:xm="http://schemas.microsoft.com/office/excel/2006/main">
          <x14:cfRule type="iconSet" priority="84" id="{2BD6D893-74E5-4AF3-B6BE-C6E9A8DA7D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xm:sqref>
        </x14:conditionalFormatting>
        <x14:conditionalFormatting xmlns:xm="http://schemas.microsoft.com/office/excel/2006/main">
          <x14:cfRule type="iconSet" priority="116" id="{866E4B86-BF1D-4AC4-B1F9-CC1E34C6E5F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BK12</xm:sqref>
        </x14:conditionalFormatting>
        <x14:conditionalFormatting xmlns:xm="http://schemas.microsoft.com/office/excel/2006/main">
          <x14:cfRule type="iconSet" priority="83" id="{8D34913D-C683-43EF-B0BC-4C30BF8A4ED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BK13</xm:sqref>
        </x14:conditionalFormatting>
        <x14:conditionalFormatting xmlns:xm="http://schemas.microsoft.com/office/excel/2006/main">
          <x14:cfRule type="iconSet" priority="115" id="{8EF615EE-79B4-4386-AF10-86C4D7F6DB9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BK15</xm:sqref>
        </x14:conditionalFormatting>
        <x14:conditionalFormatting xmlns:xm="http://schemas.microsoft.com/office/excel/2006/main">
          <x14:cfRule type="iconSet" priority="82" id="{505912BD-53AA-467B-A01A-6E840DA29EE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BK16</xm:sqref>
        </x14:conditionalFormatting>
        <x14:conditionalFormatting xmlns:xm="http://schemas.microsoft.com/office/excel/2006/main">
          <x14:cfRule type="iconSet" priority="114" id="{B6A92483-46E5-4116-8F09-678C04A5ECB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BK18</xm:sqref>
        </x14:conditionalFormatting>
        <x14:conditionalFormatting xmlns:xm="http://schemas.microsoft.com/office/excel/2006/main">
          <x14:cfRule type="iconSet" priority="81" id="{6AC27832-AEEB-42FB-BC70-BD5978A16D2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BK19</xm:sqref>
        </x14:conditionalFormatting>
        <x14:conditionalFormatting xmlns:xm="http://schemas.microsoft.com/office/excel/2006/main">
          <x14:cfRule type="iconSet" priority="113" id="{EE943056-324A-48DA-9416-DAFC98AC47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BK21</xm:sqref>
        </x14:conditionalFormatting>
        <x14:conditionalFormatting xmlns:xm="http://schemas.microsoft.com/office/excel/2006/main">
          <x14:cfRule type="iconSet" priority="80" id="{BB8A2D89-341A-49F8-90D3-17213FED556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BK22</xm:sqref>
        </x14:conditionalFormatting>
        <x14:conditionalFormatting xmlns:xm="http://schemas.microsoft.com/office/excel/2006/main">
          <x14:cfRule type="iconSet" priority="112" id="{90C48E07-29E1-42E0-A7FE-7B791CDF24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BK24</xm:sqref>
        </x14:conditionalFormatting>
        <x14:conditionalFormatting xmlns:xm="http://schemas.microsoft.com/office/excel/2006/main">
          <x14:cfRule type="iconSet" priority="79" id="{4D4E4F74-86CE-4D93-9278-D6EA778A31A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BK25</xm:sqref>
        </x14:conditionalFormatting>
        <x14:conditionalFormatting xmlns:xm="http://schemas.microsoft.com/office/excel/2006/main">
          <x14:cfRule type="iconSet" priority="111" id="{3EEEB44B-89CD-45CF-ACD5-C6901AD302E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BK27</xm:sqref>
        </x14:conditionalFormatting>
        <x14:conditionalFormatting xmlns:xm="http://schemas.microsoft.com/office/excel/2006/main">
          <x14:cfRule type="iconSet" priority="78" id="{EAD55AFC-D86F-469C-8BBE-65101852BB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BK28</xm:sqref>
        </x14:conditionalFormatting>
        <x14:conditionalFormatting xmlns:xm="http://schemas.microsoft.com/office/excel/2006/main">
          <x14:cfRule type="iconSet" priority="110" id="{8EF7A0F3-96A8-472C-A4C1-F732E90CB6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BK30</xm:sqref>
        </x14:conditionalFormatting>
        <x14:conditionalFormatting xmlns:xm="http://schemas.microsoft.com/office/excel/2006/main">
          <x14:cfRule type="iconSet" priority="77" id="{EF902B4C-4E99-4B6B-B427-6EFE50D5BF9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BK31</xm:sqref>
        </x14:conditionalFormatting>
        <x14:conditionalFormatting xmlns:xm="http://schemas.microsoft.com/office/excel/2006/main">
          <x14:cfRule type="iconSet" priority="109" id="{53FCD0C7-D393-43D6-9FD8-F2995CA945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BK33</xm:sqref>
        </x14:conditionalFormatting>
        <x14:conditionalFormatting xmlns:xm="http://schemas.microsoft.com/office/excel/2006/main">
          <x14:cfRule type="iconSet" priority="76" id="{2C2B0D4D-3239-4641-A4EB-D4237B4ADB1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BK34</xm:sqref>
        </x14:conditionalFormatting>
        <x14:conditionalFormatting xmlns:xm="http://schemas.microsoft.com/office/excel/2006/main">
          <x14:cfRule type="iconSet" priority="108" id="{E44AAEB6-8D15-4168-BDC2-1FCFC1FF107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BK36</xm:sqref>
        </x14:conditionalFormatting>
        <x14:conditionalFormatting xmlns:xm="http://schemas.microsoft.com/office/excel/2006/main">
          <x14:cfRule type="iconSet" priority="75" id="{067AB018-0ED9-4F02-825B-8A6020376BC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BK37</xm:sqref>
        </x14:conditionalFormatting>
        <x14:conditionalFormatting xmlns:xm="http://schemas.microsoft.com/office/excel/2006/main">
          <x14:cfRule type="iconSet" priority="107" id="{F7CA7867-FAA8-4067-9192-98E8D3119DB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BK39</xm:sqref>
        </x14:conditionalFormatting>
        <x14:conditionalFormatting xmlns:xm="http://schemas.microsoft.com/office/excel/2006/main">
          <x14:cfRule type="iconSet" priority="74" id="{AE5EFD47-EF24-48DC-AC21-6B7C2857A2B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BK40</xm:sqref>
        </x14:conditionalFormatting>
        <x14:conditionalFormatting xmlns:xm="http://schemas.microsoft.com/office/excel/2006/main">
          <x14:cfRule type="iconSet" priority="106" id="{B944050D-8A10-427C-AED5-63C0195E33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BK42</xm:sqref>
        </x14:conditionalFormatting>
        <x14:conditionalFormatting xmlns:xm="http://schemas.microsoft.com/office/excel/2006/main">
          <x14:cfRule type="iconSet" priority="73" id="{EE76C1E3-0D89-4690-9EB1-4661524609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BK43</xm:sqref>
        </x14:conditionalFormatting>
        <x14:conditionalFormatting xmlns:xm="http://schemas.microsoft.com/office/excel/2006/main">
          <x14:cfRule type="iconSet" priority="105" id="{089FA048-5C29-48E0-A220-429A3CBCE6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BK45</xm:sqref>
        </x14:conditionalFormatting>
        <x14:conditionalFormatting xmlns:xm="http://schemas.microsoft.com/office/excel/2006/main">
          <x14:cfRule type="iconSet" priority="72" id="{954DD3C0-EF99-49EF-8C82-8B871FE115F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BK46</xm:sqref>
        </x14:conditionalFormatting>
        <x14:conditionalFormatting xmlns:xm="http://schemas.microsoft.com/office/excel/2006/main">
          <x14:cfRule type="iconSet" priority="104" id="{EDD6C7EA-6005-4CDE-AE76-0F290F5412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BK48</xm:sqref>
        </x14:conditionalFormatting>
        <x14:conditionalFormatting xmlns:xm="http://schemas.microsoft.com/office/excel/2006/main">
          <x14:cfRule type="iconSet" priority="71" id="{24B42CFB-825C-4759-93BB-A03475FD1CB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BK49</xm:sqref>
        </x14:conditionalFormatting>
        <x14:conditionalFormatting xmlns:xm="http://schemas.microsoft.com/office/excel/2006/main">
          <x14:cfRule type="iconSet" priority="103" id="{C5648B21-DAE1-4B0B-AC32-106F82E38A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BK51</xm:sqref>
        </x14:conditionalFormatting>
        <x14:conditionalFormatting xmlns:xm="http://schemas.microsoft.com/office/excel/2006/main">
          <x14:cfRule type="iconSet" priority="70" id="{B32551BB-7B98-4E3C-8050-1AC4FF09301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BK52</xm:sqref>
        </x14:conditionalFormatting>
        <x14:conditionalFormatting xmlns:xm="http://schemas.microsoft.com/office/excel/2006/main">
          <x14:cfRule type="iconSet" priority="102" id="{F60DB8A3-42AA-4DB6-AB78-8C43839F7C7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BK54</xm:sqref>
        </x14:conditionalFormatting>
        <x14:conditionalFormatting xmlns:xm="http://schemas.microsoft.com/office/excel/2006/main">
          <x14:cfRule type="iconSet" priority="69" id="{E1D65E5C-66D4-4BFA-A1BE-AA6825087D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BK55</xm:sqref>
        </x14:conditionalFormatting>
        <x14:conditionalFormatting xmlns:xm="http://schemas.microsoft.com/office/excel/2006/main">
          <x14:cfRule type="iconSet" priority="101" id="{81B8F082-F65C-4488-9AAD-25B3ABFDE4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BK57</xm:sqref>
        </x14:conditionalFormatting>
        <x14:conditionalFormatting xmlns:xm="http://schemas.microsoft.com/office/excel/2006/main">
          <x14:cfRule type="iconSet" priority="68" id="{4879DFA1-D51B-44F8-819A-0561CF15AE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BK58</xm:sqref>
        </x14:conditionalFormatting>
        <x14:conditionalFormatting xmlns:xm="http://schemas.microsoft.com/office/excel/2006/main">
          <x14:cfRule type="iconSet" priority="100" id="{FF9ACA6E-3C1E-4CA2-BD23-06B75D80EB0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BK60</xm:sqref>
        </x14:conditionalFormatting>
        <x14:conditionalFormatting xmlns:xm="http://schemas.microsoft.com/office/excel/2006/main">
          <x14:cfRule type="iconSet" priority="67" id="{A518389D-B3FE-4AAE-B160-D5A08F7E815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BK61</xm:sqref>
        </x14:conditionalFormatting>
        <x14:conditionalFormatting xmlns:xm="http://schemas.microsoft.com/office/excel/2006/main">
          <x14:cfRule type="iconSet" priority="99" id="{A3509F77-7640-454D-BBE0-DF933C3168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BK63</xm:sqref>
        </x14:conditionalFormatting>
        <x14:conditionalFormatting xmlns:xm="http://schemas.microsoft.com/office/excel/2006/main">
          <x14:cfRule type="iconSet" priority="66" id="{19FDBC42-CD89-4285-AD63-5C5C441F9F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BK64</xm:sqref>
        </x14:conditionalFormatting>
        <x14:conditionalFormatting xmlns:xm="http://schemas.microsoft.com/office/excel/2006/main">
          <x14:cfRule type="iconSet" priority="98" id="{7BD12E43-6E9A-480B-8228-918B670DD4E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BK66</xm:sqref>
        </x14:conditionalFormatting>
        <x14:conditionalFormatting xmlns:xm="http://schemas.microsoft.com/office/excel/2006/main">
          <x14:cfRule type="iconSet" priority="65" id="{FE878441-FEBF-4251-81DA-EA77B7357C7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BK67</xm:sqref>
        </x14:conditionalFormatting>
        <x14:conditionalFormatting xmlns:xm="http://schemas.microsoft.com/office/excel/2006/main">
          <x14:cfRule type="iconSet" priority="97" id="{7D60A9F4-9417-4118-8A16-35D244AE52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BK69</xm:sqref>
        </x14:conditionalFormatting>
        <x14:conditionalFormatting xmlns:xm="http://schemas.microsoft.com/office/excel/2006/main">
          <x14:cfRule type="iconSet" priority="64" id="{F2A7C3C7-7C9F-4681-BD1C-030E891C0C9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BK70</xm:sqref>
        </x14:conditionalFormatting>
        <x14:conditionalFormatting xmlns:xm="http://schemas.microsoft.com/office/excel/2006/main">
          <x14:cfRule type="iconSet" priority="96" id="{82FE6223-1CCB-4EDE-971E-71B14420DF6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BK72</xm:sqref>
        </x14:conditionalFormatting>
        <x14:conditionalFormatting xmlns:xm="http://schemas.microsoft.com/office/excel/2006/main">
          <x14:cfRule type="iconSet" priority="63" id="{E649A7FB-158F-4CCF-B073-998E0402CC1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BK73</xm:sqref>
        </x14:conditionalFormatting>
        <x14:conditionalFormatting xmlns:xm="http://schemas.microsoft.com/office/excel/2006/main">
          <x14:cfRule type="iconSet" priority="95" id="{DAA5F7EA-AE9A-40AF-8F89-708F132FB9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BK75</xm:sqref>
        </x14:conditionalFormatting>
        <x14:conditionalFormatting xmlns:xm="http://schemas.microsoft.com/office/excel/2006/main">
          <x14:cfRule type="iconSet" priority="62" id="{0C641197-3E11-4E74-9C4A-0F3AEC3684C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BK76</xm:sqref>
        </x14:conditionalFormatting>
        <x14:conditionalFormatting xmlns:xm="http://schemas.microsoft.com/office/excel/2006/main">
          <x14:cfRule type="iconSet" priority="94" id="{B18A26CA-D04F-4EBF-A391-79C9852A8F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BK78</xm:sqref>
        </x14:conditionalFormatting>
        <x14:conditionalFormatting xmlns:xm="http://schemas.microsoft.com/office/excel/2006/main">
          <x14:cfRule type="iconSet" priority="61" id="{FAD1C429-6855-4ADD-A293-1889AF7E130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BK79</xm:sqref>
        </x14:conditionalFormatting>
        <x14:conditionalFormatting xmlns:xm="http://schemas.microsoft.com/office/excel/2006/main">
          <x14:cfRule type="iconSet" priority="93" id="{E21C9BE2-0EAA-4D82-91EB-83E6D4165A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BK81</xm:sqref>
        </x14:conditionalFormatting>
        <x14:conditionalFormatting xmlns:xm="http://schemas.microsoft.com/office/excel/2006/main">
          <x14:cfRule type="iconSet" priority="60" id="{4C155879-72B5-4BB8-A10B-D2210FBCC87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BK82</xm:sqref>
        </x14:conditionalFormatting>
        <x14:conditionalFormatting xmlns:xm="http://schemas.microsoft.com/office/excel/2006/main">
          <x14:cfRule type="iconSet" priority="92" id="{CF379D05-F9A9-4D3D-BDC1-5358E76D69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BK84</xm:sqref>
        </x14:conditionalFormatting>
        <x14:conditionalFormatting xmlns:xm="http://schemas.microsoft.com/office/excel/2006/main">
          <x14:cfRule type="iconSet" priority="59" id="{DB9BCE4D-8CC3-4DFB-83F1-512F499D8A4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BK85</xm:sqref>
        </x14:conditionalFormatting>
        <x14:conditionalFormatting xmlns:xm="http://schemas.microsoft.com/office/excel/2006/main">
          <x14:cfRule type="iconSet" priority="91" id="{F87B34D5-5C6A-4FE1-ABA2-C5BBAD8BD1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BK87</xm:sqref>
        </x14:conditionalFormatting>
        <x14:conditionalFormatting xmlns:xm="http://schemas.microsoft.com/office/excel/2006/main">
          <x14:cfRule type="iconSet" priority="58" id="{53648C0A-4156-4DEC-8B9C-3D9BE51E0C6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BK88</xm:sqref>
        </x14:conditionalFormatting>
        <x14:conditionalFormatting xmlns:xm="http://schemas.microsoft.com/office/excel/2006/main">
          <x14:cfRule type="iconSet" priority="90" id="{5C10DCAA-68A9-4355-9F60-4F2D27F1EE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BK90</xm:sqref>
        </x14:conditionalFormatting>
        <x14:conditionalFormatting xmlns:xm="http://schemas.microsoft.com/office/excel/2006/main">
          <x14:cfRule type="iconSet" priority="57" id="{FA4455FE-8DAD-413D-BF5F-BDD55480434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BK91</xm:sqref>
        </x14:conditionalFormatting>
        <x14:conditionalFormatting xmlns:xm="http://schemas.microsoft.com/office/excel/2006/main">
          <x14:cfRule type="iconSet" priority="89" id="{5A399815-DA38-47DC-BC7C-46938D58CC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BK93</xm:sqref>
        </x14:conditionalFormatting>
        <x14:conditionalFormatting xmlns:xm="http://schemas.microsoft.com/office/excel/2006/main">
          <x14:cfRule type="iconSet" priority="56" id="{6B6492C9-047F-444E-8C49-C54EF5952C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BK94</xm:sqref>
        </x14:conditionalFormatting>
        <x14:conditionalFormatting xmlns:xm="http://schemas.microsoft.com/office/excel/2006/main">
          <x14:cfRule type="iconSet" priority="88" id="{7CF1FCDE-3BA1-47D9-A9AB-E960CE9E25B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BK96</xm:sqref>
        </x14:conditionalFormatting>
        <x14:conditionalFormatting xmlns:xm="http://schemas.microsoft.com/office/excel/2006/main">
          <x14:cfRule type="iconSet" priority="55" id="{832CF431-CB73-4482-B45F-FCDF2EBA906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BK97</xm:sqref>
        </x14:conditionalFormatting>
        <x14:conditionalFormatting xmlns:xm="http://schemas.microsoft.com/office/excel/2006/main">
          <x14:cfRule type="iconSet" priority="87" id="{428B1894-0532-4360-B9E4-BB34C5EBA7D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BK99</xm:sqref>
        </x14:conditionalFormatting>
        <x14:conditionalFormatting xmlns:xm="http://schemas.microsoft.com/office/excel/2006/main">
          <x14:cfRule type="iconSet" priority="53" id="{14E95FC2-7C22-4320-BDDA-A4916D5286C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BK100</xm:sqref>
        </x14:conditionalFormatting>
        <x14:conditionalFormatting xmlns:xm="http://schemas.microsoft.com/office/excel/2006/main">
          <x14:cfRule type="iconSet" priority="51" id="{B947839E-A717-401E-8D92-49C5D6D0ED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BK102</xm:sqref>
        </x14:conditionalFormatting>
        <x14:conditionalFormatting xmlns:xm="http://schemas.microsoft.com/office/excel/2006/main">
          <x14:cfRule type="iconSet" priority="50" id="{5EECC245-6878-4036-A305-5A0F89B7A3D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BK103</xm:sqref>
        </x14:conditionalFormatting>
        <x14:conditionalFormatting xmlns:xm="http://schemas.microsoft.com/office/excel/2006/main">
          <x14:cfRule type="iconSet" priority="49" id="{2F7A3A00-CEC4-4A4E-8DA4-F30F6CD682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BL6:BL7</xm:sqref>
        </x14:conditionalFormatting>
        <x14:conditionalFormatting xmlns:xm="http://schemas.microsoft.com/office/excel/2006/main">
          <x14:cfRule type="iconSet" priority="48" id="{371E1931-9DEE-402E-8E21-B16EBBB5D46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BL9:BL10</xm:sqref>
        </x14:conditionalFormatting>
        <x14:conditionalFormatting xmlns:xm="http://schemas.microsoft.com/office/excel/2006/main">
          <x14:cfRule type="iconSet" priority="47" id="{CA530BC9-8705-47CB-A169-015D64F022A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BL12:BL13</xm:sqref>
        </x14:conditionalFormatting>
        <x14:conditionalFormatting xmlns:xm="http://schemas.microsoft.com/office/excel/2006/main">
          <x14:cfRule type="iconSet" priority="46" id="{E90575C3-86AA-42DF-8042-5F3E953A0F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BL15:BL16</xm:sqref>
        </x14:conditionalFormatting>
        <x14:conditionalFormatting xmlns:xm="http://schemas.microsoft.com/office/excel/2006/main">
          <x14:cfRule type="iconSet" priority="45" id="{59BA83F1-D8A1-4CCD-B999-DD574F22615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BL18:BL19</xm:sqref>
        </x14:conditionalFormatting>
        <x14:conditionalFormatting xmlns:xm="http://schemas.microsoft.com/office/excel/2006/main">
          <x14:cfRule type="iconSet" priority="44" id="{FCFC2BF9-933C-445F-B978-DA6CAF0C556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BL21:BL22</xm:sqref>
        </x14:conditionalFormatting>
        <x14:conditionalFormatting xmlns:xm="http://schemas.microsoft.com/office/excel/2006/main">
          <x14:cfRule type="iconSet" priority="43" id="{CFE0D498-BE6A-40A7-BBBB-D76FDAC467B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BL24:BL25</xm:sqref>
        </x14:conditionalFormatting>
        <x14:conditionalFormatting xmlns:xm="http://schemas.microsoft.com/office/excel/2006/main">
          <x14:cfRule type="iconSet" priority="42" id="{A34BB097-BF97-4B67-8BF6-909F763903B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BL27:BL28</xm:sqref>
        </x14:conditionalFormatting>
        <x14:conditionalFormatting xmlns:xm="http://schemas.microsoft.com/office/excel/2006/main">
          <x14:cfRule type="iconSet" priority="41" id="{20D88333-4025-4E13-B253-312D1B814A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BL30:BL31</xm:sqref>
        </x14:conditionalFormatting>
        <x14:conditionalFormatting xmlns:xm="http://schemas.microsoft.com/office/excel/2006/main">
          <x14:cfRule type="iconSet" priority="40" id="{34D8D4DD-5BA8-4B42-B0CE-14D3CE25CD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BL33:BL34</xm:sqref>
        </x14:conditionalFormatting>
        <x14:conditionalFormatting xmlns:xm="http://schemas.microsoft.com/office/excel/2006/main">
          <x14:cfRule type="iconSet" priority="39" id="{D1C1789D-4E42-4F68-9CE1-2ED7058693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BL36:BL37</xm:sqref>
        </x14:conditionalFormatting>
        <x14:conditionalFormatting xmlns:xm="http://schemas.microsoft.com/office/excel/2006/main">
          <x14:cfRule type="iconSet" priority="38" id="{3C3F34FC-53FF-4A6F-9232-5B0C97B80E6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BL39:BL40</xm:sqref>
        </x14:conditionalFormatting>
        <x14:conditionalFormatting xmlns:xm="http://schemas.microsoft.com/office/excel/2006/main">
          <x14:cfRule type="iconSet" priority="37" id="{327A532B-76B3-45A8-8263-B73856F4D31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BL42:BL43</xm:sqref>
        </x14:conditionalFormatting>
        <x14:conditionalFormatting xmlns:xm="http://schemas.microsoft.com/office/excel/2006/main">
          <x14:cfRule type="iconSet" priority="36" id="{1551CC62-49FC-4B15-BB54-B02A0A9D1B8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BL45:BL46</xm:sqref>
        </x14:conditionalFormatting>
        <x14:conditionalFormatting xmlns:xm="http://schemas.microsoft.com/office/excel/2006/main">
          <x14:cfRule type="iconSet" priority="35" id="{55DCE75D-7C89-4E3D-9506-EB4C9D616E7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BL48:BL49</xm:sqref>
        </x14:conditionalFormatting>
        <x14:conditionalFormatting xmlns:xm="http://schemas.microsoft.com/office/excel/2006/main">
          <x14:cfRule type="iconSet" priority="34" id="{79C6ED29-4FD8-43EC-B0DC-C4FBF524B94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BL51:BL52</xm:sqref>
        </x14:conditionalFormatting>
        <x14:conditionalFormatting xmlns:xm="http://schemas.microsoft.com/office/excel/2006/main">
          <x14:cfRule type="iconSet" priority="33" id="{F296FB47-A72F-44A0-8456-A129E8F29B8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BL54:BL55</xm:sqref>
        </x14:conditionalFormatting>
        <x14:conditionalFormatting xmlns:xm="http://schemas.microsoft.com/office/excel/2006/main">
          <x14:cfRule type="iconSet" priority="32" id="{C39B1607-E577-482B-A69C-280780A8C71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BL57:BL58</xm:sqref>
        </x14:conditionalFormatting>
        <x14:conditionalFormatting xmlns:xm="http://schemas.microsoft.com/office/excel/2006/main">
          <x14:cfRule type="iconSet" priority="31" id="{C4876EFA-10BF-4D75-A928-D2B5E735558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BL60:BL61</xm:sqref>
        </x14:conditionalFormatting>
        <x14:conditionalFormatting xmlns:xm="http://schemas.microsoft.com/office/excel/2006/main">
          <x14:cfRule type="iconSet" priority="30" id="{12436C61-0156-4FC6-B40C-7719C5CC00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BL63:BL64</xm:sqref>
        </x14:conditionalFormatting>
        <x14:conditionalFormatting xmlns:xm="http://schemas.microsoft.com/office/excel/2006/main">
          <x14:cfRule type="iconSet" priority="29" id="{21E2D774-B541-4EB8-862E-192E8E679D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BL66:BL67</xm:sqref>
        </x14:conditionalFormatting>
        <x14:conditionalFormatting xmlns:xm="http://schemas.microsoft.com/office/excel/2006/main">
          <x14:cfRule type="iconSet" priority="28" id="{A6055B9B-DD10-4631-8345-D96C2C7DE46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BL69:BL70</xm:sqref>
        </x14:conditionalFormatting>
        <x14:conditionalFormatting xmlns:xm="http://schemas.microsoft.com/office/excel/2006/main">
          <x14:cfRule type="iconSet" priority="27" id="{9406F728-B9A1-433C-879D-4CE724DB95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BL72:BL73</xm:sqref>
        </x14:conditionalFormatting>
        <x14:conditionalFormatting xmlns:xm="http://schemas.microsoft.com/office/excel/2006/main">
          <x14:cfRule type="iconSet" priority="26" id="{13016906-ABCA-4CE7-B7E6-5E81AABB65C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BL75:BL76</xm:sqref>
        </x14:conditionalFormatting>
        <x14:conditionalFormatting xmlns:xm="http://schemas.microsoft.com/office/excel/2006/main">
          <x14:cfRule type="iconSet" priority="25" id="{D999B5BB-B38C-4765-ABAE-F6479C34A5F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BL78:BL79</xm:sqref>
        </x14:conditionalFormatting>
        <x14:conditionalFormatting xmlns:xm="http://schemas.microsoft.com/office/excel/2006/main">
          <x14:cfRule type="iconSet" priority="24" id="{8A6B048D-5176-463A-8ECF-24EEFCF6B7D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BL81:BL82</xm:sqref>
        </x14:conditionalFormatting>
        <x14:conditionalFormatting xmlns:xm="http://schemas.microsoft.com/office/excel/2006/main">
          <x14:cfRule type="iconSet" priority="23" id="{54213CAC-0E10-46F4-8DD3-DD2C3FCD112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BL84:BL85</xm:sqref>
        </x14:conditionalFormatting>
        <x14:conditionalFormatting xmlns:xm="http://schemas.microsoft.com/office/excel/2006/main">
          <x14:cfRule type="iconSet" priority="22" id="{FB5785D1-09D3-41B4-8727-D6C6B59693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BL87:BL88</xm:sqref>
        </x14:conditionalFormatting>
        <x14:conditionalFormatting xmlns:xm="http://schemas.microsoft.com/office/excel/2006/main">
          <x14:cfRule type="iconSet" priority="21" id="{0D19D7CB-CAE6-4241-8922-2DE737410E9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BL90:BL91</xm:sqref>
        </x14:conditionalFormatting>
        <x14:conditionalFormatting xmlns:xm="http://schemas.microsoft.com/office/excel/2006/main">
          <x14:cfRule type="iconSet" priority="20" id="{3C6572A5-E49D-4F1B-8D5B-27B4D5A152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BL93:BL94</xm:sqref>
        </x14:conditionalFormatting>
        <x14:conditionalFormatting xmlns:xm="http://schemas.microsoft.com/office/excel/2006/main">
          <x14:cfRule type="iconSet" priority="19" id="{6C47912D-A33C-4777-BF91-8AA39B083D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BL96:BL97</xm:sqref>
        </x14:conditionalFormatting>
        <x14:conditionalFormatting xmlns:xm="http://schemas.microsoft.com/office/excel/2006/main">
          <x14:cfRule type="iconSet" priority="18" id="{08B890DD-B3D9-4AC7-A476-46176E9A316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BL99:BL100</xm:sqref>
        </x14:conditionalFormatting>
        <x14:conditionalFormatting xmlns:xm="http://schemas.microsoft.com/office/excel/2006/main">
          <x14:cfRule type="iconSet" priority="17" id="{058ACBE7-E59B-47E7-A8BA-C87C84B885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BL102:BL103</xm:sqref>
        </x14:conditionalFormatting>
        <x14:conditionalFormatting xmlns:xm="http://schemas.microsoft.com/office/excel/2006/main">
          <x14:cfRule type="iconSet" priority="201" id="{79F89D0D-6110-4C1F-82B5-B8CB7FCB7B5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BL8:CD8 BL101:CD101 BL11:CD11 BL14:CD14 BL17:CD17 BL20:CD20 BL23:CD23 BL26:CD26 BL29:CD29 BL32:CD32 BL35:CD35 BL38:CD38 BL41:CD41 BL44:CD44 BL47:CD47 BL50:CD50 BL53:CD53 BL56:CD56 BL59:CD59 BL62:CD62 BL65:CD65 BL68:CD68 BL71:CD71 BL74:CD74 BL77:CD77 BL83:CD83 BL86:CD86 BL89:CD89 BL92:CD92 BL95:CD95 BL98:CD98 BO100:BP100 BO103:BP103 BS100 BS103 BV99:BW100 BV102:BW103 BM33:CD34 BM63:CD64 BL80:CD80 BM99:BV99 BM102:BV102 BY99:CD100 BX99 BY102:CD103 BX102 BM6:CD7 BM9:CD10 BM12:CD13 BM15:CD16 BM18:CD19 BM21:CD22 BM24:CD25 BM27:CD28 BM30:CD31 BM36:CD37 BM39:CD40 BM42:CD43 BM45:CD46 BM48:CD49 BM51:CD52 BM54:CD55 BM57:CD58 BM60:CD61 BM66:CD67 BM69:CD70 BM72:CD73 BM75:CD76 BM78:CD79 BM81:CD82 BM84:CD85 BM87:CD88 BM90:CD91 BM93:CD94 BM96:CD97 CE101:CE102 CE6:CE99 CF101:CG101 CG99:CG100 CF99 CG102:CG103 CF102 CF6:CJ8 CF9:CG98 CH9:CH99 BL104:CJ104 CJ99:CJ103 CH101:CI102 CI99 CI9:CJ98</xm:sqref>
        </x14:conditionalFormatting>
        <x14:conditionalFormatting xmlns:xm="http://schemas.microsoft.com/office/excel/2006/main">
          <x14:cfRule type="iconSet" priority="15" id="{0B9EAC71-FB3B-459D-82A5-28ADA0C1546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BM103</xm:sqref>
        </x14:conditionalFormatting>
        <x14:conditionalFormatting xmlns:xm="http://schemas.microsoft.com/office/excel/2006/main">
          <x14:cfRule type="iconSet" priority="16" id="{E497A9AF-0FC2-4EE3-9AEF-45AD847764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BM100:BN100</xm:sqref>
        </x14:conditionalFormatting>
        <x14:conditionalFormatting xmlns:xm="http://schemas.microsoft.com/office/excel/2006/main">
          <x14:cfRule type="iconSet" priority="14" id="{A87DF64E-75D2-4A59-A9C5-BF5A324DC2B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BN103</xm:sqref>
        </x14:conditionalFormatting>
        <x14:conditionalFormatting xmlns:xm="http://schemas.microsoft.com/office/excel/2006/main">
          <x14:cfRule type="iconSet" priority="12" id="{1D59473C-06B0-46B9-9200-A304C3F8E1C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BQ103</xm:sqref>
        </x14:conditionalFormatting>
        <x14:conditionalFormatting xmlns:xm="http://schemas.microsoft.com/office/excel/2006/main">
          <x14:cfRule type="iconSet" priority="13" id="{3CD83C8C-A3AF-45DD-8FAD-3D6FDA70D5F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BQ100:BR100</xm:sqref>
        </x14:conditionalFormatting>
        <x14:conditionalFormatting xmlns:xm="http://schemas.microsoft.com/office/excel/2006/main">
          <x14:cfRule type="iconSet" priority="11" id="{0246E51E-B873-4FD1-B8CE-2972109D21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BR103</xm:sqref>
        </x14:conditionalFormatting>
        <x14:conditionalFormatting xmlns:xm="http://schemas.microsoft.com/office/excel/2006/main">
          <x14:cfRule type="iconSet" priority="9" id="{C7FBA082-1AED-47BB-A7CC-D24C77561E7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BT103</xm:sqref>
        </x14:conditionalFormatting>
        <x14:conditionalFormatting xmlns:xm="http://schemas.microsoft.com/office/excel/2006/main">
          <x14:cfRule type="iconSet" priority="10" id="{B096E4CE-1911-45D7-AFEE-C7E6A424FD8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BT100:BU100</xm:sqref>
        </x14:conditionalFormatting>
        <x14:conditionalFormatting xmlns:xm="http://schemas.microsoft.com/office/excel/2006/main">
          <x14:cfRule type="iconSet" priority="8" id="{1333238F-FB03-44F0-BEF8-B741CBCEE02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BU103</xm:sqref>
        </x14:conditionalFormatting>
        <x14:conditionalFormatting xmlns:xm="http://schemas.microsoft.com/office/excel/2006/main">
          <x14:cfRule type="iconSet" priority="7" id="{762DB58B-2083-4570-B874-E61A010D916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BX100</xm:sqref>
        </x14:conditionalFormatting>
        <x14:conditionalFormatting xmlns:xm="http://schemas.microsoft.com/office/excel/2006/main">
          <x14:cfRule type="iconSet" priority="6" id="{8CC98CBF-A0D3-4749-BB23-6D73FF697A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BX103</xm:sqref>
        </x14:conditionalFormatting>
        <x14:conditionalFormatting xmlns:xm="http://schemas.microsoft.com/office/excel/2006/main">
          <x14:cfRule type="iconSet" priority="4" id="{44108B7C-3CCC-40D2-913D-2C2F813732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CE103</xm:sqref>
        </x14:conditionalFormatting>
        <x14:conditionalFormatting xmlns:xm="http://schemas.microsoft.com/office/excel/2006/main">
          <x14:cfRule type="iconSet" priority="5" id="{EBDB22ED-9EF6-45BA-9654-F8018F08B93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CE100:CF100</xm:sqref>
        </x14:conditionalFormatting>
        <x14:conditionalFormatting xmlns:xm="http://schemas.microsoft.com/office/excel/2006/main">
          <x14:cfRule type="iconSet" priority="3" id="{7EED08B0-D6D2-4546-931A-D32EE4B2988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CF103</xm:sqref>
        </x14:conditionalFormatting>
        <x14:conditionalFormatting xmlns:xm="http://schemas.microsoft.com/office/excel/2006/main">
          <x14:cfRule type="iconSet" priority="2" id="{ECFAA251-039B-479D-AAD9-D49C78F6EA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CH100:CI100</xm:sqref>
        </x14:conditionalFormatting>
        <x14:conditionalFormatting xmlns:xm="http://schemas.microsoft.com/office/excel/2006/main">
          <x14:cfRule type="iconSet" priority="1" id="{1E21D1EB-29A1-41B3-93EB-0B441196A98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CH103:CI103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43AFA-CB78-4DEB-A66B-4D8905B76CD8}">
  <sheetPr codeName="Hoja12">
    <pageSetUpPr fitToPage="1"/>
  </sheetPr>
  <dimension ref="A1:GV1050"/>
  <sheetViews>
    <sheetView showGridLines="0" zoomScale="90" zoomScaleNormal="90" workbookViewId="0">
      <pane xSplit="2" ySplit="5" topLeftCell="GW51" activePane="bottomRight" state="frozen"/>
      <selection pane="topRight"/>
      <selection pane="bottomLeft" activeCell="A3" sqref="A3"/>
      <selection pane="bottomRight" activeCell="GW51" sqref="GW51"/>
    </sheetView>
  </sheetViews>
  <sheetFormatPr baseColWidth="10" defaultColWidth="0" defaultRowHeight="0" customHeight="1" zeroHeight="1"/>
  <cols>
    <col min="1" max="1" width="4.7265625" style="54" customWidth="1"/>
    <col min="2" max="2" width="43.7265625" style="54" customWidth="1"/>
    <col min="3" max="3" width="4.453125" style="54" customWidth="1"/>
    <col min="4" max="81" width="3.7265625" style="54" customWidth="1"/>
    <col min="82" max="82" width="35.7265625" style="54" customWidth="1"/>
    <col min="83" max="83" width="1.7265625" style="54" customWidth="1"/>
    <col min="84" max="87" width="17.54296875" style="54" customWidth="1"/>
    <col min="88" max="88" width="14.453125" style="54" customWidth="1"/>
    <col min="89" max="99" width="14.453125" style="54" hidden="1" customWidth="1"/>
    <col min="100" max="101" width="0" style="54" hidden="1" customWidth="1"/>
    <col min="102" max="204" width="14.453125" style="54" hidden="1" customWidth="1"/>
    <col min="205" max="16376" width="9.1796875" style="54"/>
    <col min="16377" max="16384" width="9.1796875" style="54" customWidth="1"/>
  </cols>
  <sheetData>
    <row r="1" spans="1:87" ht="50.15" customHeight="1" thickBot="1">
      <c r="A1" s="665" t="s">
        <v>700</v>
      </c>
      <c r="B1" s="665"/>
      <c r="C1" s="665"/>
      <c r="D1" s="665"/>
      <c r="E1" s="665"/>
      <c r="F1" s="665"/>
      <c r="G1" s="665"/>
      <c r="H1" s="665"/>
      <c r="I1" s="665"/>
      <c r="J1" s="665"/>
      <c r="K1" s="665"/>
      <c r="L1" s="665"/>
      <c r="M1" s="665"/>
      <c r="N1" s="665"/>
      <c r="O1" s="665"/>
      <c r="P1" s="665"/>
      <c r="Q1" s="665"/>
      <c r="R1" s="665"/>
      <c r="S1" s="665"/>
      <c r="T1" s="665"/>
      <c r="U1" s="665"/>
      <c r="V1" s="665"/>
      <c r="W1" s="665"/>
      <c r="X1" s="665"/>
      <c r="Y1" s="665"/>
      <c r="Z1" s="665"/>
      <c r="AA1" s="665"/>
      <c r="AB1" s="665"/>
      <c r="AC1" s="665"/>
      <c r="AD1" s="665"/>
      <c r="AE1" s="665"/>
      <c r="AF1" s="665"/>
      <c r="AG1" s="665"/>
      <c r="AH1" s="665"/>
      <c r="AI1" s="665"/>
      <c r="AJ1" s="665"/>
      <c r="AK1" s="665"/>
      <c r="AL1" s="665"/>
      <c r="AM1" s="665"/>
      <c r="AN1" s="665"/>
      <c r="AO1" s="665"/>
      <c r="AP1" s="665"/>
      <c r="AQ1" s="665"/>
      <c r="AR1" s="665"/>
      <c r="AS1" s="665"/>
      <c r="AT1" s="665"/>
      <c r="AU1" s="665"/>
      <c r="AV1" s="665"/>
      <c r="AW1" s="665"/>
      <c r="AX1" s="665"/>
      <c r="AY1" s="665"/>
      <c r="AZ1" s="665"/>
      <c r="BA1" s="665"/>
      <c r="BB1" s="665"/>
      <c r="BC1" s="665"/>
      <c r="BD1" s="665"/>
      <c r="BE1" s="665"/>
      <c r="BF1" s="665"/>
      <c r="BG1" s="665"/>
      <c r="BH1" s="665"/>
      <c r="BI1" s="665"/>
      <c r="BJ1" s="665"/>
      <c r="BK1" s="665"/>
      <c r="BL1" s="665"/>
      <c r="BM1" s="665"/>
      <c r="BN1" s="665"/>
      <c r="BO1" s="665"/>
      <c r="BP1" s="665"/>
      <c r="BQ1" s="665"/>
      <c r="BR1" s="665"/>
      <c r="BS1" s="665"/>
      <c r="BT1" s="665"/>
      <c r="BU1" s="665"/>
      <c r="BV1" s="665"/>
      <c r="BW1" s="665"/>
      <c r="BX1" s="665"/>
      <c r="BY1" s="665"/>
      <c r="BZ1" s="665"/>
      <c r="CA1" s="665"/>
      <c r="CB1" s="665"/>
      <c r="CC1" s="665"/>
      <c r="CD1" s="97"/>
      <c r="CE1" s="97"/>
      <c r="CF1" s="97"/>
      <c r="CG1" s="97"/>
      <c r="CH1" s="97"/>
    </row>
    <row r="2" spans="1:87" ht="35.15" customHeight="1" thickBot="1">
      <c r="A2" s="667" t="s">
        <v>765</v>
      </c>
      <c r="B2" s="667"/>
      <c r="C2" s="667"/>
      <c r="D2" s="667"/>
      <c r="E2" s="667"/>
      <c r="F2" s="667"/>
      <c r="G2" s="667"/>
      <c r="H2" s="667"/>
      <c r="I2" s="667"/>
      <c r="J2" s="667"/>
      <c r="K2" s="667"/>
      <c r="L2" s="667"/>
      <c r="M2" s="667"/>
      <c r="N2" s="667"/>
      <c r="O2" s="667"/>
      <c r="P2" s="667"/>
      <c r="Q2" s="667"/>
      <c r="R2" s="667"/>
      <c r="S2" s="667"/>
      <c r="T2" s="667"/>
      <c r="U2" s="667"/>
      <c r="V2" s="667"/>
      <c r="W2" s="667"/>
      <c r="X2" s="667"/>
      <c r="Y2" s="667"/>
      <c r="Z2" s="667"/>
      <c r="AA2" s="667"/>
      <c r="AB2" s="667"/>
      <c r="AC2" s="667"/>
      <c r="AD2" s="667"/>
      <c r="AE2" s="667"/>
      <c r="AF2" s="667"/>
      <c r="AG2" s="667"/>
      <c r="AH2" s="667"/>
      <c r="AI2" s="667"/>
      <c r="AJ2" s="667"/>
      <c r="AK2" s="667"/>
      <c r="AL2" s="667"/>
      <c r="AM2" s="667"/>
      <c r="AN2" s="667"/>
      <c r="AO2" s="667"/>
      <c r="AP2" s="667"/>
      <c r="AQ2" s="667"/>
      <c r="AR2" s="667"/>
      <c r="AS2" s="667"/>
      <c r="AT2" s="667"/>
      <c r="AU2" s="667"/>
      <c r="AV2" s="667"/>
      <c r="AW2" s="667"/>
      <c r="AX2" s="667"/>
      <c r="AY2" s="667"/>
      <c r="AZ2" s="667"/>
      <c r="BA2" s="667"/>
      <c r="BB2" s="667"/>
      <c r="BC2" s="667"/>
      <c r="BD2" s="667"/>
      <c r="BE2" s="667"/>
      <c r="BF2" s="667"/>
      <c r="BG2" s="667"/>
      <c r="BH2" s="667"/>
      <c r="BI2" s="667"/>
      <c r="BJ2" s="667"/>
      <c r="BK2" s="667"/>
      <c r="BL2" s="667"/>
      <c r="BM2" s="667"/>
      <c r="BN2" s="667"/>
      <c r="BO2" s="667"/>
      <c r="BP2" s="667"/>
      <c r="BQ2" s="667"/>
      <c r="BR2" s="667"/>
      <c r="BS2" s="667"/>
      <c r="BT2" s="667"/>
      <c r="BU2" s="667"/>
      <c r="BV2" s="667"/>
      <c r="BW2" s="667"/>
      <c r="BX2" s="667"/>
      <c r="BY2" s="667"/>
      <c r="BZ2" s="667"/>
      <c r="CA2" s="667"/>
      <c r="CB2" s="667"/>
      <c r="CC2" s="688"/>
      <c r="CE2" s="117"/>
      <c r="CF2" s="117"/>
      <c r="CG2" s="55"/>
      <c r="CH2" s="55"/>
    </row>
    <row r="3" spans="1:87" ht="21" customHeight="1" thickBot="1">
      <c r="A3" s="670" t="s">
        <v>702</v>
      </c>
      <c r="B3" s="673" t="s">
        <v>703</v>
      </c>
      <c r="C3" s="689" t="s">
        <v>704</v>
      </c>
      <c r="D3" s="718" t="s">
        <v>766</v>
      </c>
      <c r="E3" s="719"/>
      <c r="F3" s="719"/>
      <c r="G3" s="719"/>
      <c r="H3" s="719"/>
      <c r="I3" s="719"/>
      <c r="J3" s="719"/>
      <c r="K3" s="719"/>
      <c r="L3" s="719"/>
      <c r="M3" s="719"/>
      <c r="N3" s="719"/>
      <c r="O3" s="719"/>
      <c r="P3" s="719"/>
      <c r="Q3" s="719"/>
      <c r="R3" s="719"/>
      <c r="S3" s="719"/>
      <c r="T3" s="719"/>
      <c r="U3" s="719"/>
      <c r="V3" s="719"/>
      <c r="W3" s="719"/>
      <c r="X3" s="719"/>
      <c r="Y3" s="719"/>
      <c r="Z3" s="719"/>
      <c r="AA3" s="719"/>
      <c r="AB3" s="719"/>
      <c r="AC3" s="719"/>
      <c r="AD3" s="719"/>
      <c r="AE3" s="719"/>
      <c r="AF3" s="719"/>
      <c r="AG3" s="719"/>
      <c r="AH3" s="683" t="s">
        <v>767</v>
      </c>
      <c r="AI3" s="683"/>
      <c r="AJ3" s="683"/>
      <c r="AK3" s="683"/>
      <c r="AL3" s="683"/>
      <c r="AM3" s="683"/>
      <c r="AN3" s="683"/>
      <c r="AO3" s="683"/>
      <c r="AP3" s="683"/>
      <c r="AQ3" s="683"/>
      <c r="AR3" s="683"/>
      <c r="AS3" s="683"/>
      <c r="AT3" s="683"/>
      <c r="AU3" s="683"/>
      <c r="AV3" s="683"/>
      <c r="AW3" s="683"/>
      <c r="AX3" s="683"/>
      <c r="AY3" s="683"/>
      <c r="AZ3" s="683"/>
      <c r="BA3" s="683"/>
      <c r="BB3" s="683"/>
      <c r="BC3" s="683"/>
      <c r="BD3" s="683"/>
      <c r="BE3" s="683"/>
      <c r="BF3" s="683"/>
      <c r="BG3" s="683"/>
      <c r="BH3" s="683"/>
      <c r="BI3" s="683"/>
      <c r="BJ3" s="683"/>
      <c r="BK3" s="683"/>
      <c r="BL3" s="682" t="s">
        <v>768</v>
      </c>
      <c r="BM3" s="692"/>
      <c r="BN3" s="692"/>
      <c r="BO3" s="692"/>
      <c r="BP3" s="692"/>
      <c r="BQ3" s="692"/>
      <c r="BR3" s="692"/>
      <c r="BS3" s="692"/>
      <c r="BT3" s="692"/>
      <c r="BU3" s="692"/>
      <c r="BV3" s="692"/>
      <c r="BW3" s="692"/>
      <c r="BX3" s="692"/>
      <c r="BY3" s="692"/>
      <c r="BZ3" s="692"/>
      <c r="CA3" s="692"/>
      <c r="CB3" s="692"/>
      <c r="CC3" s="693"/>
      <c r="CD3" s="685" t="s">
        <v>708</v>
      </c>
      <c r="CF3" s="56"/>
      <c r="CG3" s="56"/>
      <c r="CH3" s="57"/>
      <c r="CI3" s="58"/>
    </row>
    <row r="4" spans="1:87" ht="21" customHeight="1" thickBot="1">
      <c r="A4" s="671"/>
      <c r="B4" s="674"/>
      <c r="C4" s="690"/>
      <c r="D4" s="359" t="s">
        <v>714</v>
      </c>
      <c r="E4" s="323" t="s">
        <v>709</v>
      </c>
      <c r="F4" s="123" t="s">
        <v>710</v>
      </c>
      <c r="G4" s="122" t="s">
        <v>711</v>
      </c>
      <c r="H4" s="324" t="s">
        <v>712</v>
      </c>
      <c r="I4" s="324" t="s">
        <v>712</v>
      </c>
      <c r="J4" s="324" t="s">
        <v>713</v>
      </c>
      <c r="K4" s="324" t="s">
        <v>714</v>
      </c>
      <c r="L4" s="323" t="s">
        <v>709</v>
      </c>
      <c r="M4" s="123" t="s">
        <v>710</v>
      </c>
      <c r="N4" s="122" t="s">
        <v>711</v>
      </c>
      <c r="O4" s="324" t="s">
        <v>712</v>
      </c>
      <c r="P4" s="324" t="s">
        <v>712</v>
      </c>
      <c r="Q4" s="324" t="s">
        <v>713</v>
      </c>
      <c r="R4" s="324" t="s">
        <v>714</v>
      </c>
      <c r="S4" s="323" t="s">
        <v>709</v>
      </c>
      <c r="T4" s="123" t="s">
        <v>710</v>
      </c>
      <c r="U4" s="324" t="s">
        <v>711</v>
      </c>
      <c r="V4" s="324" t="s">
        <v>712</v>
      </c>
      <c r="W4" s="324" t="s">
        <v>712</v>
      </c>
      <c r="X4" s="324" t="s">
        <v>713</v>
      </c>
      <c r="Y4" s="324" t="s">
        <v>714</v>
      </c>
      <c r="Z4" s="323" t="s">
        <v>709</v>
      </c>
      <c r="AA4" s="123" t="s">
        <v>710</v>
      </c>
      <c r="AB4" s="324" t="s">
        <v>711</v>
      </c>
      <c r="AC4" s="324" t="s">
        <v>712</v>
      </c>
      <c r="AD4" s="324" t="s">
        <v>712</v>
      </c>
      <c r="AE4" s="324" t="s">
        <v>713</v>
      </c>
      <c r="AF4" s="324" t="s">
        <v>714</v>
      </c>
      <c r="AG4" s="325" t="s">
        <v>709</v>
      </c>
      <c r="AH4" s="326" t="s">
        <v>710</v>
      </c>
      <c r="AI4" s="123" t="s">
        <v>711</v>
      </c>
      <c r="AJ4" s="324" t="s">
        <v>712</v>
      </c>
      <c r="AK4" s="324" t="s">
        <v>712</v>
      </c>
      <c r="AL4" s="324" t="s">
        <v>713</v>
      </c>
      <c r="AM4" s="324" t="s">
        <v>714</v>
      </c>
      <c r="AN4" s="323" t="s">
        <v>709</v>
      </c>
      <c r="AO4" s="123" t="s">
        <v>710</v>
      </c>
      <c r="AP4" s="122" t="s">
        <v>711</v>
      </c>
      <c r="AQ4" s="324" t="s">
        <v>712</v>
      </c>
      <c r="AR4" s="324" t="s">
        <v>712</v>
      </c>
      <c r="AS4" s="324" t="s">
        <v>713</v>
      </c>
      <c r="AT4" s="324" t="s">
        <v>714</v>
      </c>
      <c r="AU4" s="323" t="s">
        <v>709</v>
      </c>
      <c r="AV4" s="123" t="s">
        <v>710</v>
      </c>
      <c r="AW4" s="122" t="s">
        <v>711</v>
      </c>
      <c r="AX4" s="324" t="s">
        <v>712</v>
      </c>
      <c r="AY4" s="324" t="s">
        <v>712</v>
      </c>
      <c r="AZ4" s="324" t="s">
        <v>713</v>
      </c>
      <c r="BA4" s="324" t="s">
        <v>714</v>
      </c>
      <c r="BB4" s="323" t="s">
        <v>709</v>
      </c>
      <c r="BC4" s="123" t="s">
        <v>710</v>
      </c>
      <c r="BD4" s="123" t="s">
        <v>711</v>
      </c>
      <c r="BE4" s="324" t="s">
        <v>712</v>
      </c>
      <c r="BF4" s="324" t="s">
        <v>712</v>
      </c>
      <c r="BG4" s="324" t="s">
        <v>713</v>
      </c>
      <c r="BH4" s="324" t="s">
        <v>714</v>
      </c>
      <c r="BI4" s="323" t="s">
        <v>709</v>
      </c>
      <c r="BJ4" s="123" t="s">
        <v>710</v>
      </c>
      <c r="BK4" s="327" t="s">
        <v>711</v>
      </c>
      <c r="BL4" s="121" t="s">
        <v>712</v>
      </c>
      <c r="BM4" s="122" t="s">
        <v>712</v>
      </c>
      <c r="BN4" s="122" t="s">
        <v>713</v>
      </c>
      <c r="BO4" s="122" t="s">
        <v>714</v>
      </c>
      <c r="BP4" s="122" t="s">
        <v>709</v>
      </c>
      <c r="BQ4" s="123" t="s">
        <v>710</v>
      </c>
      <c r="BR4" s="122" t="s">
        <v>711</v>
      </c>
      <c r="BS4" s="122" t="s">
        <v>712</v>
      </c>
      <c r="BT4" s="122" t="s">
        <v>712</v>
      </c>
      <c r="BU4" s="122" t="s">
        <v>713</v>
      </c>
      <c r="BV4" s="122" t="s">
        <v>714</v>
      </c>
      <c r="BW4" s="122" t="s">
        <v>709</v>
      </c>
      <c r="BX4" s="324" t="s">
        <v>710</v>
      </c>
      <c r="BY4" s="324" t="s">
        <v>711</v>
      </c>
      <c r="BZ4" s="324" t="s">
        <v>712</v>
      </c>
      <c r="CA4" s="324" t="s">
        <v>712</v>
      </c>
      <c r="CB4" s="324" t="s">
        <v>713</v>
      </c>
      <c r="CC4" s="124" t="s">
        <v>714</v>
      </c>
      <c r="CD4" s="686"/>
      <c r="CF4" s="713">
        <v>4</v>
      </c>
      <c r="CG4" s="715">
        <v>3</v>
      </c>
      <c r="CH4" s="661">
        <v>2</v>
      </c>
      <c r="CI4" s="663">
        <v>1</v>
      </c>
    </row>
    <row r="5" spans="1:87" ht="21" customHeight="1" thickBot="1">
      <c r="A5" s="670"/>
      <c r="B5" s="673"/>
      <c r="C5" s="691"/>
      <c r="D5" s="360">
        <v>2</v>
      </c>
      <c r="E5" s="328">
        <v>3</v>
      </c>
      <c r="F5" s="329">
        <v>4</v>
      </c>
      <c r="G5" s="328">
        <v>5</v>
      </c>
      <c r="H5" s="328">
        <v>6</v>
      </c>
      <c r="I5" s="328">
        <v>7</v>
      </c>
      <c r="J5" s="328">
        <v>8</v>
      </c>
      <c r="K5" s="328">
        <v>9</v>
      </c>
      <c r="L5" s="328">
        <v>10</v>
      </c>
      <c r="M5" s="329">
        <v>11</v>
      </c>
      <c r="N5" s="328">
        <v>12</v>
      </c>
      <c r="O5" s="328">
        <v>13</v>
      </c>
      <c r="P5" s="328">
        <v>14</v>
      </c>
      <c r="Q5" s="328">
        <v>15</v>
      </c>
      <c r="R5" s="328">
        <v>16</v>
      </c>
      <c r="S5" s="328">
        <v>17</v>
      </c>
      <c r="T5" s="329">
        <v>18</v>
      </c>
      <c r="U5" s="328">
        <v>19</v>
      </c>
      <c r="V5" s="328">
        <v>20</v>
      </c>
      <c r="W5" s="328">
        <v>21</v>
      </c>
      <c r="X5" s="328">
        <v>22</v>
      </c>
      <c r="Y5" s="328">
        <v>23</v>
      </c>
      <c r="Z5" s="328">
        <v>24</v>
      </c>
      <c r="AA5" s="329">
        <v>25</v>
      </c>
      <c r="AB5" s="328">
        <v>26</v>
      </c>
      <c r="AC5" s="328">
        <v>27</v>
      </c>
      <c r="AD5" s="328">
        <v>28</v>
      </c>
      <c r="AE5" s="328">
        <v>29</v>
      </c>
      <c r="AF5" s="328">
        <v>30</v>
      </c>
      <c r="AG5" s="330">
        <v>31</v>
      </c>
      <c r="AH5" s="331">
        <v>1</v>
      </c>
      <c r="AI5" s="329">
        <v>2</v>
      </c>
      <c r="AJ5" s="328">
        <v>3</v>
      </c>
      <c r="AK5" s="328">
        <v>4</v>
      </c>
      <c r="AL5" s="328">
        <v>5</v>
      </c>
      <c r="AM5" s="328">
        <v>6</v>
      </c>
      <c r="AN5" s="328">
        <v>7</v>
      </c>
      <c r="AO5" s="329">
        <v>8</v>
      </c>
      <c r="AP5" s="328">
        <v>9</v>
      </c>
      <c r="AQ5" s="328">
        <v>10</v>
      </c>
      <c r="AR5" s="328">
        <v>11</v>
      </c>
      <c r="AS5" s="328">
        <v>12</v>
      </c>
      <c r="AT5" s="328">
        <v>13</v>
      </c>
      <c r="AU5" s="328">
        <v>14</v>
      </c>
      <c r="AV5" s="329">
        <v>15</v>
      </c>
      <c r="AW5" s="328">
        <v>16</v>
      </c>
      <c r="AX5" s="328">
        <v>17</v>
      </c>
      <c r="AY5" s="328">
        <v>18</v>
      </c>
      <c r="AZ5" s="328">
        <v>19</v>
      </c>
      <c r="BA5" s="328">
        <v>20</v>
      </c>
      <c r="BB5" s="328">
        <v>21</v>
      </c>
      <c r="BC5" s="329">
        <v>22</v>
      </c>
      <c r="BD5" s="329">
        <v>23</v>
      </c>
      <c r="BE5" s="328">
        <v>24</v>
      </c>
      <c r="BF5" s="328">
        <v>25</v>
      </c>
      <c r="BG5" s="328">
        <v>26</v>
      </c>
      <c r="BH5" s="328">
        <v>27</v>
      </c>
      <c r="BI5" s="328">
        <v>28</v>
      </c>
      <c r="BJ5" s="329">
        <v>29</v>
      </c>
      <c r="BK5" s="329">
        <v>30</v>
      </c>
      <c r="BL5" s="332">
        <v>1</v>
      </c>
      <c r="BM5" s="333">
        <v>2</v>
      </c>
      <c r="BN5" s="333">
        <v>3</v>
      </c>
      <c r="BO5" s="333">
        <v>4</v>
      </c>
      <c r="BP5" s="333">
        <v>5</v>
      </c>
      <c r="BQ5" s="334">
        <v>6</v>
      </c>
      <c r="BR5" s="333">
        <v>7</v>
      </c>
      <c r="BS5" s="333">
        <v>8</v>
      </c>
      <c r="BT5" s="333">
        <v>9</v>
      </c>
      <c r="BU5" s="333">
        <v>10</v>
      </c>
      <c r="BV5" s="333">
        <v>11</v>
      </c>
      <c r="BW5" s="333">
        <v>12</v>
      </c>
      <c r="BX5" s="333">
        <v>13</v>
      </c>
      <c r="BY5" s="333">
        <v>14</v>
      </c>
      <c r="BZ5" s="333">
        <v>15</v>
      </c>
      <c r="CA5" s="333">
        <v>16</v>
      </c>
      <c r="CB5" s="333">
        <v>17</v>
      </c>
      <c r="CC5" s="335">
        <v>18</v>
      </c>
      <c r="CD5" s="717"/>
      <c r="CF5" s="714"/>
      <c r="CG5" s="716"/>
      <c r="CH5" s="662"/>
      <c r="CI5" s="664"/>
    </row>
    <row r="6" spans="1:87" ht="17.149999999999999" customHeight="1">
      <c r="A6" s="641">
        <v>1</v>
      </c>
      <c r="B6" s="704" t="s">
        <v>769</v>
      </c>
      <c r="C6" s="281" t="s">
        <v>712</v>
      </c>
      <c r="D6" s="172"/>
      <c r="E6" s="178"/>
      <c r="F6" s="134"/>
      <c r="G6" s="85">
        <v>4</v>
      </c>
      <c r="H6" s="85">
        <v>4</v>
      </c>
      <c r="I6" s="85">
        <v>4</v>
      </c>
      <c r="J6" s="85">
        <v>4</v>
      </c>
      <c r="K6" s="85"/>
      <c r="L6" s="85"/>
      <c r="M6" s="134"/>
      <c r="N6" s="85">
        <v>4</v>
      </c>
      <c r="O6" s="85">
        <v>4</v>
      </c>
      <c r="P6" s="85">
        <v>4</v>
      </c>
      <c r="Q6" s="85">
        <v>4</v>
      </c>
      <c r="R6" s="85"/>
      <c r="S6" s="85"/>
      <c r="T6" s="134"/>
      <c r="U6" s="85">
        <v>4</v>
      </c>
      <c r="V6" s="85"/>
      <c r="W6" s="85">
        <v>4</v>
      </c>
      <c r="X6" s="85">
        <v>4</v>
      </c>
      <c r="Y6" s="85"/>
      <c r="Z6" s="85"/>
      <c r="AA6" s="134"/>
      <c r="AB6" s="85"/>
      <c r="AC6" s="85">
        <v>4</v>
      </c>
      <c r="AD6" s="85"/>
      <c r="AE6" s="85"/>
      <c r="AF6" s="172">
        <v>4</v>
      </c>
      <c r="AG6" s="179"/>
      <c r="AH6" s="134"/>
      <c r="AI6" s="134"/>
      <c r="AJ6" s="85"/>
      <c r="AK6" s="85"/>
      <c r="AL6" s="85">
        <v>4</v>
      </c>
      <c r="AM6" s="85">
        <v>4</v>
      </c>
      <c r="AN6" s="85"/>
      <c r="AO6" s="134"/>
      <c r="AP6" s="85">
        <v>3</v>
      </c>
      <c r="AQ6" s="85">
        <v>4</v>
      </c>
      <c r="AR6" s="85">
        <v>4</v>
      </c>
      <c r="AS6" s="85">
        <v>4</v>
      </c>
      <c r="AT6" s="85">
        <v>2</v>
      </c>
      <c r="AU6" s="85"/>
      <c r="AV6" s="134"/>
      <c r="AW6" s="85">
        <v>4</v>
      </c>
      <c r="AX6" s="85">
        <v>4</v>
      </c>
      <c r="AY6" s="85">
        <v>4</v>
      </c>
      <c r="AZ6" s="85">
        <v>4</v>
      </c>
      <c r="BA6" s="85">
        <v>2</v>
      </c>
      <c r="BB6" s="85">
        <v>4</v>
      </c>
      <c r="BC6" s="134"/>
      <c r="BD6" s="134"/>
      <c r="BE6" s="85">
        <v>4</v>
      </c>
      <c r="BF6" s="85">
        <v>4</v>
      </c>
      <c r="BG6" s="85">
        <v>4</v>
      </c>
      <c r="BH6" s="85">
        <v>4</v>
      </c>
      <c r="BI6" s="85"/>
      <c r="BJ6" s="134"/>
      <c r="BK6" s="313"/>
      <c r="BL6" s="317"/>
      <c r="BM6" s="85">
        <v>4</v>
      </c>
      <c r="BN6" s="180">
        <v>3</v>
      </c>
      <c r="BO6" s="180"/>
      <c r="BP6" s="180"/>
      <c r="BQ6" s="181"/>
      <c r="BR6" s="180">
        <v>4</v>
      </c>
      <c r="BS6" s="180">
        <v>2</v>
      </c>
      <c r="BT6" s="83">
        <v>4</v>
      </c>
      <c r="BU6" s="180">
        <v>4</v>
      </c>
      <c r="BV6" s="180">
        <v>4</v>
      </c>
      <c r="BW6" s="180"/>
      <c r="BX6" s="339"/>
      <c r="BY6" s="340">
        <v>4</v>
      </c>
      <c r="BZ6" s="180">
        <v>4</v>
      </c>
      <c r="CA6" s="83"/>
      <c r="CB6" s="180">
        <v>4</v>
      </c>
      <c r="CC6" s="318"/>
      <c r="CD6" s="253"/>
      <c r="CF6" s="243">
        <f>COUNTIF(D6:BX6,"4")</f>
        <v>32</v>
      </c>
      <c r="CG6" s="244">
        <f>COUNTIF(D6:BX6,"3")</f>
        <v>2</v>
      </c>
      <c r="CH6" s="244">
        <f>COUNTIF(D6:BX6,"2")</f>
        <v>3</v>
      </c>
      <c r="CI6" s="245">
        <f>COUNTIF(D6:BX6,"1")</f>
        <v>0</v>
      </c>
    </row>
    <row r="7" spans="1:87" ht="17.149999999999999" customHeight="1">
      <c r="A7" s="642"/>
      <c r="B7" s="705"/>
      <c r="C7" s="273" t="s">
        <v>716</v>
      </c>
      <c r="D7" s="173"/>
      <c r="E7" s="182"/>
      <c r="F7" s="136"/>
      <c r="G7" s="83">
        <v>4</v>
      </c>
      <c r="H7" s="83">
        <v>4</v>
      </c>
      <c r="I7" s="83">
        <v>4</v>
      </c>
      <c r="J7" s="83">
        <v>4</v>
      </c>
      <c r="K7" s="83"/>
      <c r="L7" s="83"/>
      <c r="M7" s="136"/>
      <c r="N7" s="83">
        <v>4</v>
      </c>
      <c r="O7" s="83">
        <v>4</v>
      </c>
      <c r="P7" s="83">
        <v>4</v>
      </c>
      <c r="Q7" s="83">
        <v>4</v>
      </c>
      <c r="R7" s="83"/>
      <c r="S7" s="83"/>
      <c r="T7" s="136"/>
      <c r="U7" s="83">
        <v>4</v>
      </c>
      <c r="V7" s="83"/>
      <c r="W7" s="83"/>
      <c r="X7" s="83"/>
      <c r="Y7" s="83"/>
      <c r="Z7" s="83"/>
      <c r="AA7" s="136"/>
      <c r="AB7" s="83">
        <v>4</v>
      </c>
      <c r="AC7" s="83">
        <v>4</v>
      </c>
      <c r="AD7" s="83"/>
      <c r="AE7" s="83"/>
      <c r="AF7" s="173"/>
      <c r="AG7" s="183"/>
      <c r="AH7" s="136"/>
      <c r="AI7" s="136"/>
      <c r="AJ7" s="83">
        <v>1</v>
      </c>
      <c r="AK7" s="83">
        <v>4</v>
      </c>
      <c r="AL7" s="83">
        <v>4</v>
      </c>
      <c r="AM7" s="83"/>
      <c r="AN7" s="83"/>
      <c r="AO7" s="136"/>
      <c r="AP7" s="83">
        <v>4</v>
      </c>
      <c r="AQ7" s="83">
        <v>4</v>
      </c>
      <c r="AR7" s="83"/>
      <c r="AS7" s="83">
        <v>4</v>
      </c>
      <c r="AT7" s="83"/>
      <c r="AU7" s="83"/>
      <c r="AV7" s="136"/>
      <c r="AW7" s="83">
        <v>4</v>
      </c>
      <c r="AX7" s="83">
        <v>4</v>
      </c>
      <c r="AY7" s="83">
        <v>4</v>
      </c>
      <c r="AZ7" s="83">
        <v>4</v>
      </c>
      <c r="BA7" s="83"/>
      <c r="BB7" s="83"/>
      <c r="BC7" s="136"/>
      <c r="BD7" s="136"/>
      <c r="BE7" s="83">
        <v>4</v>
      </c>
      <c r="BF7" s="83">
        <v>4</v>
      </c>
      <c r="BG7" s="83">
        <v>4</v>
      </c>
      <c r="BH7" s="83"/>
      <c r="BI7" s="83"/>
      <c r="BJ7" s="136"/>
      <c r="BK7" s="314"/>
      <c r="BL7" s="135"/>
      <c r="BM7" s="83">
        <v>4</v>
      </c>
      <c r="BN7" s="83">
        <v>4</v>
      </c>
      <c r="BO7" s="83"/>
      <c r="BP7" s="83"/>
      <c r="BQ7" s="136"/>
      <c r="BR7" s="83">
        <v>4</v>
      </c>
      <c r="BS7" s="83">
        <v>2</v>
      </c>
      <c r="BT7" s="83">
        <v>4</v>
      </c>
      <c r="BU7" s="83">
        <v>4</v>
      </c>
      <c r="BV7" s="83"/>
      <c r="BW7" s="83"/>
      <c r="BX7" s="314"/>
      <c r="BY7" s="341">
        <v>4</v>
      </c>
      <c r="BZ7" s="83"/>
      <c r="CA7" s="83">
        <v>4</v>
      </c>
      <c r="CB7" s="83">
        <v>4</v>
      </c>
      <c r="CC7" s="87"/>
      <c r="CD7" s="254"/>
      <c r="CF7" s="234">
        <f t="shared" ref="CF7:CF67" si="0">COUNTIF(D7:BX7,"4")</f>
        <v>28</v>
      </c>
      <c r="CG7" s="230">
        <f t="shared" ref="CG7:CG67" si="1">COUNTIF(D7:BX7,"3")</f>
        <v>0</v>
      </c>
      <c r="CH7" s="230">
        <f t="shared" ref="CH7:CH67" si="2">COUNTIF(D7:BX7,"2")</f>
        <v>1</v>
      </c>
      <c r="CI7" s="235">
        <f t="shared" ref="CI7:CI67" si="3">COUNTIF(D7:BX7,"1")</f>
        <v>1</v>
      </c>
    </row>
    <row r="8" spans="1:87" ht="17.149999999999999" customHeight="1" thickBot="1">
      <c r="A8" s="643"/>
      <c r="B8" s="706"/>
      <c r="C8" s="361" t="s">
        <v>717</v>
      </c>
      <c r="D8" s="186"/>
      <c r="E8" s="184"/>
      <c r="F8" s="138"/>
      <c r="G8" s="185"/>
      <c r="H8" s="185"/>
      <c r="I8" s="185"/>
      <c r="J8" s="185"/>
      <c r="K8" s="185"/>
      <c r="L8" s="185"/>
      <c r="M8" s="138"/>
      <c r="N8" s="185"/>
      <c r="O8" s="185"/>
      <c r="P8" s="185"/>
      <c r="Q8" s="185"/>
      <c r="R8" s="185"/>
      <c r="S8" s="185"/>
      <c r="T8" s="138"/>
      <c r="U8" s="185"/>
      <c r="V8" s="185"/>
      <c r="W8" s="185"/>
      <c r="X8" s="185"/>
      <c r="Y8" s="185"/>
      <c r="Z8" s="185"/>
      <c r="AA8" s="138"/>
      <c r="AB8" s="185"/>
      <c r="AC8" s="185"/>
      <c r="AD8" s="185"/>
      <c r="AE8" s="185"/>
      <c r="AF8" s="186"/>
      <c r="AG8" s="187"/>
      <c r="AH8" s="138"/>
      <c r="AI8" s="138"/>
      <c r="AJ8" s="185"/>
      <c r="AK8" s="185"/>
      <c r="AL8" s="185"/>
      <c r="AM8" s="185"/>
      <c r="AN8" s="185"/>
      <c r="AO8" s="138"/>
      <c r="AP8" s="185"/>
      <c r="AQ8" s="185"/>
      <c r="AR8" s="185"/>
      <c r="AS8" s="185"/>
      <c r="AT8" s="185"/>
      <c r="AU8" s="185"/>
      <c r="AV8" s="138"/>
      <c r="AW8" s="185"/>
      <c r="AX8" s="185"/>
      <c r="AY8" s="185"/>
      <c r="AZ8" s="185"/>
      <c r="BA8" s="185"/>
      <c r="BB8" s="185"/>
      <c r="BC8" s="138"/>
      <c r="BD8" s="138"/>
      <c r="BE8" s="185"/>
      <c r="BF8" s="185"/>
      <c r="BG8" s="185"/>
      <c r="BH8" s="185"/>
      <c r="BI8" s="185"/>
      <c r="BJ8" s="138"/>
      <c r="BK8" s="257"/>
      <c r="BL8" s="252"/>
      <c r="BM8" s="188"/>
      <c r="BN8" s="188"/>
      <c r="BO8" s="188"/>
      <c r="BP8" s="188"/>
      <c r="BQ8" s="138"/>
      <c r="BR8" s="188"/>
      <c r="BS8" s="188"/>
      <c r="BT8" s="188"/>
      <c r="BU8" s="188"/>
      <c r="BV8" s="188"/>
      <c r="BW8" s="188"/>
      <c r="BX8" s="257"/>
      <c r="BY8" s="312"/>
      <c r="BZ8" s="188"/>
      <c r="CA8" s="188"/>
      <c r="CB8" s="188"/>
      <c r="CC8" s="319"/>
      <c r="CD8" s="255"/>
      <c r="CF8" s="236">
        <f t="shared" si="0"/>
        <v>0</v>
      </c>
      <c r="CG8" s="237">
        <f t="shared" si="1"/>
        <v>0</v>
      </c>
      <c r="CH8" s="237">
        <f t="shared" si="2"/>
        <v>0</v>
      </c>
      <c r="CI8" s="238">
        <f t="shared" si="3"/>
        <v>0</v>
      </c>
    </row>
    <row r="9" spans="1:87" ht="17.149999999999999" customHeight="1">
      <c r="A9" s="641">
        <v>2</v>
      </c>
      <c r="B9" s="704" t="s">
        <v>770</v>
      </c>
      <c r="C9" s="281" t="s">
        <v>712</v>
      </c>
      <c r="D9" s="172"/>
      <c r="E9" s="178"/>
      <c r="F9" s="134"/>
      <c r="G9" s="85">
        <v>4</v>
      </c>
      <c r="H9" s="85">
        <v>4</v>
      </c>
      <c r="I9" s="85">
        <v>4</v>
      </c>
      <c r="J9" s="85">
        <v>4</v>
      </c>
      <c r="K9" s="85"/>
      <c r="L9" s="85"/>
      <c r="M9" s="134"/>
      <c r="N9" s="85">
        <v>4</v>
      </c>
      <c r="O9" s="85">
        <v>4</v>
      </c>
      <c r="P9" s="85">
        <v>4</v>
      </c>
      <c r="Q9" s="85">
        <v>4</v>
      </c>
      <c r="R9" s="85"/>
      <c r="S9" s="85"/>
      <c r="T9" s="134"/>
      <c r="U9" s="85">
        <v>4</v>
      </c>
      <c r="V9" s="85"/>
      <c r="W9" s="85">
        <v>4</v>
      </c>
      <c r="X9" s="85">
        <v>4</v>
      </c>
      <c r="Y9" s="85"/>
      <c r="Z9" s="85"/>
      <c r="AA9" s="134"/>
      <c r="AB9" s="85"/>
      <c r="AC9" s="85">
        <v>4</v>
      </c>
      <c r="AD9" s="85"/>
      <c r="AE9" s="85"/>
      <c r="AF9" s="172">
        <v>4</v>
      </c>
      <c r="AG9" s="179"/>
      <c r="AH9" s="134"/>
      <c r="AI9" s="134"/>
      <c r="AJ9" s="85"/>
      <c r="AK9" s="85"/>
      <c r="AL9" s="85">
        <v>4</v>
      </c>
      <c r="AM9" s="85">
        <v>4</v>
      </c>
      <c r="AN9" s="85"/>
      <c r="AO9" s="134"/>
      <c r="AP9" s="85">
        <v>4</v>
      </c>
      <c r="AQ9" s="85">
        <v>4</v>
      </c>
      <c r="AR9" s="85">
        <v>4</v>
      </c>
      <c r="AS9" s="85">
        <v>4</v>
      </c>
      <c r="AT9" s="85">
        <v>4</v>
      </c>
      <c r="AU9" s="85"/>
      <c r="AV9" s="134"/>
      <c r="AW9" s="85">
        <v>3</v>
      </c>
      <c r="AX9" s="85">
        <v>1</v>
      </c>
      <c r="AY9" s="85">
        <v>4</v>
      </c>
      <c r="AZ9" s="85">
        <v>4</v>
      </c>
      <c r="BA9" s="85">
        <v>4</v>
      </c>
      <c r="BB9" s="85">
        <v>4</v>
      </c>
      <c r="BC9" s="134"/>
      <c r="BD9" s="134"/>
      <c r="BE9" s="85">
        <v>4</v>
      </c>
      <c r="BF9" s="85">
        <v>4</v>
      </c>
      <c r="BG9" s="85">
        <v>4</v>
      </c>
      <c r="BH9" s="85">
        <v>4</v>
      </c>
      <c r="BI9" s="85"/>
      <c r="BJ9" s="134"/>
      <c r="BK9" s="313"/>
      <c r="BL9" s="317"/>
      <c r="BM9" s="85">
        <v>4</v>
      </c>
      <c r="BN9" s="180">
        <v>4</v>
      </c>
      <c r="BO9" s="180"/>
      <c r="BP9" s="180"/>
      <c r="BQ9" s="181"/>
      <c r="BR9" s="180">
        <v>4</v>
      </c>
      <c r="BS9" s="180">
        <v>3</v>
      </c>
      <c r="BT9" s="83">
        <v>4</v>
      </c>
      <c r="BU9" s="180">
        <v>4</v>
      </c>
      <c r="BV9" s="180">
        <v>4</v>
      </c>
      <c r="BW9" s="180"/>
      <c r="BX9" s="339"/>
      <c r="BY9" s="342">
        <v>4</v>
      </c>
      <c r="BZ9" s="180">
        <v>1</v>
      </c>
      <c r="CA9" s="83"/>
      <c r="CB9" s="180">
        <v>4</v>
      </c>
      <c r="CC9" s="318"/>
      <c r="CD9" s="253"/>
      <c r="CF9" s="231">
        <f t="shared" si="0"/>
        <v>34</v>
      </c>
      <c r="CG9" s="232">
        <f t="shared" si="1"/>
        <v>2</v>
      </c>
      <c r="CH9" s="232">
        <f t="shared" si="2"/>
        <v>0</v>
      </c>
      <c r="CI9" s="233">
        <f t="shared" si="3"/>
        <v>1</v>
      </c>
    </row>
    <row r="10" spans="1:87" ht="17.149999999999999" customHeight="1">
      <c r="A10" s="642"/>
      <c r="B10" s="705"/>
      <c r="C10" s="273" t="s">
        <v>716</v>
      </c>
      <c r="D10" s="173"/>
      <c r="E10" s="182"/>
      <c r="F10" s="136"/>
      <c r="G10" s="83">
        <v>4</v>
      </c>
      <c r="H10" s="83">
        <v>4</v>
      </c>
      <c r="I10" s="83">
        <v>4</v>
      </c>
      <c r="J10" s="83">
        <v>4</v>
      </c>
      <c r="K10" s="83"/>
      <c r="L10" s="83"/>
      <c r="M10" s="136"/>
      <c r="N10" s="83">
        <v>4</v>
      </c>
      <c r="O10" s="83">
        <v>4</v>
      </c>
      <c r="P10" s="83">
        <v>4</v>
      </c>
      <c r="Q10" s="83">
        <v>4</v>
      </c>
      <c r="R10" s="83"/>
      <c r="S10" s="83"/>
      <c r="T10" s="136"/>
      <c r="U10" s="83">
        <v>4</v>
      </c>
      <c r="V10" s="83"/>
      <c r="W10" s="83"/>
      <c r="X10" s="83"/>
      <c r="Y10" s="83"/>
      <c r="Z10" s="83"/>
      <c r="AA10" s="136"/>
      <c r="AB10" s="83">
        <v>4</v>
      </c>
      <c r="AC10" s="83">
        <v>1</v>
      </c>
      <c r="AD10" s="83"/>
      <c r="AE10" s="83"/>
      <c r="AF10" s="173"/>
      <c r="AG10" s="183"/>
      <c r="AH10" s="136"/>
      <c r="AI10" s="136"/>
      <c r="AJ10" s="83">
        <v>4</v>
      </c>
      <c r="AK10" s="83">
        <v>4</v>
      </c>
      <c r="AL10" s="83">
        <v>4</v>
      </c>
      <c r="AM10" s="83"/>
      <c r="AN10" s="83"/>
      <c r="AO10" s="136"/>
      <c r="AP10" s="83">
        <v>4</v>
      </c>
      <c r="AQ10" s="83">
        <v>4</v>
      </c>
      <c r="AR10" s="83"/>
      <c r="AS10" s="83">
        <v>4</v>
      </c>
      <c r="AT10" s="83"/>
      <c r="AU10" s="83"/>
      <c r="AV10" s="136"/>
      <c r="AW10" s="83">
        <v>4</v>
      </c>
      <c r="AX10" s="83">
        <v>4</v>
      </c>
      <c r="AY10" s="83">
        <v>4</v>
      </c>
      <c r="AZ10" s="83">
        <v>4</v>
      </c>
      <c r="BA10" s="83"/>
      <c r="BB10" s="83"/>
      <c r="BC10" s="136"/>
      <c r="BD10" s="136"/>
      <c r="BE10" s="83">
        <v>4</v>
      </c>
      <c r="BF10" s="83">
        <v>4</v>
      </c>
      <c r="BG10" s="83">
        <v>4</v>
      </c>
      <c r="BH10" s="83"/>
      <c r="BI10" s="83"/>
      <c r="BJ10" s="136"/>
      <c r="BK10" s="314"/>
      <c r="BL10" s="135"/>
      <c r="BM10" s="83">
        <v>4</v>
      </c>
      <c r="BN10" s="83">
        <v>2</v>
      </c>
      <c r="BO10" s="83"/>
      <c r="BP10" s="83"/>
      <c r="BQ10" s="136"/>
      <c r="BR10" s="83">
        <v>4</v>
      </c>
      <c r="BS10" s="83">
        <v>4</v>
      </c>
      <c r="BT10" s="83">
        <v>4</v>
      </c>
      <c r="BU10" s="83">
        <v>4</v>
      </c>
      <c r="BV10" s="83"/>
      <c r="BW10" s="83"/>
      <c r="BX10" s="314"/>
      <c r="BY10" s="341">
        <v>4</v>
      </c>
      <c r="BZ10" s="83"/>
      <c r="CA10" s="83">
        <v>4</v>
      </c>
      <c r="CB10" s="83">
        <v>4</v>
      </c>
      <c r="CC10" s="87"/>
      <c r="CD10" s="254"/>
      <c r="CF10" s="234">
        <f t="shared" si="0"/>
        <v>28</v>
      </c>
      <c r="CG10" s="230">
        <f t="shared" si="1"/>
        <v>0</v>
      </c>
      <c r="CH10" s="230">
        <f t="shared" si="2"/>
        <v>1</v>
      </c>
      <c r="CI10" s="235">
        <f t="shared" si="3"/>
        <v>1</v>
      </c>
    </row>
    <row r="11" spans="1:87" ht="17.149999999999999" customHeight="1" thickBot="1">
      <c r="A11" s="643"/>
      <c r="B11" s="706"/>
      <c r="C11" s="361" t="s">
        <v>717</v>
      </c>
      <c r="D11" s="186"/>
      <c r="E11" s="184"/>
      <c r="F11" s="138"/>
      <c r="G11" s="185"/>
      <c r="H11" s="185"/>
      <c r="I11" s="185"/>
      <c r="J11" s="185"/>
      <c r="K11" s="185"/>
      <c r="L11" s="185"/>
      <c r="M11" s="138"/>
      <c r="N11" s="185"/>
      <c r="O11" s="185"/>
      <c r="P11" s="185"/>
      <c r="Q11" s="185"/>
      <c r="R11" s="185"/>
      <c r="S11" s="185"/>
      <c r="T11" s="138"/>
      <c r="U11" s="185"/>
      <c r="V11" s="185"/>
      <c r="W11" s="185"/>
      <c r="X11" s="185"/>
      <c r="Y11" s="185"/>
      <c r="Z11" s="185"/>
      <c r="AA11" s="138"/>
      <c r="AB11" s="185"/>
      <c r="AC11" s="185"/>
      <c r="AD11" s="185"/>
      <c r="AE11" s="185"/>
      <c r="AF11" s="186"/>
      <c r="AG11" s="187"/>
      <c r="AH11" s="138"/>
      <c r="AI11" s="138"/>
      <c r="AJ11" s="185"/>
      <c r="AK11" s="185"/>
      <c r="AL11" s="185"/>
      <c r="AM11" s="185"/>
      <c r="AN11" s="185"/>
      <c r="AO11" s="138"/>
      <c r="AP11" s="185"/>
      <c r="AQ11" s="185"/>
      <c r="AR11" s="185"/>
      <c r="AS11" s="185"/>
      <c r="AT11" s="185"/>
      <c r="AU11" s="185"/>
      <c r="AV11" s="138"/>
      <c r="AW11" s="185"/>
      <c r="AX11" s="185"/>
      <c r="AY11" s="185"/>
      <c r="AZ11" s="185"/>
      <c r="BA11" s="185"/>
      <c r="BB11" s="185"/>
      <c r="BC11" s="138"/>
      <c r="BD11" s="138"/>
      <c r="BE11" s="185"/>
      <c r="BF11" s="185"/>
      <c r="BG11" s="185"/>
      <c r="BH11" s="185"/>
      <c r="BI11" s="185"/>
      <c r="BJ11" s="138"/>
      <c r="BK11" s="257"/>
      <c r="BL11" s="252"/>
      <c r="BM11" s="188"/>
      <c r="BN11" s="188"/>
      <c r="BO11" s="188"/>
      <c r="BP11" s="188"/>
      <c r="BQ11" s="138"/>
      <c r="BR11" s="188"/>
      <c r="BS11" s="188"/>
      <c r="BT11" s="188"/>
      <c r="BU11" s="188"/>
      <c r="BV11" s="188"/>
      <c r="BW11" s="188"/>
      <c r="BX11" s="257"/>
      <c r="BY11" s="312"/>
      <c r="BZ11" s="188"/>
      <c r="CA11" s="188"/>
      <c r="CB11" s="188"/>
      <c r="CC11" s="319"/>
      <c r="CD11" s="255"/>
      <c r="CF11" s="236">
        <f t="shared" si="0"/>
        <v>0</v>
      </c>
      <c r="CG11" s="237">
        <f t="shared" si="1"/>
        <v>0</v>
      </c>
      <c r="CH11" s="237">
        <f t="shared" si="2"/>
        <v>0</v>
      </c>
      <c r="CI11" s="238">
        <f t="shared" si="3"/>
        <v>0</v>
      </c>
    </row>
    <row r="12" spans="1:87" ht="17.149999999999999" customHeight="1">
      <c r="A12" s="641">
        <v>3</v>
      </c>
      <c r="B12" s="704" t="s">
        <v>771</v>
      </c>
      <c r="C12" s="281" t="s">
        <v>712</v>
      </c>
      <c r="D12" s="172"/>
      <c r="E12" s="178"/>
      <c r="F12" s="134"/>
      <c r="G12" s="85">
        <v>3</v>
      </c>
      <c r="H12" s="85">
        <v>4</v>
      </c>
      <c r="I12" s="85">
        <v>1</v>
      </c>
      <c r="J12" s="85">
        <v>1</v>
      </c>
      <c r="K12" s="85"/>
      <c r="L12" s="85"/>
      <c r="M12" s="134"/>
      <c r="N12" s="85">
        <v>1</v>
      </c>
      <c r="O12" s="85">
        <v>4</v>
      </c>
      <c r="P12" s="85">
        <v>2</v>
      </c>
      <c r="Q12" s="85">
        <v>1</v>
      </c>
      <c r="R12" s="85"/>
      <c r="S12" s="85"/>
      <c r="T12" s="134"/>
      <c r="U12" s="85">
        <v>1</v>
      </c>
      <c r="V12" s="85"/>
      <c r="W12" s="85">
        <v>2</v>
      </c>
      <c r="X12" s="85">
        <v>1</v>
      </c>
      <c r="Y12" s="85"/>
      <c r="Z12" s="85"/>
      <c r="AA12" s="134"/>
      <c r="AB12" s="85"/>
      <c r="AC12" s="85">
        <v>4</v>
      </c>
      <c r="AD12" s="85"/>
      <c r="AE12" s="85"/>
      <c r="AF12" s="172">
        <v>1</v>
      </c>
      <c r="AG12" s="179"/>
      <c r="AH12" s="134"/>
      <c r="AI12" s="134"/>
      <c r="AJ12" s="85"/>
      <c r="AK12" s="85"/>
      <c r="AL12" s="85">
        <v>1</v>
      </c>
      <c r="AM12" s="85">
        <v>2</v>
      </c>
      <c r="AN12" s="85"/>
      <c r="AO12" s="134"/>
      <c r="AP12" s="85">
        <v>1</v>
      </c>
      <c r="AQ12" s="85">
        <v>4</v>
      </c>
      <c r="AR12" s="85">
        <v>2</v>
      </c>
      <c r="AS12" s="85">
        <v>1</v>
      </c>
      <c r="AT12" s="85">
        <v>2</v>
      </c>
      <c r="AU12" s="85"/>
      <c r="AV12" s="134"/>
      <c r="AW12" s="85">
        <v>1</v>
      </c>
      <c r="AX12" s="85">
        <v>4</v>
      </c>
      <c r="AY12" s="85">
        <v>1</v>
      </c>
      <c r="AZ12" s="85">
        <v>1</v>
      </c>
      <c r="BA12" s="85">
        <v>2</v>
      </c>
      <c r="BB12" s="85">
        <v>1</v>
      </c>
      <c r="BC12" s="134"/>
      <c r="BD12" s="134"/>
      <c r="BE12" s="85">
        <v>4</v>
      </c>
      <c r="BF12" s="85">
        <v>1</v>
      </c>
      <c r="BG12" s="85">
        <v>1</v>
      </c>
      <c r="BH12" s="85">
        <v>1</v>
      </c>
      <c r="BI12" s="85"/>
      <c r="BJ12" s="134"/>
      <c r="BK12" s="313"/>
      <c r="BL12" s="317"/>
      <c r="BM12" s="180">
        <v>1</v>
      </c>
      <c r="BN12" s="180">
        <v>1</v>
      </c>
      <c r="BO12" s="180"/>
      <c r="BP12" s="180"/>
      <c r="BQ12" s="181"/>
      <c r="BR12" s="180">
        <v>1</v>
      </c>
      <c r="BS12" s="180">
        <v>4</v>
      </c>
      <c r="BT12" s="83">
        <v>4</v>
      </c>
      <c r="BU12" s="180">
        <v>1</v>
      </c>
      <c r="BV12" s="180">
        <v>4</v>
      </c>
      <c r="BW12" s="180"/>
      <c r="BX12" s="339"/>
      <c r="BY12" s="342">
        <v>1</v>
      </c>
      <c r="BZ12" s="180">
        <v>1</v>
      </c>
      <c r="CA12" s="83"/>
      <c r="CB12" s="180">
        <v>4</v>
      </c>
      <c r="CC12" s="318"/>
      <c r="CD12" s="253"/>
      <c r="CF12" s="231">
        <f t="shared" si="0"/>
        <v>9</v>
      </c>
      <c r="CG12" s="232">
        <f t="shared" si="1"/>
        <v>1</v>
      </c>
      <c r="CH12" s="232">
        <f t="shared" si="2"/>
        <v>6</v>
      </c>
      <c r="CI12" s="233">
        <f t="shared" si="3"/>
        <v>21</v>
      </c>
    </row>
    <row r="13" spans="1:87" ht="17.149999999999999" customHeight="1">
      <c r="A13" s="642"/>
      <c r="B13" s="705"/>
      <c r="C13" s="273" t="s">
        <v>716</v>
      </c>
      <c r="D13" s="173"/>
      <c r="E13" s="182"/>
      <c r="F13" s="136"/>
      <c r="G13" s="83">
        <v>4</v>
      </c>
      <c r="H13" s="83">
        <v>4</v>
      </c>
      <c r="I13" s="83">
        <v>4</v>
      </c>
      <c r="J13" s="83">
        <v>4</v>
      </c>
      <c r="K13" s="83"/>
      <c r="L13" s="83"/>
      <c r="M13" s="136"/>
      <c r="N13" s="83">
        <v>4</v>
      </c>
      <c r="O13" s="83">
        <v>4</v>
      </c>
      <c r="P13" s="83">
        <v>4</v>
      </c>
      <c r="Q13" s="83">
        <v>4</v>
      </c>
      <c r="R13" s="83"/>
      <c r="S13" s="83"/>
      <c r="T13" s="136"/>
      <c r="U13" s="83">
        <v>4</v>
      </c>
      <c r="V13" s="83"/>
      <c r="W13" s="83"/>
      <c r="X13" s="83"/>
      <c r="Y13" s="83"/>
      <c r="Z13" s="83"/>
      <c r="AA13" s="136"/>
      <c r="AB13" s="83">
        <v>4</v>
      </c>
      <c r="AC13" s="83">
        <v>4</v>
      </c>
      <c r="AD13" s="83"/>
      <c r="AE13" s="83"/>
      <c r="AF13" s="173"/>
      <c r="AG13" s="183"/>
      <c r="AH13" s="136"/>
      <c r="AI13" s="136"/>
      <c r="AJ13" s="83">
        <v>4</v>
      </c>
      <c r="AK13" s="83">
        <v>4</v>
      </c>
      <c r="AL13" s="83">
        <v>4</v>
      </c>
      <c r="AM13" s="83"/>
      <c r="AN13" s="83"/>
      <c r="AO13" s="136"/>
      <c r="AP13" s="83">
        <v>4</v>
      </c>
      <c r="AQ13" s="83">
        <v>4</v>
      </c>
      <c r="AR13" s="83"/>
      <c r="AS13" s="83">
        <v>4</v>
      </c>
      <c r="AT13" s="83"/>
      <c r="AU13" s="83"/>
      <c r="AV13" s="136"/>
      <c r="AW13" s="83">
        <v>4</v>
      </c>
      <c r="AX13" s="83">
        <v>4</v>
      </c>
      <c r="AY13" s="83">
        <v>4</v>
      </c>
      <c r="AZ13" s="83">
        <v>4</v>
      </c>
      <c r="BA13" s="83"/>
      <c r="BB13" s="83"/>
      <c r="BC13" s="136"/>
      <c r="BD13" s="136"/>
      <c r="BE13" s="83">
        <v>4</v>
      </c>
      <c r="BF13" s="83">
        <v>4</v>
      </c>
      <c r="BG13" s="83">
        <v>4</v>
      </c>
      <c r="BH13" s="83"/>
      <c r="BI13" s="83"/>
      <c r="BJ13" s="136"/>
      <c r="BK13" s="314"/>
      <c r="BL13" s="135"/>
      <c r="BM13" s="83">
        <v>4</v>
      </c>
      <c r="BN13" s="83">
        <v>4</v>
      </c>
      <c r="BO13" s="83"/>
      <c r="BP13" s="83"/>
      <c r="BQ13" s="136"/>
      <c r="BR13" s="83">
        <v>4</v>
      </c>
      <c r="BS13" s="83">
        <v>4</v>
      </c>
      <c r="BT13" s="83">
        <v>4</v>
      </c>
      <c r="BU13" s="83">
        <v>4</v>
      </c>
      <c r="BV13" s="83"/>
      <c r="BW13" s="83"/>
      <c r="BX13" s="314"/>
      <c r="BY13" s="341">
        <v>4</v>
      </c>
      <c r="BZ13" s="83"/>
      <c r="CA13" s="83">
        <v>4</v>
      </c>
      <c r="CB13" s="83">
        <v>4</v>
      </c>
      <c r="CC13" s="87"/>
      <c r="CD13" s="254"/>
      <c r="CF13" s="234">
        <f t="shared" si="0"/>
        <v>30</v>
      </c>
      <c r="CG13" s="230">
        <f t="shared" si="1"/>
        <v>0</v>
      </c>
      <c r="CH13" s="230">
        <f t="shared" si="2"/>
        <v>0</v>
      </c>
      <c r="CI13" s="235">
        <f t="shared" si="3"/>
        <v>0</v>
      </c>
    </row>
    <row r="14" spans="1:87" ht="17.149999999999999" customHeight="1" thickBot="1">
      <c r="A14" s="643"/>
      <c r="B14" s="706"/>
      <c r="C14" s="361" t="s">
        <v>717</v>
      </c>
      <c r="D14" s="186"/>
      <c r="E14" s="184"/>
      <c r="F14" s="138"/>
      <c r="G14" s="185"/>
      <c r="H14" s="185"/>
      <c r="I14" s="185"/>
      <c r="J14" s="185"/>
      <c r="K14" s="185"/>
      <c r="L14" s="185"/>
      <c r="M14" s="138"/>
      <c r="N14" s="185"/>
      <c r="O14" s="185"/>
      <c r="P14" s="185"/>
      <c r="Q14" s="185"/>
      <c r="R14" s="185"/>
      <c r="S14" s="185"/>
      <c r="T14" s="138"/>
      <c r="U14" s="185"/>
      <c r="V14" s="185"/>
      <c r="W14" s="185"/>
      <c r="X14" s="185"/>
      <c r="Y14" s="185"/>
      <c r="Z14" s="185"/>
      <c r="AA14" s="138"/>
      <c r="AB14" s="185"/>
      <c r="AC14" s="185"/>
      <c r="AD14" s="185"/>
      <c r="AE14" s="185"/>
      <c r="AF14" s="186"/>
      <c r="AG14" s="187"/>
      <c r="AH14" s="138"/>
      <c r="AI14" s="138"/>
      <c r="AJ14" s="185"/>
      <c r="AK14" s="185"/>
      <c r="AL14" s="185"/>
      <c r="AM14" s="185"/>
      <c r="AN14" s="185"/>
      <c r="AO14" s="138"/>
      <c r="AP14" s="185"/>
      <c r="AQ14" s="185"/>
      <c r="AR14" s="185"/>
      <c r="AS14" s="185"/>
      <c r="AT14" s="185"/>
      <c r="AU14" s="185"/>
      <c r="AV14" s="138"/>
      <c r="AW14" s="185"/>
      <c r="AX14" s="185"/>
      <c r="AY14" s="185"/>
      <c r="AZ14" s="185"/>
      <c r="BA14" s="185"/>
      <c r="BB14" s="185"/>
      <c r="BC14" s="138"/>
      <c r="BD14" s="138"/>
      <c r="BE14" s="185"/>
      <c r="BF14" s="185"/>
      <c r="BG14" s="185"/>
      <c r="BH14" s="185"/>
      <c r="BI14" s="185"/>
      <c r="BJ14" s="138"/>
      <c r="BK14" s="257"/>
      <c r="BL14" s="252"/>
      <c r="BM14" s="188"/>
      <c r="BN14" s="188"/>
      <c r="BO14" s="188"/>
      <c r="BP14" s="188"/>
      <c r="BQ14" s="138"/>
      <c r="BR14" s="188"/>
      <c r="BS14" s="188"/>
      <c r="BT14" s="188"/>
      <c r="BU14" s="188"/>
      <c r="BV14" s="188"/>
      <c r="BW14" s="188"/>
      <c r="BX14" s="257"/>
      <c r="BY14" s="312"/>
      <c r="BZ14" s="188"/>
      <c r="CA14" s="188"/>
      <c r="CB14" s="188"/>
      <c r="CC14" s="319"/>
      <c r="CD14" s="255"/>
      <c r="CF14" s="236">
        <f t="shared" si="0"/>
        <v>0</v>
      </c>
      <c r="CG14" s="237">
        <f t="shared" si="1"/>
        <v>0</v>
      </c>
      <c r="CH14" s="237">
        <f t="shared" si="2"/>
        <v>0</v>
      </c>
      <c r="CI14" s="238">
        <f t="shared" si="3"/>
        <v>0</v>
      </c>
    </row>
    <row r="15" spans="1:87" ht="17.149999999999999" customHeight="1">
      <c r="A15" s="641">
        <v>4</v>
      </c>
      <c r="B15" s="704" t="s">
        <v>772</v>
      </c>
      <c r="C15" s="281" t="s">
        <v>712</v>
      </c>
      <c r="D15" s="172"/>
      <c r="E15" s="178"/>
      <c r="F15" s="134"/>
      <c r="G15" s="85">
        <v>4</v>
      </c>
      <c r="H15" s="85">
        <v>4</v>
      </c>
      <c r="I15" s="85">
        <v>4</v>
      </c>
      <c r="J15" s="85">
        <v>4</v>
      </c>
      <c r="K15" s="85"/>
      <c r="L15" s="85"/>
      <c r="M15" s="134"/>
      <c r="N15" s="85">
        <v>4</v>
      </c>
      <c r="O15" s="85">
        <v>4</v>
      </c>
      <c r="P15" s="85">
        <v>4</v>
      </c>
      <c r="Q15" s="85">
        <v>4</v>
      </c>
      <c r="R15" s="85"/>
      <c r="S15" s="85"/>
      <c r="T15" s="134"/>
      <c r="U15" s="85">
        <v>4</v>
      </c>
      <c r="V15" s="85"/>
      <c r="W15" s="85">
        <v>4</v>
      </c>
      <c r="X15" s="85">
        <v>4</v>
      </c>
      <c r="Y15" s="85"/>
      <c r="Z15" s="85"/>
      <c r="AA15" s="134"/>
      <c r="AB15" s="85"/>
      <c r="AC15" s="85">
        <v>4</v>
      </c>
      <c r="AD15" s="85"/>
      <c r="AE15" s="85"/>
      <c r="AF15" s="172">
        <v>4</v>
      </c>
      <c r="AG15" s="179"/>
      <c r="AH15" s="134"/>
      <c r="AI15" s="134"/>
      <c r="AJ15" s="85"/>
      <c r="AK15" s="85"/>
      <c r="AL15" s="85">
        <v>4</v>
      </c>
      <c r="AM15" s="85">
        <v>4</v>
      </c>
      <c r="AN15" s="85"/>
      <c r="AO15" s="134"/>
      <c r="AP15" s="85">
        <v>4</v>
      </c>
      <c r="AQ15" s="85">
        <v>4</v>
      </c>
      <c r="AR15" s="85">
        <v>4</v>
      </c>
      <c r="AS15" s="85">
        <v>4</v>
      </c>
      <c r="AT15" s="85">
        <v>4</v>
      </c>
      <c r="AU15" s="85"/>
      <c r="AV15" s="134"/>
      <c r="AW15" s="85">
        <v>4</v>
      </c>
      <c r="AX15" s="85">
        <v>4</v>
      </c>
      <c r="AY15" s="85">
        <v>4</v>
      </c>
      <c r="AZ15" s="85">
        <v>4</v>
      </c>
      <c r="BA15" s="85">
        <v>4</v>
      </c>
      <c r="BB15" s="85">
        <v>4</v>
      </c>
      <c r="BC15" s="134"/>
      <c r="BD15" s="134"/>
      <c r="BE15" s="85">
        <v>4</v>
      </c>
      <c r="BF15" s="85">
        <v>4</v>
      </c>
      <c r="BG15" s="85">
        <v>4</v>
      </c>
      <c r="BH15" s="85">
        <v>4</v>
      </c>
      <c r="BI15" s="85"/>
      <c r="BJ15" s="134"/>
      <c r="BK15" s="313"/>
      <c r="BL15" s="317"/>
      <c r="BM15" s="180">
        <v>2</v>
      </c>
      <c r="BN15" s="180">
        <v>2</v>
      </c>
      <c r="BO15" s="180"/>
      <c r="BP15" s="180"/>
      <c r="BQ15" s="181"/>
      <c r="BR15" s="180">
        <v>4</v>
      </c>
      <c r="BS15" s="180">
        <v>4</v>
      </c>
      <c r="BT15" s="83">
        <v>4</v>
      </c>
      <c r="BU15" s="180">
        <v>4</v>
      </c>
      <c r="BV15" s="180">
        <v>2</v>
      </c>
      <c r="BW15" s="180"/>
      <c r="BX15" s="339"/>
      <c r="BY15" s="342">
        <v>1</v>
      </c>
      <c r="BZ15" s="180">
        <v>4</v>
      </c>
      <c r="CA15" s="83"/>
      <c r="CB15" s="180">
        <v>4</v>
      </c>
      <c r="CC15" s="318"/>
      <c r="CD15" s="253"/>
      <c r="CF15" s="231">
        <f t="shared" si="0"/>
        <v>34</v>
      </c>
      <c r="CG15" s="232">
        <f t="shared" si="1"/>
        <v>0</v>
      </c>
      <c r="CH15" s="232">
        <f t="shared" si="2"/>
        <v>3</v>
      </c>
      <c r="CI15" s="233">
        <f t="shared" si="3"/>
        <v>0</v>
      </c>
    </row>
    <row r="16" spans="1:87" ht="17.149999999999999" customHeight="1">
      <c r="A16" s="642"/>
      <c r="B16" s="705"/>
      <c r="C16" s="273" t="s">
        <v>716</v>
      </c>
      <c r="D16" s="173"/>
      <c r="E16" s="182"/>
      <c r="F16" s="136"/>
      <c r="G16" s="83">
        <v>4</v>
      </c>
      <c r="H16" s="83">
        <v>4</v>
      </c>
      <c r="I16" s="83">
        <v>4</v>
      </c>
      <c r="J16" s="83">
        <v>4</v>
      </c>
      <c r="K16" s="83"/>
      <c r="L16" s="83"/>
      <c r="M16" s="136"/>
      <c r="N16" s="83">
        <v>4</v>
      </c>
      <c r="O16" s="83">
        <v>4</v>
      </c>
      <c r="P16" s="83">
        <v>4</v>
      </c>
      <c r="Q16" s="83">
        <v>4</v>
      </c>
      <c r="R16" s="83"/>
      <c r="S16" s="83"/>
      <c r="T16" s="136"/>
      <c r="U16" s="83">
        <v>4</v>
      </c>
      <c r="V16" s="83"/>
      <c r="W16" s="83"/>
      <c r="X16" s="83"/>
      <c r="Y16" s="83"/>
      <c r="Z16" s="83"/>
      <c r="AA16" s="136"/>
      <c r="AB16" s="83">
        <v>4</v>
      </c>
      <c r="AC16" s="83">
        <v>4</v>
      </c>
      <c r="AD16" s="83"/>
      <c r="AE16" s="83"/>
      <c r="AF16" s="173"/>
      <c r="AG16" s="183"/>
      <c r="AH16" s="136"/>
      <c r="AI16" s="136"/>
      <c r="AJ16" s="83">
        <v>4</v>
      </c>
      <c r="AK16" s="83">
        <v>4</v>
      </c>
      <c r="AL16" s="83">
        <v>4</v>
      </c>
      <c r="AM16" s="83"/>
      <c r="AN16" s="83"/>
      <c r="AO16" s="136"/>
      <c r="AP16" s="83">
        <v>4</v>
      </c>
      <c r="AQ16" s="83">
        <v>1</v>
      </c>
      <c r="AR16" s="83"/>
      <c r="AS16" s="83">
        <v>4</v>
      </c>
      <c r="AT16" s="83"/>
      <c r="AU16" s="83"/>
      <c r="AV16" s="136"/>
      <c r="AW16" s="83">
        <v>4</v>
      </c>
      <c r="AX16" s="83">
        <v>4</v>
      </c>
      <c r="AY16" s="83">
        <v>4</v>
      </c>
      <c r="AZ16" s="83">
        <v>4</v>
      </c>
      <c r="BA16" s="83"/>
      <c r="BB16" s="83"/>
      <c r="BC16" s="136"/>
      <c r="BD16" s="136"/>
      <c r="BE16" s="83">
        <v>4</v>
      </c>
      <c r="BF16" s="83">
        <v>4</v>
      </c>
      <c r="BG16" s="83">
        <v>4</v>
      </c>
      <c r="BH16" s="83"/>
      <c r="BI16" s="83"/>
      <c r="BJ16" s="136"/>
      <c r="BK16" s="314"/>
      <c r="BL16" s="135"/>
      <c r="BM16" s="83">
        <v>2</v>
      </c>
      <c r="BN16" s="83">
        <v>2</v>
      </c>
      <c r="BO16" s="83"/>
      <c r="BP16" s="83"/>
      <c r="BQ16" s="136"/>
      <c r="BR16" s="83">
        <v>4</v>
      </c>
      <c r="BS16" s="83">
        <v>4</v>
      </c>
      <c r="BT16" s="83">
        <v>4</v>
      </c>
      <c r="BU16" s="83">
        <v>4</v>
      </c>
      <c r="BV16" s="83"/>
      <c r="BW16" s="83"/>
      <c r="BX16" s="314"/>
      <c r="BY16" s="341">
        <v>4</v>
      </c>
      <c r="BZ16" s="83"/>
      <c r="CA16" s="83">
        <v>4</v>
      </c>
      <c r="CB16" s="83">
        <v>4</v>
      </c>
      <c r="CC16" s="87"/>
      <c r="CD16" s="254"/>
      <c r="CF16" s="234">
        <f t="shared" si="0"/>
        <v>27</v>
      </c>
      <c r="CG16" s="230">
        <f t="shared" si="1"/>
        <v>0</v>
      </c>
      <c r="CH16" s="230">
        <f t="shared" si="2"/>
        <v>2</v>
      </c>
      <c r="CI16" s="235">
        <f t="shared" si="3"/>
        <v>1</v>
      </c>
    </row>
    <row r="17" spans="1:87" ht="17.149999999999999" customHeight="1" thickBot="1">
      <c r="A17" s="643"/>
      <c r="B17" s="706"/>
      <c r="C17" s="361" t="s">
        <v>717</v>
      </c>
      <c r="D17" s="186"/>
      <c r="E17" s="184"/>
      <c r="F17" s="138"/>
      <c r="G17" s="185"/>
      <c r="H17" s="185"/>
      <c r="I17" s="185"/>
      <c r="J17" s="185"/>
      <c r="K17" s="185"/>
      <c r="L17" s="185"/>
      <c r="M17" s="138"/>
      <c r="N17" s="185"/>
      <c r="O17" s="185"/>
      <c r="P17" s="185"/>
      <c r="Q17" s="185"/>
      <c r="R17" s="185"/>
      <c r="S17" s="185"/>
      <c r="T17" s="138"/>
      <c r="U17" s="185"/>
      <c r="V17" s="185"/>
      <c r="W17" s="185"/>
      <c r="X17" s="185"/>
      <c r="Y17" s="185"/>
      <c r="Z17" s="185"/>
      <c r="AA17" s="138"/>
      <c r="AB17" s="185"/>
      <c r="AC17" s="185"/>
      <c r="AD17" s="185"/>
      <c r="AE17" s="185"/>
      <c r="AF17" s="186"/>
      <c r="AG17" s="187"/>
      <c r="AH17" s="138"/>
      <c r="AI17" s="138"/>
      <c r="AJ17" s="185"/>
      <c r="AK17" s="185"/>
      <c r="AL17" s="185"/>
      <c r="AM17" s="185"/>
      <c r="AN17" s="185"/>
      <c r="AO17" s="138"/>
      <c r="AP17" s="185"/>
      <c r="AQ17" s="185"/>
      <c r="AR17" s="185"/>
      <c r="AS17" s="185"/>
      <c r="AT17" s="185"/>
      <c r="AU17" s="185"/>
      <c r="AV17" s="138"/>
      <c r="AW17" s="185"/>
      <c r="AX17" s="185"/>
      <c r="AY17" s="185"/>
      <c r="AZ17" s="185"/>
      <c r="BA17" s="185"/>
      <c r="BB17" s="185"/>
      <c r="BC17" s="138"/>
      <c r="BD17" s="138"/>
      <c r="BE17" s="185"/>
      <c r="BF17" s="185"/>
      <c r="BG17" s="185"/>
      <c r="BH17" s="185"/>
      <c r="BI17" s="185"/>
      <c r="BJ17" s="138"/>
      <c r="BK17" s="257"/>
      <c r="BL17" s="252"/>
      <c r="BM17" s="188"/>
      <c r="BN17" s="188"/>
      <c r="BO17" s="188"/>
      <c r="BP17" s="188"/>
      <c r="BQ17" s="138"/>
      <c r="BR17" s="188"/>
      <c r="BS17" s="188"/>
      <c r="BT17" s="188"/>
      <c r="BU17" s="188"/>
      <c r="BV17" s="188"/>
      <c r="BW17" s="188"/>
      <c r="BX17" s="257"/>
      <c r="BY17" s="312"/>
      <c r="BZ17" s="188"/>
      <c r="CA17" s="188"/>
      <c r="CB17" s="188"/>
      <c r="CC17" s="319"/>
      <c r="CD17" s="255"/>
      <c r="CF17" s="236">
        <f t="shared" si="0"/>
        <v>0</v>
      </c>
      <c r="CG17" s="237">
        <f t="shared" si="1"/>
        <v>0</v>
      </c>
      <c r="CH17" s="237">
        <f t="shared" si="2"/>
        <v>0</v>
      </c>
      <c r="CI17" s="238">
        <f t="shared" si="3"/>
        <v>0</v>
      </c>
    </row>
    <row r="18" spans="1:87" ht="17.149999999999999" customHeight="1">
      <c r="A18" s="641">
        <v>5</v>
      </c>
      <c r="B18" s="704" t="s">
        <v>773</v>
      </c>
      <c r="C18" s="281" t="s">
        <v>712</v>
      </c>
      <c r="D18" s="172"/>
      <c r="E18" s="178"/>
      <c r="F18" s="134"/>
      <c r="G18" s="85">
        <v>4</v>
      </c>
      <c r="H18" s="85">
        <v>4</v>
      </c>
      <c r="I18" s="85">
        <v>4</v>
      </c>
      <c r="J18" s="85">
        <v>4</v>
      </c>
      <c r="K18" s="85"/>
      <c r="L18" s="85"/>
      <c r="M18" s="134"/>
      <c r="N18" s="85">
        <v>4</v>
      </c>
      <c r="O18" s="85">
        <v>4</v>
      </c>
      <c r="P18" s="85">
        <v>4</v>
      </c>
      <c r="Q18" s="85">
        <v>4</v>
      </c>
      <c r="R18" s="85"/>
      <c r="S18" s="85"/>
      <c r="T18" s="134"/>
      <c r="U18" s="85">
        <v>4</v>
      </c>
      <c r="V18" s="85"/>
      <c r="W18" s="85">
        <v>4</v>
      </c>
      <c r="X18" s="85">
        <v>4</v>
      </c>
      <c r="Y18" s="85"/>
      <c r="Z18" s="85"/>
      <c r="AA18" s="134"/>
      <c r="AB18" s="85"/>
      <c r="AC18" s="85">
        <v>4</v>
      </c>
      <c r="AD18" s="85"/>
      <c r="AE18" s="85"/>
      <c r="AF18" s="172">
        <v>4</v>
      </c>
      <c r="AG18" s="179"/>
      <c r="AH18" s="134"/>
      <c r="AI18" s="134"/>
      <c r="AJ18" s="85"/>
      <c r="AK18" s="85"/>
      <c r="AL18" s="85">
        <v>4</v>
      </c>
      <c r="AM18" s="85">
        <v>4</v>
      </c>
      <c r="AN18" s="85"/>
      <c r="AO18" s="134"/>
      <c r="AP18" s="85">
        <v>4</v>
      </c>
      <c r="AQ18" s="85">
        <v>4</v>
      </c>
      <c r="AR18" s="85">
        <v>4</v>
      </c>
      <c r="AS18" s="85">
        <v>4</v>
      </c>
      <c r="AT18" s="85">
        <v>4</v>
      </c>
      <c r="AU18" s="85"/>
      <c r="AV18" s="134"/>
      <c r="AW18" s="85">
        <v>4</v>
      </c>
      <c r="AX18" s="85">
        <v>4</v>
      </c>
      <c r="AY18" s="85">
        <v>4</v>
      </c>
      <c r="AZ18" s="85">
        <v>4</v>
      </c>
      <c r="BA18" s="85">
        <v>4</v>
      </c>
      <c r="BB18" s="85">
        <v>4</v>
      </c>
      <c r="BC18" s="134"/>
      <c r="BD18" s="134"/>
      <c r="BE18" s="85">
        <v>4</v>
      </c>
      <c r="BF18" s="85">
        <v>4</v>
      </c>
      <c r="BG18" s="85">
        <v>4</v>
      </c>
      <c r="BH18" s="85">
        <v>4</v>
      </c>
      <c r="BI18" s="85"/>
      <c r="BJ18" s="134"/>
      <c r="BK18" s="313"/>
      <c r="BL18" s="317"/>
      <c r="BM18" s="85">
        <v>4</v>
      </c>
      <c r="BN18" s="180">
        <v>4</v>
      </c>
      <c r="BO18" s="180"/>
      <c r="BP18" s="180"/>
      <c r="BQ18" s="181"/>
      <c r="BR18" s="180">
        <v>4</v>
      </c>
      <c r="BS18" s="180">
        <v>4</v>
      </c>
      <c r="BT18" s="83">
        <v>4</v>
      </c>
      <c r="BU18" s="180">
        <v>4</v>
      </c>
      <c r="BV18" s="180">
        <v>4</v>
      </c>
      <c r="BW18" s="180"/>
      <c r="BX18" s="339"/>
      <c r="BY18" s="342">
        <v>2</v>
      </c>
      <c r="BZ18" s="180">
        <v>4</v>
      </c>
      <c r="CA18" s="83"/>
      <c r="CB18" s="180">
        <v>4</v>
      </c>
      <c r="CC18" s="318"/>
      <c r="CD18" s="253"/>
      <c r="CF18" s="231">
        <f t="shared" si="0"/>
        <v>37</v>
      </c>
      <c r="CG18" s="232">
        <f t="shared" si="1"/>
        <v>0</v>
      </c>
      <c r="CH18" s="232">
        <f t="shared" si="2"/>
        <v>0</v>
      </c>
      <c r="CI18" s="233">
        <f t="shared" si="3"/>
        <v>0</v>
      </c>
    </row>
    <row r="19" spans="1:87" ht="17.149999999999999" customHeight="1">
      <c r="A19" s="642"/>
      <c r="B19" s="705"/>
      <c r="C19" s="273" t="s">
        <v>716</v>
      </c>
      <c r="D19" s="173"/>
      <c r="E19" s="182"/>
      <c r="F19" s="136"/>
      <c r="G19" s="83">
        <v>4</v>
      </c>
      <c r="H19" s="83">
        <v>4</v>
      </c>
      <c r="I19" s="83">
        <v>4</v>
      </c>
      <c r="J19" s="83">
        <v>4</v>
      </c>
      <c r="K19" s="83"/>
      <c r="L19" s="83"/>
      <c r="M19" s="136"/>
      <c r="N19" s="83">
        <v>4</v>
      </c>
      <c r="O19" s="83">
        <v>4</v>
      </c>
      <c r="P19" s="83">
        <v>4</v>
      </c>
      <c r="Q19" s="83">
        <v>4</v>
      </c>
      <c r="R19" s="83"/>
      <c r="S19" s="83"/>
      <c r="T19" s="136"/>
      <c r="U19" s="83">
        <v>4</v>
      </c>
      <c r="V19" s="83"/>
      <c r="W19" s="83"/>
      <c r="X19" s="83"/>
      <c r="Y19" s="83"/>
      <c r="Z19" s="83"/>
      <c r="AA19" s="136"/>
      <c r="AB19" s="83">
        <v>2</v>
      </c>
      <c r="AC19" s="83">
        <v>4</v>
      </c>
      <c r="AD19" s="83"/>
      <c r="AE19" s="83"/>
      <c r="AF19" s="173"/>
      <c r="AG19" s="183"/>
      <c r="AH19" s="136"/>
      <c r="AI19" s="136"/>
      <c r="AJ19" s="83">
        <v>4</v>
      </c>
      <c r="AK19" s="83">
        <v>4</v>
      </c>
      <c r="AL19" s="83">
        <v>4</v>
      </c>
      <c r="AM19" s="83"/>
      <c r="AN19" s="83"/>
      <c r="AO19" s="136"/>
      <c r="AP19" s="83">
        <v>4</v>
      </c>
      <c r="AQ19" s="83">
        <v>4</v>
      </c>
      <c r="AR19" s="83"/>
      <c r="AS19" s="83">
        <v>4</v>
      </c>
      <c r="AT19" s="83"/>
      <c r="AU19" s="83"/>
      <c r="AV19" s="136"/>
      <c r="AW19" s="83">
        <v>4</v>
      </c>
      <c r="AX19" s="83">
        <v>4</v>
      </c>
      <c r="AY19" s="83">
        <v>4</v>
      </c>
      <c r="AZ19" s="83">
        <v>4</v>
      </c>
      <c r="BA19" s="83"/>
      <c r="BB19" s="83"/>
      <c r="BC19" s="136"/>
      <c r="BD19" s="136"/>
      <c r="BE19" s="83">
        <v>4</v>
      </c>
      <c r="BF19" s="83">
        <v>4</v>
      </c>
      <c r="BG19" s="83">
        <v>4</v>
      </c>
      <c r="BH19" s="83"/>
      <c r="BI19" s="83"/>
      <c r="BJ19" s="136"/>
      <c r="BK19" s="314"/>
      <c r="BL19" s="135"/>
      <c r="BM19" s="83">
        <v>4</v>
      </c>
      <c r="BN19" s="83">
        <v>4</v>
      </c>
      <c r="BO19" s="83"/>
      <c r="BP19" s="83"/>
      <c r="BQ19" s="136"/>
      <c r="BR19" s="83">
        <v>4</v>
      </c>
      <c r="BS19" s="83">
        <v>4</v>
      </c>
      <c r="BT19" s="83">
        <v>4</v>
      </c>
      <c r="BU19" s="83">
        <v>4</v>
      </c>
      <c r="BV19" s="83"/>
      <c r="BW19" s="83"/>
      <c r="BX19" s="314"/>
      <c r="BY19" s="341">
        <v>4</v>
      </c>
      <c r="BZ19" s="83"/>
      <c r="CA19" s="83">
        <v>4</v>
      </c>
      <c r="CB19" s="83">
        <v>4</v>
      </c>
      <c r="CC19" s="87"/>
      <c r="CD19" s="254"/>
      <c r="CF19" s="234">
        <f t="shared" si="0"/>
        <v>29</v>
      </c>
      <c r="CG19" s="230">
        <f t="shared" si="1"/>
        <v>0</v>
      </c>
      <c r="CH19" s="230">
        <f t="shared" si="2"/>
        <v>1</v>
      </c>
      <c r="CI19" s="235">
        <f t="shared" si="3"/>
        <v>0</v>
      </c>
    </row>
    <row r="20" spans="1:87" ht="17.149999999999999" customHeight="1" thickBot="1">
      <c r="A20" s="643"/>
      <c r="B20" s="706"/>
      <c r="C20" s="361" t="s">
        <v>717</v>
      </c>
      <c r="D20" s="186"/>
      <c r="E20" s="184"/>
      <c r="F20" s="138"/>
      <c r="G20" s="185"/>
      <c r="H20" s="185"/>
      <c r="I20" s="185"/>
      <c r="J20" s="185"/>
      <c r="K20" s="185"/>
      <c r="L20" s="185"/>
      <c r="M20" s="138"/>
      <c r="N20" s="185"/>
      <c r="O20" s="185"/>
      <c r="P20" s="185"/>
      <c r="Q20" s="185"/>
      <c r="R20" s="185"/>
      <c r="S20" s="185"/>
      <c r="T20" s="138"/>
      <c r="U20" s="185"/>
      <c r="V20" s="185"/>
      <c r="W20" s="185"/>
      <c r="X20" s="185"/>
      <c r="Y20" s="185"/>
      <c r="Z20" s="185"/>
      <c r="AA20" s="138"/>
      <c r="AB20" s="185"/>
      <c r="AC20" s="185"/>
      <c r="AD20" s="185"/>
      <c r="AE20" s="185"/>
      <c r="AF20" s="186"/>
      <c r="AG20" s="187"/>
      <c r="AH20" s="138"/>
      <c r="AI20" s="138"/>
      <c r="AJ20" s="185"/>
      <c r="AK20" s="185"/>
      <c r="AL20" s="185"/>
      <c r="AM20" s="185"/>
      <c r="AN20" s="185"/>
      <c r="AO20" s="138"/>
      <c r="AP20" s="185"/>
      <c r="AQ20" s="185"/>
      <c r="AR20" s="185"/>
      <c r="AS20" s="185"/>
      <c r="AT20" s="185"/>
      <c r="AU20" s="185"/>
      <c r="AV20" s="138"/>
      <c r="AW20" s="185"/>
      <c r="AX20" s="185"/>
      <c r="AY20" s="185"/>
      <c r="AZ20" s="185"/>
      <c r="BA20" s="185"/>
      <c r="BB20" s="185"/>
      <c r="BC20" s="138"/>
      <c r="BD20" s="138"/>
      <c r="BE20" s="185"/>
      <c r="BF20" s="185"/>
      <c r="BG20" s="185"/>
      <c r="BH20" s="185"/>
      <c r="BI20" s="185"/>
      <c r="BJ20" s="138"/>
      <c r="BK20" s="257"/>
      <c r="BL20" s="252"/>
      <c r="BM20" s="188"/>
      <c r="BN20" s="188"/>
      <c r="BO20" s="188"/>
      <c r="BP20" s="188"/>
      <c r="BQ20" s="138"/>
      <c r="BR20" s="188"/>
      <c r="BS20" s="188"/>
      <c r="BT20" s="188"/>
      <c r="BU20" s="188"/>
      <c r="BV20" s="188"/>
      <c r="BW20" s="188"/>
      <c r="BX20" s="257"/>
      <c r="BY20" s="312"/>
      <c r="BZ20" s="188"/>
      <c r="CA20" s="188"/>
      <c r="CB20" s="188"/>
      <c r="CC20" s="319"/>
      <c r="CD20" s="255"/>
      <c r="CF20" s="236">
        <f t="shared" si="0"/>
        <v>0</v>
      </c>
      <c r="CG20" s="237">
        <f t="shared" si="1"/>
        <v>0</v>
      </c>
      <c r="CH20" s="237">
        <f t="shared" si="2"/>
        <v>0</v>
      </c>
      <c r="CI20" s="238">
        <f t="shared" si="3"/>
        <v>0</v>
      </c>
    </row>
    <row r="21" spans="1:87" ht="17.149999999999999" customHeight="1">
      <c r="A21" s="641">
        <v>6</v>
      </c>
      <c r="B21" s="704" t="s">
        <v>774</v>
      </c>
      <c r="C21" s="281" t="s">
        <v>712</v>
      </c>
      <c r="D21" s="172"/>
      <c r="E21" s="178"/>
      <c r="F21" s="134"/>
      <c r="G21" s="85">
        <v>4</v>
      </c>
      <c r="H21" s="85">
        <v>4</v>
      </c>
      <c r="I21" s="85">
        <v>4</v>
      </c>
      <c r="J21" s="85">
        <v>4</v>
      </c>
      <c r="K21" s="85"/>
      <c r="L21" s="85"/>
      <c r="M21" s="134"/>
      <c r="N21" s="85">
        <v>4</v>
      </c>
      <c r="O21" s="85">
        <v>4</v>
      </c>
      <c r="P21" s="85">
        <v>4</v>
      </c>
      <c r="Q21" s="85">
        <v>4</v>
      </c>
      <c r="R21" s="85"/>
      <c r="S21" s="85"/>
      <c r="T21" s="134"/>
      <c r="U21" s="85">
        <v>4</v>
      </c>
      <c r="V21" s="85"/>
      <c r="W21" s="85">
        <v>4</v>
      </c>
      <c r="X21" s="85">
        <v>4</v>
      </c>
      <c r="Y21" s="85"/>
      <c r="Z21" s="85"/>
      <c r="AA21" s="134"/>
      <c r="AB21" s="85"/>
      <c r="AC21" s="85">
        <v>4</v>
      </c>
      <c r="AD21" s="85"/>
      <c r="AE21" s="85"/>
      <c r="AF21" s="172">
        <v>4</v>
      </c>
      <c r="AG21" s="179"/>
      <c r="AH21" s="134"/>
      <c r="AI21" s="134"/>
      <c r="AJ21" s="85"/>
      <c r="AK21" s="85"/>
      <c r="AL21" s="85">
        <v>4</v>
      </c>
      <c r="AM21" s="85">
        <v>4</v>
      </c>
      <c r="AN21" s="85"/>
      <c r="AO21" s="134"/>
      <c r="AP21" s="85">
        <v>4</v>
      </c>
      <c r="AQ21" s="85">
        <v>3</v>
      </c>
      <c r="AR21" s="85">
        <v>4</v>
      </c>
      <c r="AS21" s="85">
        <v>4</v>
      </c>
      <c r="AT21" s="85">
        <v>4</v>
      </c>
      <c r="AU21" s="85"/>
      <c r="AV21" s="134"/>
      <c r="AW21" s="85">
        <v>4</v>
      </c>
      <c r="AX21" s="85">
        <v>4</v>
      </c>
      <c r="AY21" s="85">
        <v>4</v>
      </c>
      <c r="AZ21" s="85">
        <v>4</v>
      </c>
      <c r="BA21" s="85">
        <v>4</v>
      </c>
      <c r="BB21" s="85">
        <v>4</v>
      </c>
      <c r="BC21" s="134"/>
      <c r="BD21" s="134"/>
      <c r="BE21" s="85">
        <v>4</v>
      </c>
      <c r="BF21" s="85">
        <v>4</v>
      </c>
      <c r="BG21" s="85">
        <v>4</v>
      </c>
      <c r="BH21" s="85">
        <v>4</v>
      </c>
      <c r="BI21" s="85"/>
      <c r="BJ21" s="134"/>
      <c r="BK21" s="313"/>
      <c r="BL21" s="317"/>
      <c r="BM21" s="85">
        <v>4</v>
      </c>
      <c r="BN21" s="180">
        <v>4</v>
      </c>
      <c r="BO21" s="180"/>
      <c r="BP21" s="180"/>
      <c r="BQ21" s="181"/>
      <c r="BR21" s="180">
        <v>4</v>
      </c>
      <c r="BS21" s="180">
        <v>4</v>
      </c>
      <c r="BT21" s="83">
        <v>4</v>
      </c>
      <c r="BU21" s="180">
        <v>4</v>
      </c>
      <c r="BV21" s="180">
        <v>4</v>
      </c>
      <c r="BW21" s="180"/>
      <c r="BX21" s="339"/>
      <c r="BY21" s="342">
        <v>4</v>
      </c>
      <c r="BZ21" s="180">
        <v>4</v>
      </c>
      <c r="CA21" s="83"/>
      <c r="CB21" s="180">
        <v>4</v>
      </c>
      <c r="CC21" s="318"/>
      <c r="CD21" s="253"/>
      <c r="CF21" s="231">
        <f t="shared" si="0"/>
        <v>36</v>
      </c>
      <c r="CG21" s="232">
        <f t="shared" si="1"/>
        <v>1</v>
      </c>
      <c r="CH21" s="232">
        <f t="shared" si="2"/>
        <v>0</v>
      </c>
      <c r="CI21" s="233">
        <f t="shared" si="3"/>
        <v>0</v>
      </c>
    </row>
    <row r="22" spans="1:87" ht="13" hidden="1">
      <c r="A22" s="642"/>
      <c r="B22" s="705"/>
      <c r="C22" s="273" t="s">
        <v>716</v>
      </c>
      <c r="D22" s="173"/>
      <c r="E22" s="182"/>
      <c r="F22" s="136"/>
      <c r="G22" s="83">
        <v>4</v>
      </c>
      <c r="H22" s="83">
        <v>4</v>
      </c>
      <c r="I22" s="83">
        <v>4</v>
      </c>
      <c r="J22" s="83">
        <v>4</v>
      </c>
      <c r="K22" s="83"/>
      <c r="L22" s="83"/>
      <c r="M22" s="136"/>
      <c r="N22" s="83">
        <v>4</v>
      </c>
      <c r="O22" s="83">
        <v>1</v>
      </c>
      <c r="P22" s="83">
        <v>4</v>
      </c>
      <c r="Q22" s="83">
        <v>4</v>
      </c>
      <c r="R22" s="83"/>
      <c r="S22" s="83"/>
      <c r="T22" s="136"/>
      <c r="U22" s="83">
        <v>4</v>
      </c>
      <c r="V22" s="83"/>
      <c r="W22" s="83"/>
      <c r="X22" s="83"/>
      <c r="Y22" s="83"/>
      <c r="Z22" s="83"/>
      <c r="AA22" s="136"/>
      <c r="AB22" s="83">
        <v>4</v>
      </c>
      <c r="AC22" s="83">
        <v>4</v>
      </c>
      <c r="AD22" s="83"/>
      <c r="AE22" s="83"/>
      <c r="AF22" s="173"/>
      <c r="AG22" s="183"/>
      <c r="AH22" s="136"/>
      <c r="AI22" s="136"/>
      <c r="AJ22" s="83">
        <v>4</v>
      </c>
      <c r="AK22" s="83">
        <v>4</v>
      </c>
      <c r="AL22" s="83">
        <v>4</v>
      </c>
      <c r="AM22" s="83"/>
      <c r="AN22" s="83"/>
      <c r="AO22" s="136"/>
      <c r="AP22" s="83">
        <v>4</v>
      </c>
      <c r="AQ22" s="83">
        <v>4</v>
      </c>
      <c r="AR22" s="83"/>
      <c r="AS22" s="83">
        <v>4</v>
      </c>
      <c r="AT22" s="83"/>
      <c r="AU22" s="83"/>
      <c r="AV22" s="136"/>
      <c r="AW22" s="83">
        <v>4</v>
      </c>
      <c r="AX22" s="83">
        <v>4</v>
      </c>
      <c r="AY22" s="83">
        <v>4</v>
      </c>
      <c r="AZ22" s="83">
        <v>4</v>
      </c>
      <c r="BA22" s="83"/>
      <c r="BB22" s="83"/>
      <c r="BC22" s="136"/>
      <c r="BD22" s="136"/>
      <c r="BE22" s="83">
        <v>4</v>
      </c>
      <c r="BF22" s="83">
        <v>4</v>
      </c>
      <c r="BG22" s="83">
        <v>2</v>
      </c>
      <c r="BH22" s="83"/>
      <c r="BI22" s="83"/>
      <c r="BJ22" s="136"/>
      <c r="BK22" s="314"/>
      <c r="BL22" s="135"/>
      <c r="BM22" s="83">
        <v>4</v>
      </c>
      <c r="BN22" s="83">
        <v>3</v>
      </c>
      <c r="BO22" s="83"/>
      <c r="BP22" s="83"/>
      <c r="BQ22" s="136"/>
      <c r="BR22" s="83">
        <v>1</v>
      </c>
      <c r="BS22" s="83">
        <v>4</v>
      </c>
      <c r="BT22" s="83">
        <v>4</v>
      </c>
      <c r="BU22" s="83">
        <v>4</v>
      </c>
      <c r="BV22" s="83"/>
      <c r="BW22" s="83"/>
      <c r="BX22" s="314"/>
      <c r="BY22" s="341">
        <v>4</v>
      </c>
      <c r="BZ22" s="83"/>
      <c r="CA22" s="83">
        <v>4</v>
      </c>
      <c r="CB22" s="83">
        <v>4</v>
      </c>
      <c r="CC22" s="87"/>
      <c r="CD22" s="254"/>
      <c r="CF22" s="234">
        <f t="shared" si="0"/>
        <v>26</v>
      </c>
      <c r="CG22" s="230">
        <f t="shared" si="1"/>
        <v>1</v>
      </c>
      <c r="CH22" s="230">
        <f t="shared" si="2"/>
        <v>1</v>
      </c>
      <c r="CI22" s="235">
        <f t="shared" si="3"/>
        <v>2</v>
      </c>
    </row>
    <row r="23" spans="1:87" ht="17.149999999999999" customHeight="1" thickBot="1">
      <c r="A23" s="643"/>
      <c r="B23" s="706"/>
      <c r="C23" s="361" t="s">
        <v>717</v>
      </c>
      <c r="D23" s="186"/>
      <c r="E23" s="184"/>
      <c r="F23" s="138"/>
      <c r="G23" s="185"/>
      <c r="H23" s="185"/>
      <c r="I23" s="185"/>
      <c r="J23" s="185"/>
      <c r="K23" s="185"/>
      <c r="L23" s="185"/>
      <c r="M23" s="138"/>
      <c r="N23" s="185"/>
      <c r="O23" s="185"/>
      <c r="P23" s="185"/>
      <c r="Q23" s="185"/>
      <c r="R23" s="185"/>
      <c r="S23" s="185"/>
      <c r="T23" s="138"/>
      <c r="U23" s="185"/>
      <c r="V23" s="185"/>
      <c r="W23" s="185"/>
      <c r="X23" s="185"/>
      <c r="Y23" s="185"/>
      <c r="Z23" s="185"/>
      <c r="AA23" s="138"/>
      <c r="AB23" s="185"/>
      <c r="AC23" s="185"/>
      <c r="AD23" s="185"/>
      <c r="AE23" s="185"/>
      <c r="AF23" s="186"/>
      <c r="AG23" s="187"/>
      <c r="AH23" s="138"/>
      <c r="AI23" s="138"/>
      <c r="AJ23" s="185"/>
      <c r="AK23" s="185"/>
      <c r="AL23" s="185"/>
      <c r="AM23" s="185"/>
      <c r="AN23" s="185"/>
      <c r="AO23" s="138"/>
      <c r="AP23" s="185"/>
      <c r="AQ23" s="185"/>
      <c r="AR23" s="185"/>
      <c r="AS23" s="185"/>
      <c r="AT23" s="185"/>
      <c r="AU23" s="185"/>
      <c r="AV23" s="138"/>
      <c r="AW23" s="185"/>
      <c r="AX23" s="185"/>
      <c r="AY23" s="185"/>
      <c r="AZ23" s="185"/>
      <c r="BA23" s="185"/>
      <c r="BB23" s="185"/>
      <c r="BC23" s="138"/>
      <c r="BD23" s="138"/>
      <c r="BE23" s="185"/>
      <c r="BF23" s="185"/>
      <c r="BG23" s="185"/>
      <c r="BH23" s="185"/>
      <c r="BI23" s="185"/>
      <c r="BJ23" s="138"/>
      <c r="BK23" s="257"/>
      <c r="BL23" s="252"/>
      <c r="BM23" s="188"/>
      <c r="BN23" s="188"/>
      <c r="BO23" s="188"/>
      <c r="BP23" s="188"/>
      <c r="BQ23" s="138"/>
      <c r="BR23" s="188"/>
      <c r="BS23" s="188"/>
      <c r="BT23" s="188"/>
      <c r="BU23" s="188"/>
      <c r="BV23" s="188"/>
      <c r="BW23" s="188"/>
      <c r="BX23" s="257"/>
      <c r="BY23" s="312"/>
      <c r="BZ23" s="188"/>
      <c r="CA23" s="188"/>
      <c r="CB23" s="188"/>
      <c r="CC23" s="319"/>
      <c r="CD23" s="255" t="s">
        <v>775</v>
      </c>
      <c r="CF23" s="236">
        <f t="shared" si="0"/>
        <v>0</v>
      </c>
      <c r="CG23" s="237">
        <f t="shared" si="1"/>
        <v>0</v>
      </c>
      <c r="CH23" s="237">
        <f t="shared" si="2"/>
        <v>0</v>
      </c>
      <c r="CI23" s="238">
        <f t="shared" si="3"/>
        <v>0</v>
      </c>
    </row>
    <row r="24" spans="1:87" ht="17.149999999999999" customHeight="1">
      <c r="A24" s="641">
        <v>7</v>
      </c>
      <c r="B24" s="704" t="s">
        <v>776</v>
      </c>
      <c r="C24" s="281" t="s">
        <v>712</v>
      </c>
      <c r="D24" s="172"/>
      <c r="E24" s="178"/>
      <c r="F24" s="134"/>
      <c r="G24" s="85">
        <v>2</v>
      </c>
      <c r="H24" s="85">
        <v>4</v>
      </c>
      <c r="I24" s="85">
        <v>4</v>
      </c>
      <c r="J24" s="85">
        <v>4</v>
      </c>
      <c r="K24" s="85"/>
      <c r="L24" s="85"/>
      <c r="M24" s="134"/>
      <c r="N24" s="85">
        <v>4</v>
      </c>
      <c r="O24" s="85">
        <v>4</v>
      </c>
      <c r="P24" s="85">
        <v>4</v>
      </c>
      <c r="Q24" s="85">
        <v>4</v>
      </c>
      <c r="R24" s="85"/>
      <c r="S24" s="85"/>
      <c r="T24" s="134"/>
      <c r="U24" s="85">
        <v>4</v>
      </c>
      <c r="V24" s="85"/>
      <c r="W24" s="85">
        <v>4</v>
      </c>
      <c r="X24" s="85">
        <v>4</v>
      </c>
      <c r="Y24" s="85"/>
      <c r="Z24" s="85"/>
      <c r="AA24" s="134"/>
      <c r="AB24" s="85"/>
      <c r="AC24" s="85">
        <v>4</v>
      </c>
      <c r="AD24" s="85"/>
      <c r="AE24" s="85"/>
      <c r="AF24" s="172">
        <v>4</v>
      </c>
      <c r="AG24" s="179"/>
      <c r="AH24" s="134"/>
      <c r="AI24" s="134"/>
      <c r="AJ24" s="85">
        <v>2</v>
      </c>
      <c r="AK24" s="85"/>
      <c r="AL24" s="85">
        <v>2</v>
      </c>
      <c r="AM24" s="85">
        <v>4</v>
      </c>
      <c r="AN24" s="85"/>
      <c r="AO24" s="134"/>
      <c r="AP24" s="85">
        <v>4</v>
      </c>
      <c r="AQ24" s="85">
        <v>4</v>
      </c>
      <c r="AR24" s="85">
        <v>2</v>
      </c>
      <c r="AS24" s="85">
        <v>4</v>
      </c>
      <c r="AT24" s="85">
        <v>4</v>
      </c>
      <c r="AU24" s="85"/>
      <c r="AV24" s="134"/>
      <c r="AW24" s="85">
        <v>4</v>
      </c>
      <c r="AX24" s="85">
        <v>4</v>
      </c>
      <c r="AY24" s="85">
        <v>4</v>
      </c>
      <c r="AZ24" s="85">
        <v>4</v>
      </c>
      <c r="BA24" s="85">
        <v>4</v>
      </c>
      <c r="BB24" s="85">
        <v>4</v>
      </c>
      <c r="BC24" s="134"/>
      <c r="BD24" s="134"/>
      <c r="BE24" s="85">
        <v>3</v>
      </c>
      <c r="BF24" s="85">
        <v>4</v>
      </c>
      <c r="BG24" s="85">
        <v>4</v>
      </c>
      <c r="BH24" s="85">
        <v>4</v>
      </c>
      <c r="BI24" s="85"/>
      <c r="BJ24" s="134"/>
      <c r="BK24" s="313"/>
      <c r="BL24" s="317"/>
      <c r="BM24" s="85">
        <v>4</v>
      </c>
      <c r="BN24" s="180">
        <v>2</v>
      </c>
      <c r="BO24" s="180"/>
      <c r="BP24" s="180"/>
      <c r="BQ24" s="181"/>
      <c r="BR24" s="180">
        <v>4</v>
      </c>
      <c r="BS24" s="180">
        <v>4</v>
      </c>
      <c r="BT24" s="83">
        <v>4</v>
      </c>
      <c r="BU24" s="180">
        <v>4</v>
      </c>
      <c r="BV24" s="180">
        <v>4</v>
      </c>
      <c r="BW24" s="180"/>
      <c r="BX24" s="339"/>
      <c r="BY24" s="342">
        <v>4</v>
      </c>
      <c r="BZ24" s="180">
        <v>4</v>
      </c>
      <c r="CA24" s="83"/>
      <c r="CB24" s="180">
        <v>4</v>
      </c>
      <c r="CC24" s="318"/>
      <c r="CD24" s="253"/>
      <c r="CF24" s="231">
        <f t="shared" si="0"/>
        <v>32</v>
      </c>
      <c r="CG24" s="232">
        <f t="shared" si="1"/>
        <v>1</v>
      </c>
      <c r="CH24" s="232">
        <f t="shared" si="2"/>
        <v>5</v>
      </c>
      <c r="CI24" s="233">
        <f t="shared" si="3"/>
        <v>0</v>
      </c>
    </row>
    <row r="25" spans="1:87" ht="17.149999999999999" customHeight="1">
      <c r="A25" s="642"/>
      <c r="B25" s="705"/>
      <c r="C25" s="273" t="s">
        <v>716</v>
      </c>
      <c r="D25" s="173"/>
      <c r="E25" s="182"/>
      <c r="F25" s="136"/>
      <c r="G25" s="83">
        <v>4</v>
      </c>
      <c r="H25" s="83">
        <v>4</v>
      </c>
      <c r="I25" s="83">
        <v>4</v>
      </c>
      <c r="J25" s="83">
        <v>4</v>
      </c>
      <c r="K25" s="83"/>
      <c r="L25" s="83"/>
      <c r="M25" s="136"/>
      <c r="N25" s="83">
        <v>4</v>
      </c>
      <c r="O25" s="83">
        <v>4</v>
      </c>
      <c r="P25" s="83">
        <v>4</v>
      </c>
      <c r="Q25" s="83">
        <v>4</v>
      </c>
      <c r="R25" s="83"/>
      <c r="S25" s="83"/>
      <c r="T25" s="136"/>
      <c r="U25" s="83">
        <v>4</v>
      </c>
      <c r="V25" s="83"/>
      <c r="W25" s="83"/>
      <c r="X25" s="83"/>
      <c r="Y25" s="83"/>
      <c r="Z25" s="83"/>
      <c r="AA25" s="136"/>
      <c r="AB25" s="83">
        <v>2</v>
      </c>
      <c r="AC25" s="83">
        <v>1</v>
      </c>
      <c r="AD25" s="83"/>
      <c r="AE25" s="83"/>
      <c r="AF25" s="173"/>
      <c r="AG25" s="183"/>
      <c r="AH25" s="136"/>
      <c r="AI25" s="136"/>
      <c r="AJ25" s="83">
        <v>4</v>
      </c>
      <c r="AK25" s="83">
        <v>4</v>
      </c>
      <c r="AL25" s="83">
        <v>4</v>
      </c>
      <c r="AM25" s="83"/>
      <c r="AN25" s="83"/>
      <c r="AO25" s="136"/>
      <c r="AP25" s="83">
        <v>4</v>
      </c>
      <c r="AQ25" s="83">
        <v>4</v>
      </c>
      <c r="AR25" s="83"/>
      <c r="AS25" s="83">
        <v>1</v>
      </c>
      <c r="AT25" s="83"/>
      <c r="AU25" s="83"/>
      <c r="AV25" s="136"/>
      <c r="AW25" s="83">
        <v>4</v>
      </c>
      <c r="AX25" s="83">
        <v>4</v>
      </c>
      <c r="AY25" s="83">
        <v>4</v>
      </c>
      <c r="AZ25" s="83">
        <v>4</v>
      </c>
      <c r="BA25" s="83"/>
      <c r="BB25" s="83"/>
      <c r="BC25" s="136"/>
      <c r="BD25" s="136"/>
      <c r="BE25" s="83">
        <v>4</v>
      </c>
      <c r="BF25" s="83">
        <v>4</v>
      </c>
      <c r="BG25" s="83">
        <v>4</v>
      </c>
      <c r="BH25" s="83"/>
      <c r="BI25" s="83"/>
      <c r="BJ25" s="136"/>
      <c r="BK25" s="314"/>
      <c r="BL25" s="135"/>
      <c r="BM25" s="83">
        <v>4</v>
      </c>
      <c r="BN25" s="83">
        <v>2</v>
      </c>
      <c r="BO25" s="83"/>
      <c r="BP25" s="83"/>
      <c r="BQ25" s="136"/>
      <c r="BR25" s="83">
        <v>2</v>
      </c>
      <c r="BS25" s="83">
        <v>4</v>
      </c>
      <c r="BT25" s="83">
        <v>4</v>
      </c>
      <c r="BU25" s="83">
        <v>4</v>
      </c>
      <c r="BV25" s="83"/>
      <c r="BW25" s="83"/>
      <c r="BX25" s="314"/>
      <c r="BY25" s="341">
        <v>4</v>
      </c>
      <c r="BZ25" s="83"/>
      <c r="CA25" s="83">
        <v>4</v>
      </c>
      <c r="CB25" s="83">
        <v>4</v>
      </c>
      <c r="CC25" s="87"/>
      <c r="CD25" s="254"/>
      <c r="CF25" s="234">
        <f t="shared" si="0"/>
        <v>25</v>
      </c>
      <c r="CG25" s="230">
        <f t="shared" si="1"/>
        <v>0</v>
      </c>
      <c r="CH25" s="230">
        <f t="shared" si="2"/>
        <v>3</v>
      </c>
      <c r="CI25" s="235">
        <f t="shared" si="3"/>
        <v>2</v>
      </c>
    </row>
    <row r="26" spans="1:87" ht="17.149999999999999" customHeight="1" thickBot="1">
      <c r="A26" s="643"/>
      <c r="B26" s="706"/>
      <c r="C26" s="361" t="s">
        <v>717</v>
      </c>
      <c r="D26" s="186"/>
      <c r="E26" s="184"/>
      <c r="F26" s="138"/>
      <c r="G26" s="185"/>
      <c r="H26" s="185"/>
      <c r="I26" s="185"/>
      <c r="J26" s="185"/>
      <c r="K26" s="185"/>
      <c r="L26" s="185"/>
      <c r="M26" s="138"/>
      <c r="N26" s="185"/>
      <c r="O26" s="185"/>
      <c r="P26" s="185"/>
      <c r="Q26" s="185"/>
      <c r="R26" s="185"/>
      <c r="S26" s="185"/>
      <c r="T26" s="138"/>
      <c r="U26" s="185"/>
      <c r="V26" s="185"/>
      <c r="W26" s="185"/>
      <c r="X26" s="185"/>
      <c r="Y26" s="185"/>
      <c r="Z26" s="185"/>
      <c r="AA26" s="138"/>
      <c r="AB26" s="185"/>
      <c r="AC26" s="185"/>
      <c r="AD26" s="185"/>
      <c r="AE26" s="185"/>
      <c r="AF26" s="186"/>
      <c r="AG26" s="187"/>
      <c r="AH26" s="138"/>
      <c r="AI26" s="138"/>
      <c r="AJ26" s="185"/>
      <c r="AK26" s="185"/>
      <c r="AL26" s="185"/>
      <c r="AM26" s="185"/>
      <c r="AN26" s="185"/>
      <c r="AO26" s="138"/>
      <c r="AP26" s="185"/>
      <c r="AQ26" s="185"/>
      <c r="AR26" s="185"/>
      <c r="AS26" s="185"/>
      <c r="AT26" s="185"/>
      <c r="AU26" s="185"/>
      <c r="AV26" s="138"/>
      <c r="AW26" s="185"/>
      <c r="AX26" s="185"/>
      <c r="AY26" s="185"/>
      <c r="AZ26" s="185"/>
      <c r="BA26" s="185"/>
      <c r="BB26" s="185"/>
      <c r="BC26" s="138"/>
      <c r="BD26" s="138"/>
      <c r="BE26" s="185"/>
      <c r="BF26" s="185"/>
      <c r="BG26" s="185"/>
      <c r="BH26" s="185"/>
      <c r="BI26" s="185"/>
      <c r="BJ26" s="138"/>
      <c r="BK26" s="257"/>
      <c r="BL26" s="252"/>
      <c r="BM26" s="188"/>
      <c r="BN26" s="188"/>
      <c r="BO26" s="188"/>
      <c r="BP26" s="188"/>
      <c r="BQ26" s="138"/>
      <c r="BR26" s="188"/>
      <c r="BS26" s="188"/>
      <c r="BT26" s="188"/>
      <c r="BU26" s="188"/>
      <c r="BV26" s="188"/>
      <c r="BW26" s="188"/>
      <c r="BX26" s="257"/>
      <c r="BY26" s="312"/>
      <c r="BZ26" s="188"/>
      <c r="CA26" s="188"/>
      <c r="CB26" s="188"/>
      <c r="CC26" s="319"/>
      <c r="CD26" s="255"/>
      <c r="CF26" s="236">
        <f t="shared" si="0"/>
        <v>0</v>
      </c>
      <c r="CG26" s="237">
        <f t="shared" si="1"/>
        <v>0</v>
      </c>
      <c r="CH26" s="237">
        <f t="shared" si="2"/>
        <v>0</v>
      </c>
      <c r="CI26" s="238">
        <f t="shared" si="3"/>
        <v>0</v>
      </c>
    </row>
    <row r="27" spans="1:87" ht="17.149999999999999" customHeight="1">
      <c r="A27" s="641">
        <v>8</v>
      </c>
      <c r="B27" s="704" t="s">
        <v>777</v>
      </c>
      <c r="C27" s="281" t="s">
        <v>712</v>
      </c>
      <c r="D27" s="172"/>
      <c r="E27" s="178"/>
      <c r="F27" s="134"/>
      <c r="G27" s="85">
        <v>4</v>
      </c>
      <c r="H27" s="85">
        <v>3</v>
      </c>
      <c r="I27" s="85">
        <v>4</v>
      </c>
      <c r="J27" s="85">
        <v>4</v>
      </c>
      <c r="K27" s="85"/>
      <c r="L27" s="85"/>
      <c r="M27" s="134"/>
      <c r="N27" s="85">
        <v>4</v>
      </c>
      <c r="O27" s="85">
        <v>4</v>
      </c>
      <c r="P27" s="85">
        <v>4</v>
      </c>
      <c r="Q27" s="85">
        <v>4</v>
      </c>
      <c r="R27" s="85"/>
      <c r="S27" s="85"/>
      <c r="T27" s="134"/>
      <c r="U27" s="85">
        <v>4</v>
      </c>
      <c r="V27" s="85"/>
      <c r="W27" s="85">
        <v>4</v>
      </c>
      <c r="X27" s="85">
        <v>4</v>
      </c>
      <c r="Y27" s="85"/>
      <c r="Z27" s="85"/>
      <c r="AA27" s="134"/>
      <c r="AB27" s="85"/>
      <c r="AC27" s="85">
        <v>4</v>
      </c>
      <c r="AD27" s="85"/>
      <c r="AE27" s="85"/>
      <c r="AF27" s="172">
        <v>4</v>
      </c>
      <c r="AG27" s="179"/>
      <c r="AH27" s="134"/>
      <c r="AI27" s="134"/>
      <c r="AJ27" s="85"/>
      <c r="AK27" s="85"/>
      <c r="AL27" s="85">
        <v>4</v>
      </c>
      <c r="AM27" s="85">
        <v>4</v>
      </c>
      <c r="AN27" s="85"/>
      <c r="AO27" s="134"/>
      <c r="AP27" s="85">
        <v>4</v>
      </c>
      <c r="AQ27" s="85">
        <v>4</v>
      </c>
      <c r="AR27" s="85">
        <v>4</v>
      </c>
      <c r="AS27" s="85">
        <v>4</v>
      </c>
      <c r="AT27" s="85">
        <v>4</v>
      </c>
      <c r="AU27" s="85"/>
      <c r="AV27" s="134"/>
      <c r="AW27" s="85">
        <v>4</v>
      </c>
      <c r="AX27" s="85">
        <v>4</v>
      </c>
      <c r="AY27" s="85">
        <v>4</v>
      </c>
      <c r="AZ27" s="85">
        <v>4</v>
      </c>
      <c r="BA27" s="85">
        <v>4</v>
      </c>
      <c r="BB27" s="85">
        <v>4</v>
      </c>
      <c r="BC27" s="134"/>
      <c r="BD27" s="134"/>
      <c r="BE27" s="85">
        <v>4</v>
      </c>
      <c r="BF27" s="85">
        <v>4</v>
      </c>
      <c r="BG27" s="85">
        <v>4</v>
      </c>
      <c r="BH27" s="85">
        <v>4</v>
      </c>
      <c r="BI27" s="85"/>
      <c r="BJ27" s="134"/>
      <c r="BK27" s="313"/>
      <c r="BL27" s="317"/>
      <c r="BM27" s="85">
        <v>4</v>
      </c>
      <c r="BN27" s="180">
        <v>4</v>
      </c>
      <c r="BO27" s="180"/>
      <c r="BP27" s="180"/>
      <c r="BQ27" s="181"/>
      <c r="BR27" s="180">
        <v>4</v>
      </c>
      <c r="BS27" s="180">
        <v>4</v>
      </c>
      <c r="BT27" s="83">
        <v>4</v>
      </c>
      <c r="BU27" s="180">
        <v>4</v>
      </c>
      <c r="BV27" s="180">
        <v>4</v>
      </c>
      <c r="BW27" s="180"/>
      <c r="BX27" s="339"/>
      <c r="BY27" s="342">
        <v>4</v>
      </c>
      <c r="BZ27" s="180">
        <v>4</v>
      </c>
      <c r="CA27" s="83"/>
      <c r="CB27" s="180">
        <v>4</v>
      </c>
      <c r="CC27" s="318"/>
      <c r="CD27" s="253"/>
      <c r="CF27" s="231">
        <f t="shared" si="0"/>
        <v>36</v>
      </c>
      <c r="CG27" s="232">
        <f t="shared" si="1"/>
        <v>1</v>
      </c>
      <c r="CH27" s="232">
        <f t="shared" si="2"/>
        <v>0</v>
      </c>
      <c r="CI27" s="233">
        <f t="shared" si="3"/>
        <v>0</v>
      </c>
    </row>
    <row r="28" spans="1:87" ht="17.149999999999999" customHeight="1">
      <c r="A28" s="642"/>
      <c r="B28" s="705"/>
      <c r="C28" s="273" t="s">
        <v>716</v>
      </c>
      <c r="D28" s="173"/>
      <c r="E28" s="182"/>
      <c r="F28" s="136"/>
      <c r="G28" s="83">
        <v>4</v>
      </c>
      <c r="H28" s="83">
        <v>4</v>
      </c>
      <c r="I28" s="83">
        <v>4</v>
      </c>
      <c r="J28" s="83">
        <v>4</v>
      </c>
      <c r="K28" s="83"/>
      <c r="L28" s="83"/>
      <c r="M28" s="136"/>
      <c r="N28" s="83">
        <v>4</v>
      </c>
      <c r="O28" s="83">
        <v>4</v>
      </c>
      <c r="P28" s="83">
        <v>4</v>
      </c>
      <c r="Q28" s="83">
        <v>4</v>
      </c>
      <c r="R28" s="83"/>
      <c r="S28" s="83"/>
      <c r="T28" s="136"/>
      <c r="U28" s="83">
        <v>4</v>
      </c>
      <c r="V28" s="83"/>
      <c r="W28" s="83"/>
      <c r="X28" s="83"/>
      <c r="Y28" s="83"/>
      <c r="Z28" s="83"/>
      <c r="AA28" s="136"/>
      <c r="AB28" s="83">
        <v>4</v>
      </c>
      <c r="AC28" s="83">
        <v>4</v>
      </c>
      <c r="AD28" s="83"/>
      <c r="AE28" s="83"/>
      <c r="AF28" s="173"/>
      <c r="AG28" s="183"/>
      <c r="AH28" s="136"/>
      <c r="AI28" s="136"/>
      <c r="AJ28" s="83">
        <v>4</v>
      </c>
      <c r="AK28" s="83">
        <v>4</v>
      </c>
      <c r="AL28" s="83">
        <v>4</v>
      </c>
      <c r="AM28" s="83"/>
      <c r="AN28" s="83"/>
      <c r="AO28" s="136"/>
      <c r="AP28" s="83">
        <v>4</v>
      </c>
      <c r="AQ28" s="83">
        <v>4</v>
      </c>
      <c r="AR28" s="83"/>
      <c r="AS28" s="83">
        <v>4</v>
      </c>
      <c r="AT28" s="83"/>
      <c r="AU28" s="83"/>
      <c r="AV28" s="136"/>
      <c r="AW28" s="83">
        <v>4</v>
      </c>
      <c r="AX28" s="83">
        <v>4</v>
      </c>
      <c r="AY28" s="83">
        <v>4</v>
      </c>
      <c r="AZ28" s="83">
        <v>4</v>
      </c>
      <c r="BA28" s="83"/>
      <c r="BB28" s="83"/>
      <c r="BC28" s="136"/>
      <c r="BD28" s="136"/>
      <c r="BE28" s="83">
        <v>4</v>
      </c>
      <c r="BF28" s="83">
        <v>4</v>
      </c>
      <c r="BG28" s="83">
        <v>4</v>
      </c>
      <c r="BH28" s="83"/>
      <c r="BI28" s="83"/>
      <c r="BJ28" s="136"/>
      <c r="BK28" s="314"/>
      <c r="BL28" s="135"/>
      <c r="BM28" s="83">
        <v>4</v>
      </c>
      <c r="BN28" s="83">
        <v>4</v>
      </c>
      <c r="BO28" s="83"/>
      <c r="BP28" s="83"/>
      <c r="BQ28" s="136"/>
      <c r="BR28" s="83">
        <v>1</v>
      </c>
      <c r="BS28" s="83">
        <v>4</v>
      </c>
      <c r="BT28" s="83">
        <v>4</v>
      </c>
      <c r="BU28" s="83">
        <v>4</v>
      </c>
      <c r="BV28" s="83"/>
      <c r="BW28" s="83"/>
      <c r="BX28" s="314"/>
      <c r="BY28" s="341">
        <v>4</v>
      </c>
      <c r="BZ28" s="83"/>
      <c r="CA28" s="83">
        <v>4</v>
      </c>
      <c r="CB28" s="83">
        <v>4</v>
      </c>
      <c r="CC28" s="87"/>
      <c r="CD28" s="254"/>
      <c r="CF28" s="234">
        <f t="shared" si="0"/>
        <v>29</v>
      </c>
      <c r="CG28" s="230">
        <f t="shared" si="1"/>
        <v>0</v>
      </c>
      <c r="CH28" s="230">
        <f t="shared" si="2"/>
        <v>0</v>
      </c>
      <c r="CI28" s="235">
        <f t="shared" si="3"/>
        <v>1</v>
      </c>
    </row>
    <row r="29" spans="1:87" ht="17.149999999999999" customHeight="1" thickBot="1">
      <c r="A29" s="643"/>
      <c r="B29" s="706"/>
      <c r="C29" s="361" t="s">
        <v>717</v>
      </c>
      <c r="D29" s="186"/>
      <c r="E29" s="184"/>
      <c r="F29" s="138"/>
      <c r="G29" s="185"/>
      <c r="H29" s="185"/>
      <c r="I29" s="185"/>
      <c r="J29" s="185"/>
      <c r="K29" s="185"/>
      <c r="L29" s="185"/>
      <c r="M29" s="138"/>
      <c r="N29" s="185"/>
      <c r="O29" s="185"/>
      <c r="P29" s="185"/>
      <c r="Q29" s="185"/>
      <c r="R29" s="185"/>
      <c r="S29" s="185"/>
      <c r="T29" s="138"/>
      <c r="U29" s="185"/>
      <c r="V29" s="185"/>
      <c r="W29" s="185"/>
      <c r="X29" s="185"/>
      <c r="Y29" s="185"/>
      <c r="Z29" s="185"/>
      <c r="AA29" s="138"/>
      <c r="AB29" s="185"/>
      <c r="AC29" s="185"/>
      <c r="AD29" s="185"/>
      <c r="AE29" s="185"/>
      <c r="AF29" s="186"/>
      <c r="AG29" s="187"/>
      <c r="AH29" s="138"/>
      <c r="AI29" s="138"/>
      <c r="AJ29" s="185"/>
      <c r="AK29" s="185"/>
      <c r="AL29" s="185"/>
      <c r="AM29" s="185"/>
      <c r="AN29" s="185"/>
      <c r="AO29" s="138"/>
      <c r="AP29" s="185"/>
      <c r="AQ29" s="185"/>
      <c r="AR29" s="185"/>
      <c r="AS29" s="185"/>
      <c r="AT29" s="185"/>
      <c r="AU29" s="185"/>
      <c r="AV29" s="138"/>
      <c r="AW29" s="185"/>
      <c r="AX29" s="185"/>
      <c r="AY29" s="185"/>
      <c r="AZ29" s="185"/>
      <c r="BA29" s="185"/>
      <c r="BB29" s="185"/>
      <c r="BC29" s="138"/>
      <c r="BD29" s="138"/>
      <c r="BE29" s="185"/>
      <c r="BF29" s="185"/>
      <c r="BG29" s="185"/>
      <c r="BH29" s="185"/>
      <c r="BI29" s="185"/>
      <c r="BJ29" s="138"/>
      <c r="BK29" s="257"/>
      <c r="BL29" s="252"/>
      <c r="BM29" s="188"/>
      <c r="BN29" s="188"/>
      <c r="BO29" s="188"/>
      <c r="BP29" s="188"/>
      <c r="BQ29" s="138"/>
      <c r="BR29" s="188"/>
      <c r="BS29" s="188"/>
      <c r="BT29" s="188"/>
      <c r="BU29" s="188"/>
      <c r="BV29" s="188"/>
      <c r="BW29" s="188"/>
      <c r="BX29" s="257"/>
      <c r="BY29" s="312"/>
      <c r="BZ29" s="188"/>
      <c r="CA29" s="188"/>
      <c r="CB29" s="188"/>
      <c r="CC29" s="319"/>
      <c r="CD29" s="255"/>
      <c r="CF29" s="236">
        <f t="shared" si="0"/>
        <v>0</v>
      </c>
      <c r="CG29" s="237">
        <f t="shared" si="1"/>
        <v>0</v>
      </c>
      <c r="CH29" s="237">
        <f t="shared" si="2"/>
        <v>0</v>
      </c>
      <c r="CI29" s="238">
        <f t="shared" si="3"/>
        <v>0</v>
      </c>
    </row>
    <row r="30" spans="1:87" ht="17.149999999999999" customHeight="1">
      <c r="A30" s="641">
        <v>9</v>
      </c>
      <c r="B30" s="710" t="s">
        <v>778</v>
      </c>
      <c r="C30" s="281" t="s">
        <v>712</v>
      </c>
      <c r="D30" s="172"/>
      <c r="E30" s="178"/>
      <c r="F30" s="134"/>
      <c r="G30" s="85">
        <v>2</v>
      </c>
      <c r="H30" s="85">
        <v>1</v>
      </c>
      <c r="I30" s="85">
        <v>2</v>
      </c>
      <c r="J30" s="85">
        <v>4</v>
      </c>
      <c r="K30" s="85"/>
      <c r="L30" s="85"/>
      <c r="M30" s="134"/>
      <c r="N30" s="85">
        <v>4</v>
      </c>
      <c r="O30" s="85">
        <v>4</v>
      </c>
      <c r="P30" s="85">
        <v>4</v>
      </c>
      <c r="Q30" s="85">
        <v>4</v>
      </c>
      <c r="R30" s="85"/>
      <c r="S30" s="85"/>
      <c r="T30" s="134"/>
      <c r="U30" s="85">
        <v>4</v>
      </c>
      <c r="V30" s="85"/>
      <c r="W30" s="85">
        <v>4</v>
      </c>
      <c r="X30" s="85">
        <v>4</v>
      </c>
      <c r="Y30" s="85"/>
      <c r="Z30" s="85"/>
      <c r="AA30" s="134"/>
      <c r="AB30" s="85"/>
      <c r="AC30" s="85">
        <v>4</v>
      </c>
      <c r="AD30" s="85"/>
      <c r="AE30" s="85"/>
      <c r="AF30" s="172">
        <v>4</v>
      </c>
      <c r="AG30" s="179"/>
      <c r="AH30" s="134"/>
      <c r="AI30" s="134"/>
      <c r="AJ30" s="85"/>
      <c r="AK30" s="85"/>
      <c r="AL30" s="85">
        <v>4</v>
      </c>
      <c r="AM30" s="85">
        <v>4</v>
      </c>
      <c r="AN30" s="85"/>
      <c r="AO30" s="134"/>
      <c r="AP30" s="85">
        <v>4</v>
      </c>
      <c r="AQ30" s="85">
        <v>4</v>
      </c>
      <c r="AR30" s="85">
        <v>2</v>
      </c>
      <c r="AS30" s="85">
        <v>4</v>
      </c>
      <c r="AT30" s="85">
        <v>4</v>
      </c>
      <c r="AU30" s="85"/>
      <c r="AV30" s="134"/>
      <c r="AW30" s="85">
        <v>4</v>
      </c>
      <c r="AX30" s="85">
        <v>4</v>
      </c>
      <c r="AY30" s="85">
        <v>4</v>
      </c>
      <c r="AZ30" s="85">
        <v>2</v>
      </c>
      <c r="BA30" s="85">
        <v>4</v>
      </c>
      <c r="BB30" s="85">
        <v>4</v>
      </c>
      <c r="BC30" s="134"/>
      <c r="BD30" s="134"/>
      <c r="BE30" s="85">
        <v>3</v>
      </c>
      <c r="BF30" s="85">
        <v>4</v>
      </c>
      <c r="BG30" s="85">
        <v>4</v>
      </c>
      <c r="BH30" s="85">
        <v>4</v>
      </c>
      <c r="BI30" s="85"/>
      <c r="BJ30" s="134"/>
      <c r="BK30" s="313"/>
      <c r="BL30" s="317"/>
      <c r="BM30" s="85">
        <v>4</v>
      </c>
      <c r="BN30" s="180">
        <v>4</v>
      </c>
      <c r="BO30" s="180"/>
      <c r="BP30" s="180"/>
      <c r="BQ30" s="181"/>
      <c r="BR30" s="180">
        <v>2</v>
      </c>
      <c r="BS30" s="180">
        <v>2</v>
      </c>
      <c r="BT30" s="83">
        <v>2</v>
      </c>
      <c r="BU30" s="180">
        <v>2</v>
      </c>
      <c r="BV30" s="180">
        <v>2</v>
      </c>
      <c r="BW30" s="180"/>
      <c r="BX30" s="339"/>
      <c r="BY30" s="342">
        <v>2</v>
      </c>
      <c r="BZ30" s="180">
        <v>4</v>
      </c>
      <c r="CA30" s="83"/>
      <c r="CB30" s="180">
        <v>4</v>
      </c>
      <c r="CC30" s="318"/>
      <c r="CD30" s="253"/>
      <c r="CF30" s="231">
        <f t="shared" si="0"/>
        <v>26</v>
      </c>
      <c r="CG30" s="232">
        <f t="shared" si="1"/>
        <v>1</v>
      </c>
      <c r="CH30" s="232">
        <f t="shared" si="2"/>
        <v>9</v>
      </c>
      <c r="CI30" s="233">
        <f t="shared" si="3"/>
        <v>1</v>
      </c>
    </row>
    <row r="31" spans="1:87" ht="17.149999999999999" customHeight="1">
      <c r="A31" s="642"/>
      <c r="B31" s="711"/>
      <c r="C31" s="273" t="s">
        <v>716</v>
      </c>
      <c r="D31" s="173"/>
      <c r="E31" s="182"/>
      <c r="F31" s="136"/>
      <c r="G31" s="83">
        <v>4</v>
      </c>
      <c r="H31" s="83">
        <v>1</v>
      </c>
      <c r="I31" s="83">
        <v>2</v>
      </c>
      <c r="J31" s="83">
        <v>4</v>
      </c>
      <c r="K31" s="83"/>
      <c r="L31" s="83"/>
      <c r="M31" s="136"/>
      <c r="N31" s="83">
        <v>4</v>
      </c>
      <c r="O31" s="83">
        <v>4</v>
      </c>
      <c r="P31" s="83">
        <v>4</v>
      </c>
      <c r="Q31" s="83">
        <v>4</v>
      </c>
      <c r="R31" s="83"/>
      <c r="S31" s="83"/>
      <c r="T31" s="136"/>
      <c r="U31" s="83">
        <v>4</v>
      </c>
      <c r="V31" s="83"/>
      <c r="W31" s="83"/>
      <c r="X31" s="83"/>
      <c r="Y31" s="83"/>
      <c r="Z31" s="83"/>
      <c r="AA31" s="136"/>
      <c r="AB31" s="83">
        <v>2</v>
      </c>
      <c r="AC31" s="83">
        <v>4</v>
      </c>
      <c r="AD31" s="83"/>
      <c r="AE31" s="83"/>
      <c r="AF31" s="173"/>
      <c r="AG31" s="183"/>
      <c r="AH31" s="136"/>
      <c r="AI31" s="136"/>
      <c r="AJ31" s="83">
        <v>4</v>
      </c>
      <c r="AK31" s="83">
        <v>2</v>
      </c>
      <c r="AL31" s="83">
        <v>4</v>
      </c>
      <c r="AM31" s="83"/>
      <c r="AN31" s="83"/>
      <c r="AO31" s="136"/>
      <c r="AP31" s="83">
        <v>4</v>
      </c>
      <c r="AQ31" s="83">
        <v>4</v>
      </c>
      <c r="AR31" s="83">
        <v>2</v>
      </c>
      <c r="AS31" s="83">
        <v>4</v>
      </c>
      <c r="AT31" s="83"/>
      <c r="AU31" s="83"/>
      <c r="AV31" s="136"/>
      <c r="AW31" s="83">
        <v>4</v>
      </c>
      <c r="AX31" s="83">
        <v>4</v>
      </c>
      <c r="AY31" s="83">
        <v>4</v>
      </c>
      <c r="AZ31" s="83">
        <v>2</v>
      </c>
      <c r="BA31" s="83"/>
      <c r="BB31" s="83"/>
      <c r="BC31" s="136"/>
      <c r="BD31" s="136"/>
      <c r="BE31" s="83">
        <v>4</v>
      </c>
      <c r="BF31" s="83">
        <v>1</v>
      </c>
      <c r="BG31" s="83">
        <v>4</v>
      </c>
      <c r="BH31" s="83"/>
      <c r="BI31" s="83"/>
      <c r="BJ31" s="136"/>
      <c r="BK31" s="314"/>
      <c r="BL31" s="135"/>
      <c r="BM31" s="83">
        <v>4</v>
      </c>
      <c r="BN31" s="83">
        <v>4</v>
      </c>
      <c r="BO31" s="83"/>
      <c r="BP31" s="83"/>
      <c r="BQ31" s="136"/>
      <c r="BR31" s="83">
        <v>2</v>
      </c>
      <c r="BS31" s="83">
        <v>2</v>
      </c>
      <c r="BT31" s="83">
        <v>2</v>
      </c>
      <c r="BU31" s="83">
        <v>2</v>
      </c>
      <c r="BV31" s="83"/>
      <c r="BW31" s="83"/>
      <c r="BX31" s="314"/>
      <c r="BY31" s="341">
        <v>2</v>
      </c>
      <c r="BZ31" s="83"/>
      <c r="CA31" s="83">
        <v>4</v>
      </c>
      <c r="CB31" s="83">
        <v>4</v>
      </c>
      <c r="CC31" s="87"/>
      <c r="CD31" s="254"/>
      <c r="CF31" s="234">
        <f t="shared" si="0"/>
        <v>20</v>
      </c>
      <c r="CG31" s="230">
        <f t="shared" si="1"/>
        <v>0</v>
      </c>
      <c r="CH31" s="230">
        <f t="shared" si="2"/>
        <v>9</v>
      </c>
      <c r="CI31" s="235">
        <f t="shared" si="3"/>
        <v>2</v>
      </c>
    </row>
    <row r="32" spans="1:87" ht="17.149999999999999" customHeight="1" thickBot="1">
      <c r="A32" s="643"/>
      <c r="B32" s="712"/>
      <c r="C32" s="361" t="s">
        <v>717</v>
      </c>
      <c r="D32" s="186"/>
      <c r="E32" s="184"/>
      <c r="F32" s="138"/>
      <c r="G32" s="185"/>
      <c r="H32" s="185"/>
      <c r="I32" s="185"/>
      <c r="J32" s="185"/>
      <c r="K32" s="185"/>
      <c r="L32" s="185"/>
      <c r="M32" s="138"/>
      <c r="N32" s="185"/>
      <c r="O32" s="185"/>
      <c r="P32" s="185"/>
      <c r="Q32" s="185"/>
      <c r="R32" s="185"/>
      <c r="S32" s="185"/>
      <c r="T32" s="138"/>
      <c r="U32" s="185"/>
      <c r="V32" s="185"/>
      <c r="W32" s="185"/>
      <c r="X32" s="185"/>
      <c r="Y32" s="185"/>
      <c r="Z32" s="185"/>
      <c r="AA32" s="138"/>
      <c r="AB32" s="185"/>
      <c r="AC32" s="185"/>
      <c r="AD32" s="185"/>
      <c r="AE32" s="185"/>
      <c r="AF32" s="186"/>
      <c r="AG32" s="187"/>
      <c r="AH32" s="138"/>
      <c r="AI32" s="138"/>
      <c r="AJ32" s="185"/>
      <c r="AK32" s="185"/>
      <c r="AL32" s="185"/>
      <c r="AM32" s="185"/>
      <c r="AN32" s="185"/>
      <c r="AO32" s="138"/>
      <c r="AP32" s="185"/>
      <c r="AQ32" s="185"/>
      <c r="AR32" s="185"/>
      <c r="AS32" s="185"/>
      <c r="AT32" s="185"/>
      <c r="AU32" s="185"/>
      <c r="AV32" s="138"/>
      <c r="AW32" s="185"/>
      <c r="AX32" s="185"/>
      <c r="AY32" s="185"/>
      <c r="AZ32" s="185"/>
      <c r="BA32" s="185"/>
      <c r="BB32" s="185"/>
      <c r="BC32" s="138"/>
      <c r="BD32" s="138"/>
      <c r="BE32" s="185"/>
      <c r="BF32" s="185"/>
      <c r="BG32" s="185"/>
      <c r="BH32" s="185"/>
      <c r="BI32" s="185"/>
      <c r="BJ32" s="138"/>
      <c r="BK32" s="257"/>
      <c r="BL32" s="252"/>
      <c r="BM32" s="188"/>
      <c r="BN32" s="188"/>
      <c r="BO32" s="188"/>
      <c r="BP32" s="188"/>
      <c r="BQ32" s="138"/>
      <c r="BR32" s="188"/>
      <c r="BS32" s="188"/>
      <c r="BT32" s="188"/>
      <c r="BU32" s="188"/>
      <c r="BV32" s="188"/>
      <c r="BW32" s="188"/>
      <c r="BX32" s="257"/>
      <c r="BY32" s="312"/>
      <c r="BZ32" s="188"/>
      <c r="CA32" s="188"/>
      <c r="CB32" s="188"/>
      <c r="CC32" s="319"/>
      <c r="CD32" s="255"/>
      <c r="CF32" s="236">
        <f t="shared" si="0"/>
        <v>0</v>
      </c>
      <c r="CG32" s="237">
        <f t="shared" si="1"/>
        <v>0</v>
      </c>
      <c r="CH32" s="237">
        <f t="shared" si="2"/>
        <v>0</v>
      </c>
      <c r="CI32" s="238">
        <f t="shared" si="3"/>
        <v>0</v>
      </c>
    </row>
    <row r="33" spans="1:87" ht="17.149999999999999" customHeight="1">
      <c r="A33" s="641">
        <v>10</v>
      </c>
      <c r="B33" s="704" t="s">
        <v>779</v>
      </c>
      <c r="C33" s="281" t="s">
        <v>712</v>
      </c>
      <c r="D33" s="172"/>
      <c r="E33" s="178"/>
      <c r="F33" s="134"/>
      <c r="G33" s="85">
        <v>4</v>
      </c>
      <c r="H33" s="85">
        <v>4</v>
      </c>
      <c r="I33" s="85">
        <v>4</v>
      </c>
      <c r="J33" s="85">
        <v>4</v>
      </c>
      <c r="K33" s="85"/>
      <c r="L33" s="85"/>
      <c r="M33" s="134"/>
      <c r="N33" s="85">
        <v>4</v>
      </c>
      <c r="O33" s="85">
        <v>4</v>
      </c>
      <c r="P33" s="85">
        <v>4</v>
      </c>
      <c r="Q33" s="85">
        <v>4</v>
      </c>
      <c r="R33" s="85"/>
      <c r="S33" s="85"/>
      <c r="T33" s="134"/>
      <c r="U33" s="85">
        <v>4</v>
      </c>
      <c r="V33" s="85"/>
      <c r="W33" s="85">
        <v>4</v>
      </c>
      <c r="X33" s="85">
        <v>4</v>
      </c>
      <c r="Y33" s="85"/>
      <c r="Z33" s="85"/>
      <c r="AA33" s="134"/>
      <c r="AB33" s="85"/>
      <c r="AC33" s="85">
        <v>4</v>
      </c>
      <c r="AD33" s="85"/>
      <c r="AE33" s="85"/>
      <c r="AF33" s="172">
        <v>4</v>
      </c>
      <c r="AG33" s="179"/>
      <c r="AH33" s="134"/>
      <c r="AI33" s="134"/>
      <c r="AJ33" s="85"/>
      <c r="AK33" s="85"/>
      <c r="AL33" s="85">
        <v>4</v>
      </c>
      <c r="AM33" s="85">
        <v>4</v>
      </c>
      <c r="AN33" s="85"/>
      <c r="AO33" s="134"/>
      <c r="AP33" s="85">
        <v>4</v>
      </c>
      <c r="AQ33" s="85">
        <v>4</v>
      </c>
      <c r="AR33" s="85">
        <v>2</v>
      </c>
      <c r="AS33" s="85">
        <v>4</v>
      </c>
      <c r="AT33" s="85">
        <v>4</v>
      </c>
      <c r="AU33" s="85"/>
      <c r="AV33" s="134"/>
      <c r="AW33" s="85">
        <v>4</v>
      </c>
      <c r="AX33" s="85">
        <v>4</v>
      </c>
      <c r="AY33" s="85">
        <v>4</v>
      </c>
      <c r="AZ33" s="85">
        <v>2</v>
      </c>
      <c r="BA33" s="85">
        <v>4</v>
      </c>
      <c r="BB33" s="85">
        <v>4</v>
      </c>
      <c r="BC33" s="134"/>
      <c r="BD33" s="134"/>
      <c r="BE33" s="85">
        <v>3</v>
      </c>
      <c r="BF33" s="85">
        <v>4</v>
      </c>
      <c r="BG33" s="85">
        <v>4</v>
      </c>
      <c r="BH33" s="85">
        <v>4</v>
      </c>
      <c r="BI33" s="85"/>
      <c r="BJ33" s="134"/>
      <c r="BK33" s="313"/>
      <c r="BL33" s="317"/>
      <c r="BM33" s="85">
        <v>4</v>
      </c>
      <c r="BN33" s="180">
        <v>4</v>
      </c>
      <c r="BO33" s="180"/>
      <c r="BP33" s="180"/>
      <c r="BQ33" s="181"/>
      <c r="BR33" s="180">
        <v>4</v>
      </c>
      <c r="BS33" s="180">
        <v>2</v>
      </c>
      <c r="BT33" s="83">
        <v>4</v>
      </c>
      <c r="BU33" s="180">
        <v>4</v>
      </c>
      <c r="BV33" s="180">
        <v>4</v>
      </c>
      <c r="BW33" s="180"/>
      <c r="BX33" s="339"/>
      <c r="BY33" s="342">
        <v>4</v>
      </c>
      <c r="BZ33" s="180">
        <v>3</v>
      </c>
      <c r="CA33" s="83"/>
      <c r="CB33" s="180">
        <v>4</v>
      </c>
      <c r="CC33" s="318"/>
      <c r="CD33" s="253"/>
      <c r="CF33" s="231">
        <f t="shared" si="0"/>
        <v>33</v>
      </c>
      <c r="CG33" s="232">
        <f t="shared" si="1"/>
        <v>1</v>
      </c>
      <c r="CH33" s="232">
        <f t="shared" si="2"/>
        <v>3</v>
      </c>
      <c r="CI33" s="233">
        <f t="shared" si="3"/>
        <v>0</v>
      </c>
    </row>
    <row r="34" spans="1:87" ht="17.149999999999999" customHeight="1">
      <c r="A34" s="642"/>
      <c r="B34" s="705"/>
      <c r="C34" s="273" t="s">
        <v>716</v>
      </c>
      <c r="D34" s="173"/>
      <c r="E34" s="182"/>
      <c r="F34" s="136"/>
      <c r="G34" s="83">
        <v>4</v>
      </c>
      <c r="H34" s="83">
        <v>4</v>
      </c>
      <c r="I34" s="83">
        <v>4</v>
      </c>
      <c r="J34" s="83">
        <v>4</v>
      </c>
      <c r="K34" s="83"/>
      <c r="L34" s="83"/>
      <c r="M34" s="136"/>
      <c r="N34" s="83">
        <v>4</v>
      </c>
      <c r="O34" s="83">
        <v>4</v>
      </c>
      <c r="P34" s="83">
        <v>4</v>
      </c>
      <c r="Q34" s="83">
        <v>4</v>
      </c>
      <c r="R34" s="83"/>
      <c r="S34" s="83"/>
      <c r="T34" s="136"/>
      <c r="U34" s="83">
        <v>4</v>
      </c>
      <c r="V34" s="83"/>
      <c r="W34" s="83"/>
      <c r="X34" s="83"/>
      <c r="Y34" s="83"/>
      <c r="Z34" s="83"/>
      <c r="AA34" s="136"/>
      <c r="AB34" s="83">
        <v>4</v>
      </c>
      <c r="AC34" s="83">
        <v>4</v>
      </c>
      <c r="AD34" s="83"/>
      <c r="AE34" s="83"/>
      <c r="AF34" s="173"/>
      <c r="AG34" s="183"/>
      <c r="AH34" s="136"/>
      <c r="AI34" s="136"/>
      <c r="AJ34" s="83">
        <v>4</v>
      </c>
      <c r="AK34" s="83">
        <v>4</v>
      </c>
      <c r="AL34" s="83">
        <v>4</v>
      </c>
      <c r="AM34" s="83"/>
      <c r="AN34" s="83"/>
      <c r="AO34" s="136"/>
      <c r="AP34" s="83">
        <v>4</v>
      </c>
      <c r="AQ34" s="83">
        <v>4</v>
      </c>
      <c r="AR34" s="83"/>
      <c r="AS34" s="83">
        <v>4</v>
      </c>
      <c r="AT34" s="83"/>
      <c r="AU34" s="83"/>
      <c r="AV34" s="136"/>
      <c r="AW34" s="83">
        <v>4</v>
      </c>
      <c r="AX34" s="83">
        <v>4</v>
      </c>
      <c r="AY34" s="83">
        <v>4</v>
      </c>
      <c r="AZ34" s="83">
        <v>4</v>
      </c>
      <c r="BA34" s="83"/>
      <c r="BB34" s="83"/>
      <c r="BC34" s="136"/>
      <c r="BD34" s="136"/>
      <c r="BE34" s="83">
        <v>4</v>
      </c>
      <c r="BF34" s="83">
        <v>4</v>
      </c>
      <c r="BG34" s="83">
        <v>4</v>
      </c>
      <c r="BH34" s="83"/>
      <c r="BI34" s="83"/>
      <c r="BJ34" s="136"/>
      <c r="BK34" s="314"/>
      <c r="BL34" s="135"/>
      <c r="BM34" s="83">
        <v>4</v>
      </c>
      <c r="BN34" s="83">
        <v>4</v>
      </c>
      <c r="BO34" s="83"/>
      <c r="BP34" s="83"/>
      <c r="BQ34" s="136"/>
      <c r="BR34" s="83">
        <v>4</v>
      </c>
      <c r="BS34" s="83">
        <v>4</v>
      </c>
      <c r="BT34" s="83">
        <v>4</v>
      </c>
      <c r="BU34" s="83">
        <v>4</v>
      </c>
      <c r="BV34" s="83"/>
      <c r="BW34" s="83"/>
      <c r="BX34" s="314"/>
      <c r="BY34" s="341">
        <v>4</v>
      </c>
      <c r="BZ34" s="83"/>
      <c r="CA34" s="83">
        <v>4</v>
      </c>
      <c r="CB34" s="83">
        <v>4</v>
      </c>
      <c r="CC34" s="87"/>
      <c r="CD34" s="254"/>
      <c r="CF34" s="234">
        <f t="shared" si="0"/>
        <v>30</v>
      </c>
      <c r="CG34" s="230">
        <f t="shared" si="1"/>
        <v>0</v>
      </c>
      <c r="CH34" s="230">
        <f t="shared" si="2"/>
        <v>0</v>
      </c>
      <c r="CI34" s="235">
        <f t="shared" si="3"/>
        <v>0</v>
      </c>
    </row>
    <row r="35" spans="1:87" ht="17.149999999999999" customHeight="1" thickBot="1">
      <c r="A35" s="643"/>
      <c r="B35" s="706"/>
      <c r="C35" s="361" t="s">
        <v>717</v>
      </c>
      <c r="D35" s="186"/>
      <c r="E35" s="184"/>
      <c r="F35" s="138"/>
      <c r="G35" s="185"/>
      <c r="H35" s="185"/>
      <c r="I35" s="185"/>
      <c r="J35" s="185"/>
      <c r="K35" s="185"/>
      <c r="L35" s="185"/>
      <c r="M35" s="138"/>
      <c r="N35" s="185"/>
      <c r="O35" s="185"/>
      <c r="P35" s="185"/>
      <c r="Q35" s="185"/>
      <c r="R35" s="185"/>
      <c r="S35" s="185"/>
      <c r="T35" s="138"/>
      <c r="U35" s="185"/>
      <c r="V35" s="185"/>
      <c r="W35" s="185"/>
      <c r="X35" s="185"/>
      <c r="Y35" s="185"/>
      <c r="Z35" s="185"/>
      <c r="AA35" s="138"/>
      <c r="AB35" s="185"/>
      <c r="AC35" s="185"/>
      <c r="AD35" s="185"/>
      <c r="AE35" s="185"/>
      <c r="AF35" s="186"/>
      <c r="AG35" s="187"/>
      <c r="AH35" s="138"/>
      <c r="AI35" s="138"/>
      <c r="AJ35" s="185"/>
      <c r="AK35" s="185"/>
      <c r="AL35" s="185"/>
      <c r="AM35" s="185"/>
      <c r="AN35" s="185"/>
      <c r="AO35" s="138"/>
      <c r="AP35" s="185"/>
      <c r="AQ35" s="185"/>
      <c r="AR35" s="185"/>
      <c r="AS35" s="185"/>
      <c r="AT35" s="185"/>
      <c r="AU35" s="185"/>
      <c r="AV35" s="138"/>
      <c r="AW35" s="185"/>
      <c r="AX35" s="185"/>
      <c r="AY35" s="185"/>
      <c r="AZ35" s="185"/>
      <c r="BA35" s="185"/>
      <c r="BB35" s="185"/>
      <c r="BC35" s="138"/>
      <c r="BD35" s="138"/>
      <c r="BE35" s="185"/>
      <c r="BF35" s="185"/>
      <c r="BG35" s="185"/>
      <c r="BH35" s="185"/>
      <c r="BI35" s="185"/>
      <c r="BJ35" s="138"/>
      <c r="BK35" s="257"/>
      <c r="BL35" s="252"/>
      <c r="BM35" s="188"/>
      <c r="BN35" s="188"/>
      <c r="BO35" s="188"/>
      <c r="BP35" s="188"/>
      <c r="BQ35" s="138"/>
      <c r="BR35" s="188"/>
      <c r="BS35" s="188"/>
      <c r="BT35" s="188"/>
      <c r="BU35" s="188"/>
      <c r="BV35" s="188"/>
      <c r="BW35" s="188"/>
      <c r="BX35" s="257"/>
      <c r="BY35" s="312"/>
      <c r="BZ35" s="188"/>
      <c r="CA35" s="188"/>
      <c r="CB35" s="188"/>
      <c r="CC35" s="319"/>
      <c r="CD35" s="255"/>
      <c r="CF35" s="236">
        <f t="shared" si="0"/>
        <v>0</v>
      </c>
      <c r="CG35" s="237">
        <f t="shared" si="1"/>
        <v>0</v>
      </c>
      <c r="CH35" s="237">
        <f t="shared" si="2"/>
        <v>0</v>
      </c>
      <c r="CI35" s="238">
        <f t="shared" si="3"/>
        <v>0</v>
      </c>
    </row>
    <row r="36" spans="1:87" ht="17.149999999999999" customHeight="1">
      <c r="A36" s="641">
        <v>11</v>
      </c>
      <c r="B36" s="704" t="s">
        <v>780</v>
      </c>
      <c r="C36" s="281" t="s">
        <v>712</v>
      </c>
      <c r="D36" s="172"/>
      <c r="E36" s="178"/>
      <c r="F36" s="134"/>
      <c r="G36" s="85">
        <v>4</v>
      </c>
      <c r="H36" s="85">
        <v>4</v>
      </c>
      <c r="I36" s="85">
        <v>4</v>
      </c>
      <c r="J36" s="85">
        <v>4</v>
      </c>
      <c r="K36" s="85"/>
      <c r="L36" s="85"/>
      <c r="M36" s="134"/>
      <c r="N36" s="85">
        <v>4</v>
      </c>
      <c r="O36" s="85">
        <v>4</v>
      </c>
      <c r="P36" s="85">
        <v>4</v>
      </c>
      <c r="Q36" s="85">
        <v>4</v>
      </c>
      <c r="R36" s="85"/>
      <c r="S36" s="85"/>
      <c r="T36" s="134"/>
      <c r="U36" s="85">
        <v>4</v>
      </c>
      <c r="V36" s="85"/>
      <c r="W36" s="85">
        <v>4</v>
      </c>
      <c r="X36" s="85">
        <v>4</v>
      </c>
      <c r="Y36" s="85"/>
      <c r="Z36" s="85"/>
      <c r="AA36" s="134"/>
      <c r="AB36" s="85"/>
      <c r="AC36" s="85">
        <v>4</v>
      </c>
      <c r="AD36" s="85"/>
      <c r="AE36" s="85"/>
      <c r="AF36" s="172">
        <v>4</v>
      </c>
      <c r="AG36" s="179"/>
      <c r="AH36" s="134"/>
      <c r="AI36" s="134"/>
      <c r="AJ36" s="85"/>
      <c r="AK36" s="85"/>
      <c r="AL36" s="85">
        <v>4</v>
      </c>
      <c r="AM36" s="85"/>
      <c r="AN36" s="85"/>
      <c r="AO36" s="134"/>
      <c r="AP36" s="85">
        <v>4</v>
      </c>
      <c r="AQ36" s="85">
        <v>4</v>
      </c>
      <c r="AR36" s="85">
        <v>4</v>
      </c>
      <c r="AS36" s="85">
        <v>4</v>
      </c>
      <c r="AT36" s="85">
        <v>4</v>
      </c>
      <c r="AU36" s="85"/>
      <c r="AV36" s="134"/>
      <c r="AW36" s="85">
        <v>4</v>
      </c>
      <c r="AX36" s="85">
        <v>4</v>
      </c>
      <c r="AY36" s="85">
        <v>4</v>
      </c>
      <c r="AZ36" s="85">
        <v>4</v>
      </c>
      <c r="BA36" s="85">
        <v>4</v>
      </c>
      <c r="BB36" s="85">
        <v>4</v>
      </c>
      <c r="BC36" s="134"/>
      <c r="BD36" s="134"/>
      <c r="BE36" s="85">
        <v>4</v>
      </c>
      <c r="BF36" s="85">
        <v>4</v>
      </c>
      <c r="BG36" s="85">
        <v>4</v>
      </c>
      <c r="BH36" s="85">
        <v>4</v>
      </c>
      <c r="BI36" s="85"/>
      <c r="BJ36" s="134"/>
      <c r="BK36" s="313"/>
      <c r="BL36" s="317"/>
      <c r="BM36" s="85">
        <v>4</v>
      </c>
      <c r="BN36" s="180">
        <v>4</v>
      </c>
      <c r="BO36" s="180"/>
      <c r="BP36" s="180"/>
      <c r="BQ36" s="181"/>
      <c r="BR36" s="180">
        <v>4</v>
      </c>
      <c r="BS36" s="180">
        <v>4</v>
      </c>
      <c r="BT36" s="83">
        <v>4</v>
      </c>
      <c r="BU36" s="180">
        <v>4</v>
      </c>
      <c r="BV36" s="180"/>
      <c r="BW36" s="180"/>
      <c r="BX36" s="339"/>
      <c r="BY36" s="342">
        <v>4</v>
      </c>
      <c r="BZ36" s="180">
        <v>4</v>
      </c>
      <c r="CA36" s="83"/>
      <c r="CB36" s="180">
        <v>4</v>
      </c>
      <c r="CC36" s="318"/>
      <c r="CD36" s="253"/>
      <c r="CF36" s="231">
        <f t="shared" si="0"/>
        <v>35</v>
      </c>
      <c r="CG36" s="232">
        <f t="shared" si="1"/>
        <v>0</v>
      </c>
      <c r="CH36" s="232">
        <f t="shared" si="2"/>
        <v>0</v>
      </c>
      <c r="CI36" s="233">
        <f t="shared" si="3"/>
        <v>0</v>
      </c>
    </row>
    <row r="37" spans="1:87" ht="17.149999999999999" customHeight="1">
      <c r="A37" s="642"/>
      <c r="B37" s="705"/>
      <c r="C37" s="273" t="s">
        <v>716</v>
      </c>
      <c r="D37" s="173"/>
      <c r="E37" s="182"/>
      <c r="F37" s="136"/>
      <c r="G37" s="83">
        <v>4</v>
      </c>
      <c r="H37" s="83">
        <v>4</v>
      </c>
      <c r="I37" s="83">
        <v>4</v>
      </c>
      <c r="J37" s="83">
        <v>4</v>
      </c>
      <c r="K37" s="83"/>
      <c r="L37" s="83"/>
      <c r="M37" s="136"/>
      <c r="N37" s="83">
        <v>4</v>
      </c>
      <c r="O37" s="83">
        <v>4</v>
      </c>
      <c r="P37" s="83">
        <v>4</v>
      </c>
      <c r="Q37" s="83">
        <v>4</v>
      </c>
      <c r="R37" s="83"/>
      <c r="S37" s="83"/>
      <c r="T37" s="136"/>
      <c r="U37" s="83">
        <v>2</v>
      </c>
      <c r="V37" s="83"/>
      <c r="W37" s="83"/>
      <c r="X37" s="83"/>
      <c r="Y37" s="83"/>
      <c r="Z37" s="83"/>
      <c r="AA37" s="136"/>
      <c r="AB37" s="83">
        <v>4</v>
      </c>
      <c r="AC37" s="83">
        <v>4</v>
      </c>
      <c r="AD37" s="83"/>
      <c r="AE37" s="83"/>
      <c r="AF37" s="173"/>
      <c r="AG37" s="183"/>
      <c r="AH37" s="136"/>
      <c r="AI37" s="136"/>
      <c r="AJ37" s="83">
        <v>4</v>
      </c>
      <c r="AK37" s="83">
        <v>2</v>
      </c>
      <c r="AL37" s="83">
        <v>4</v>
      </c>
      <c r="AM37" s="83">
        <v>2</v>
      </c>
      <c r="AN37" s="83"/>
      <c r="AO37" s="136"/>
      <c r="AP37" s="83">
        <v>4</v>
      </c>
      <c r="AQ37" s="83">
        <v>4</v>
      </c>
      <c r="AR37" s="83"/>
      <c r="AS37" s="83">
        <v>4</v>
      </c>
      <c r="AT37" s="83"/>
      <c r="AU37" s="83"/>
      <c r="AV37" s="136"/>
      <c r="AW37" s="83">
        <v>4</v>
      </c>
      <c r="AX37" s="83">
        <v>4</v>
      </c>
      <c r="AY37" s="83">
        <v>4</v>
      </c>
      <c r="AZ37" s="83">
        <v>4</v>
      </c>
      <c r="BA37" s="83"/>
      <c r="BB37" s="83"/>
      <c r="BC37" s="136"/>
      <c r="BD37" s="136"/>
      <c r="BE37" s="83">
        <v>4</v>
      </c>
      <c r="BF37" s="83">
        <v>4</v>
      </c>
      <c r="BG37" s="83">
        <v>4</v>
      </c>
      <c r="BH37" s="83"/>
      <c r="BI37" s="83"/>
      <c r="BJ37" s="136"/>
      <c r="BK37" s="314"/>
      <c r="BL37" s="135"/>
      <c r="BM37" s="83">
        <v>4</v>
      </c>
      <c r="BN37" s="83">
        <v>4</v>
      </c>
      <c r="BO37" s="83"/>
      <c r="BP37" s="83"/>
      <c r="BQ37" s="136"/>
      <c r="BR37" s="83">
        <v>1</v>
      </c>
      <c r="BS37" s="83">
        <v>4</v>
      </c>
      <c r="BT37" s="83">
        <v>4</v>
      </c>
      <c r="BU37" s="83">
        <v>4</v>
      </c>
      <c r="BV37" s="83"/>
      <c r="BW37" s="83"/>
      <c r="BX37" s="314"/>
      <c r="BY37" s="341">
        <v>4</v>
      </c>
      <c r="BZ37" s="83"/>
      <c r="CA37" s="83">
        <v>4</v>
      </c>
      <c r="CB37" s="83">
        <v>4</v>
      </c>
      <c r="CC37" s="87"/>
      <c r="CD37" s="254"/>
      <c r="CF37" s="234">
        <f t="shared" si="0"/>
        <v>27</v>
      </c>
      <c r="CG37" s="230">
        <f t="shared" si="1"/>
        <v>0</v>
      </c>
      <c r="CH37" s="230">
        <f t="shared" si="2"/>
        <v>3</v>
      </c>
      <c r="CI37" s="235">
        <f t="shared" si="3"/>
        <v>1</v>
      </c>
    </row>
    <row r="38" spans="1:87" ht="17.149999999999999" customHeight="1" thickBot="1">
      <c r="A38" s="643"/>
      <c r="B38" s="706"/>
      <c r="C38" s="361" t="s">
        <v>717</v>
      </c>
      <c r="D38" s="186"/>
      <c r="E38" s="184"/>
      <c r="F38" s="138"/>
      <c r="G38" s="185"/>
      <c r="H38" s="185"/>
      <c r="I38" s="185"/>
      <c r="J38" s="185"/>
      <c r="K38" s="185"/>
      <c r="L38" s="185"/>
      <c r="M38" s="138"/>
      <c r="N38" s="185"/>
      <c r="O38" s="185"/>
      <c r="P38" s="185"/>
      <c r="Q38" s="185"/>
      <c r="R38" s="185"/>
      <c r="S38" s="185"/>
      <c r="T38" s="138"/>
      <c r="U38" s="185"/>
      <c r="V38" s="185"/>
      <c r="W38" s="185"/>
      <c r="X38" s="185"/>
      <c r="Y38" s="185"/>
      <c r="Z38" s="185"/>
      <c r="AA38" s="138"/>
      <c r="AB38" s="185"/>
      <c r="AC38" s="185"/>
      <c r="AD38" s="185"/>
      <c r="AE38" s="185"/>
      <c r="AF38" s="186"/>
      <c r="AG38" s="187"/>
      <c r="AH38" s="138"/>
      <c r="AI38" s="138"/>
      <c r="AJ38" s="185"/>
      <c r="AK38" s="185"/>
      <c r="AL38" s="185"/>
      <c r="AM38" s="185"/>
      <c r="AN38" s="185"/>
      <c r="AO38" s="138"/>
      <c r="AP38" s="185"/>
      <c r="AQ38" s="185"/>
      <c r="AR38" s="185"/>
      <c r="AS38" s="185"/>
      <c r="AT38" s="185"/>
      <c r="AU38" s="185"/>
      <c r="AV38" s="138"/>
      <c r="AW38" s="185"/>
      <c r="AX38" s="185"/>
      <c r="AY38" s="185"/>
      <c r="AZ38" s="185"/>
      <c r="BA38" s="185"/>
      <c r="BB38" s="185"/>
      <c r="BC38" s="138"/>
      <c r="BD38" s="138"/>
      <c r="BE38" s="185"/>
      <c r="BF38" s="185"/>
      <c r="BG38" s="185"/>
      <c r="BH38" s="185"/>
      <c r="BI38" s="185"/>
      <c r="BJ38" s="138"/>
      <c r="BK38" s="257"/>
      <c r="BL38" s="252"/>
      <c r="BM38" s="188"/>
      <c r="BN38" s="188"/>
      <c r="BO38" s="188"/>
      <c r="BP38" s="188"/>
      <c r="BQ38" s="138"/>
      <c r="BR38" s="188"/>
      <c r="BS38" s="188"/>
      <c r="BT38" s="188"/>
      <c r="BU38" s="188"/>
      <c r="BV38" s="188"/>
      <c r="BW38" s="188"/>
      <c r="BX38" s="257"/>
      <c r="BY38" s="312"/>
      <c r="BZ38" s="188"/>
      <c r="CA38" s="188"/>
      <c r="CB38" s="188"/>
      <c r="CC38" s="319"/>
      <c r="CD38" s="255"/>
      <c r="CF38" s="236">
        <f t="shared" si="0"/>
        <v>0</v>
      </c>
      <c r="CG38" s="237">
        <f t="shared" si="1"/>
        <v>0</v>
      </c>
      <c r="CH38" s="237">
        <f t="shared" si="2"/>
        <v>0</v>
      </c>
      <c r="CI38" s="238">
        <f t="shared" si="3"/>
        <v>0</v>
      </c>
    </row>
    <row r="39" spans="1:87" ht="17.149999999999999" customHeight="1">
      <c r="A39" s="641">
        <v>12</v>
      </c>
      <c r="B39" s="707" t="s">
        <v>781</v>
      </c>
      <c r="C39" s="362" t="s">
        <v>712</v>
      </c>
      <c r="D39" s="172"/>
      <c r="E39" s="178"/>
      <c r="F39" s="134"/>
      <c r="G39" s="85">
        <v>4</v>
      </c>
      <c r="H39" s="85">
        <v>3</v>
      </c>
      <c r="I39" s="85">
        <v>4</v>
      </c>
      <c r="J39" s="85">
        <v>4</v>
      </c>
      <c r="K39" s="85"/>
      <c r="L39" s="85"/>
      <c r="M39" s="134"/>
      <c r="N39" s="85">
        <v>2</v>
      </c>
      <c r="O39" s="85">
        <v>3</v>
      </c>
      <c r="P39" s="85">
        <v>4</v>
      </c>
      <c r="Q39" s="85">
        <v>4</v>
      </c>
      <c r="R39" s="85"/>
      <c r="S39" s="85"/>
      <c r="T39" s="134"/>
      <c r="U39" s="85">
        <v>4</v>
      </c>
      <c r="V39" s="85"/>
      <c r="W39" s="85">
        <v>4</v>
      </c>
      <c r="X39" s="85">
        <v>4</v>
      </c>
      <c r="Y39" s="85"/>
      <c r="Z39" s="85"/>
      <c r="AA39" s="134"/>
      <c r="AB39" s="85"/>
      <c r="AC39" s="85">
        <v>2</v>
      </c>
      <c r="AD39" s="85"/>
      <c r="AE39" s="85"/>
      <c r="AF39" s="172">
        <v>2</v>
      </c>
      <c r="AG39" s="179"/>
      <c r="AH39" s="134"/>
      <c r="AI39" s="134"/>
      <c r="AJ39" s="85">
        <v>2</v>
      </c>
      <c r="AK39" s="85"/>
      <c r="AL39" s="85">
        <v>2</v>
      </c>
      <c r="AM39" s="85">
        <v>2</v>
      </c>
      <c r="AN39" s="85"/>
      <c r="AO39" s="134"/>
      <c r="AP39" s="85">
        <v>2</v>
      </c>
      <c r="AQ39" s="85">
        <v>4</v>
      </c>
      <c r="AR39" s="85">
        <v>2</v>
      </c>
      <c r="AS39" s="85">
        <v>4</v>
      </c>
      <c r="AT39" s="85">
        <v>3</v>
      </c>
      <c r="AU39" s="85"/>
      <c r="AV39" s="134"/>
      <c r="AW39" s="85">
        <v>3</v>
      </c>
      <c r="AX39" s="85">
        <v>3</v>
      </c>
      <c r="AY39" s="85">
        <v>4</v>
      </c>
      <c r="AZ39" s="85">
        <v>4</v>
      </c>
      <c r="BA39" s="85">
        <v>2</v>
      </c>
      <c r="BB39" s="85">
        <v>4</v>
      </c>
      <c r="BC39" s="134"/>
      <c r="BD39" s="134"/>
      <c r="BE39" s="85">
        <v>3</v>
      </c>
      <c r="BF39" s="85">
        <v>4</v>
      </c>
      <c r="BG39" s="85">
        <v>4</v>
      </c>
      <c r="BH39" s="85"/>
      <c r="BI39" s="85"/>
      <c r="BJ39" s="134"/>
      <c r="BK39" s="134"/>
      <c r="BL39" s="133"/>
      <c r="BM39" s="85">
        <v>4</v>
      </c>
      <c r="BN39" s="85">
        <v>2</v>
      </c>
      <c r="BO39" s="85"/>
      <c r="BP39" s="85"/>
      <c r="BQ39" s="134"/>
      <c r="BR39" s="85">
        <v>3</v>
      </c>
      <c r="BS39" s="85">
        <v>3</v>
      </c>
      <c r="BT39" s="343">
        <v>4</v>
      </c>
      <c r="BU39" s="85">
        <v>4</v>
      </c>
      <c r="BV39" s="85"/>
      <c r="BW39" s="85"/>
      <c r="BX39" s="134"/>
      <c r="BY39" s="340">
        <v>1</v>
      </c>
      <c r="BZ39" s="85">
        <v>3</v>
      </c>
      <c r="CA39" s="343"/>
      <c r="CB39" s="180">
        <v>4</v>
      </c>
      <c r="CC39" s="86"/>
      <c r="CD39" s="253"/>
      <c r="CF39" s="350">
        <f t="shared" si="0"/>
        <v>18</v>
      </c>
      <c r="CG39" s="351">
        <f t="shared" si="1"/>
        <v>8</v>
      </c>
      <c r="CH39" s="351">
        <f t="shared" si="2"/>
        <v>10</v>
      </c>
      <c r="CI39" s="352">
        <f t="shared" si="3"/>
        <v>0</v>
      </c>
    </row>
    <row r="40" spans="1:87" ht="17.149999999999999" customHeight="1">
      <c r="A40" s="642"/>
      <c r="B40" s="708"/>
      <c r="C40" s="363" t="s">
        <v>716</v>
      </c>
      <c r="D40" s="173"/>
      <c r="E40" s="182"/>
      <c r="F40" s="136"/>
      <c r="G40" s="83">
        <v>4</v>
      </c>
      <c r="H40" s="83">
        <v>4</v>
      </c>
      <c r="I40" s="83">
        <v>4</v>
      </c>
      <c r="J40" s="83">
        <v>4</v>
      </c>
      <c r="K40" s="83"/>
      <c r="L40" s="83"/>
      <c r="M40" s="136"/>
      <c r="N40" s="83">
        <v>2</v>
      </c>
      <c r="O40" s="83">
        <v>4</v>
      </c>
      <c r="P40" s="83">
        <v>4</v>
      </c>
      <c r="Q40" s="83">
        <v>4</v>
      </c>
      <c r="R40" s="83"/>
      <c r="S40" s="83"/>
      <c r="T40" s="136"/>
      <c r="U40" s="83">
        <v>4</v>
      </c>
      <c r="V40" s="83"/>
      <c r="W40" s="83"/>
      <c r="X40" s="83"/>
      <c r="Y40" s="83"/>
      <c r="Z40" s="83"/>
      <c r="AA40" s="136"/>
      <c r="AB40" s="83">
        <v>2</v>
      </c>
      <c r="AC40" s="83">
        <v>2</v>
      </c>
      <c r="AD40" s="83"/>
      <c r="AE40" s="83"/>
      <c r="AF40" s="173"/>
      <c r="AG40" s="183"/>
      <c r="AH40" s="136"/>
      <c r="AI40" s="136"/>
      <c r="AJ40" s="83">
        <v>2</v>
      </c>
      <c r="AK40" s="83">
        <v>4</v>
      </c>
      <c r="AL40" s="83">
        <v>2</v>
      </c>
      <c r="AM40" s="83"/>
      <c r="AN40" s="83"/>
      <c r="AO40" s="136"/>
      <c r="AP40" s="83">
        <v>2</v>
      </c>
      <c r="AQ40" s="83">
        <v>4</v>
      </c>
      <c r="AR40" s="83"/>
      <c r="AS40" s="83">
        <v>4</v>
      </c>
      <c r="AT40" s="83"/>
      <c r="AU40" s="83"/>
      <c r="AV40" s="136"/>
      <c r="AW40" s="83">
        <v>4</v>
      </c>
      <c r="AX40" s="83">
        <v>4</v>
      </c>
      <c r="AY40" s="83">
        <v>4</v>
      </c>
      <c r="AZ40" s="83">
        <v>4</v>
      </c>
      <c r="BA40" s="83"/>
      <c r="BB40" s="83"/>
      <c r="BC40" s="136"/>
      <c r="BD40" s="136"/>
      <c r="BE40" s="83">
        <v>4</v>
      </c>
      <c r="BF40" s="83">
        <v>4</v>
      </c>
      <c r="BG40" s="83">
        <v>4</v>
      </c>
      <c r="BH40" s="83"/>
      <c r="BI40" s="83"/>
      <c r="BJ40" s="136"/>
      <c r="BK40" s="136"/>
      <c r="BL40" s="135"/>
      <c r="BM40" s="83">
        <v>4</v>
      </c>
      <c r="BN40" s="83">
        <v>4</v>
      </c>
      <c r="BO40" s="83"/>
      <c r="BP40" s="83"/>
      <c r="BQ40" s="136"/>
      <c r="BR40" s="83">
        <v>4</v>
      </c>
      <c r="BS40" s="83">
        <v>4</v>
      </c>
      <c r="BT40" s="83">
        <v>4</v>
      </c>
      <c r="BU40" s="83">
        <v>4</v>
      </c>
      <c r="BV40" s="83"/>
      <c r="BW40" s="83"/>
      <c r="BX40" s="136"/>
      <c r="BY40" s="341">
        <v>2</v>
      </c>
      <c r="BZ40" s="83"/>
      <c r="CA40" s="83">
        <v>4</v>
      </c>
      <c r="CB40" s="83">
        <v>4</v>
      </c>
      <c r="CC40" s="87"/>
      <c r="CD40" s="254"/>
      <c r="CF40" s="353">
        <f t="shared" si="0"/>
        <v>24</v>
      </c>
      <c r="CG40" s="354">
        <f t="shared" si="1"/>
        <v>0</v>
      </c>
      <c r="CH40" s="354">
        <f t="shared" si="2"/>
        <v>6</v>
      </c>
      <c r="CI40" s="355">
        <f t="shared" si="3"/>
        <v>0</v>
      </c>
    </row>
    <row r="41" spans="1:87" ht="17.149999999999999" customHeight="1" thickBot="1">
      <c r="A41" s="643"/>
      <c r="B41" s="709"/>
      <c r="C41" s="364" t="s">
        <v>717</v>
      </c>
      <c r="D41" s="345"/>
      <c r="E41" s="344"/>
      <c r="F41" s="138"/>
      <c r="G41" s="188"/>
      <c r="H41" s="188"/>
      <c r="I41" s="188"/>
      <c r="J41" s="188"/>
      <c r="K41" s="188"/>
      <c r="L41" s="188"/>
      <c r="M41" s="138"/>
      <c r="N41" s="188"/>
      <c r="O41" s="188"/>
      <c r="P41" s="188"/>
      <c r="Q41" s="188"/>
      <c r="R41" s="188"/>
      <c r="S41" s="188"/>
      <c r="T41" s="138"/>
      <c r="U41" s="188"/>
      <c r="V41" s="188"/>
      <c r="W41" s="188"/>
      <c r="X41" s="188"/>
      <c r="Y41" s="188"/>
      <c r="Z41" s="188"/>
      <c r="AA41" s="138"/>
      <c r="AB41" s="188"/>
      <c r="AC41" s="188"/>
      <c r="AD41" s="188"/>
      <c r="AE41" s="188"/>
      <c r="AF41" s="345"/>
      <c r="AG41" s="346"/>
      <c r="AH41" s="138"/>
      <c r="AI41" s="138"/>
      <c r="AJ41" s="188"/>
      <c r="AK41" s="188"/>
      <c r="AL41" s="188"/>
      <c r="AM41" s="188"/>
      <c r="AN41" s="188"/>
      <c r="AO41" s="138"/>
      <c r="AP41" s="188"/>
      <c r="AQ41" s="188"/>
      <c r="AR41" s="188"/>
      <c r="AS41" s="188"/>
      <c r="AT41" s="188"/>
      <c r="AU41" s="188"/>
      <c r="AV41" s="138"/>
      <c r="AW41" s="188"/>
      <c r="AX41" s="188"/>
      <c r="AY41" s="188"/>
      <c r="AZ41" s="188"/>
      <c r="BA41" s="188"/>
      <c r="BB41" s="188"/>
      <c r="BC41" s="138"/>
      <c r="BD41" s="138"/>
      <c r="BE41" s="188"/>
      <c r="BF41" s="188"/>
      <c r="BG41" s="188"/>
      <c r="BH41" s="188"/>
      <c r="BI41" s="188"/>
      <c r="BJ41" s="138"/>
      <c r="BK41" s="138"/>
      <c r="BL41" s="252"/>
      <c r="BM41" s="188"/>
      <c r="BN41" s="188"/>
      <c r="BO41" s="188"/>
      <c r="BP41" s="188"/>
      <c r="BQ41" s="138"/>
      <c r="BR41" s="188"/>
      <c r="BS41" s="188"/>
      <c r="BT41" s="188"/>
      <c r="BU41" s="188"/>
      <c r="BV41" s="188"/>
      <c r="BW41" s="188"/>
      <c r="BX41" s="138"/>
      <c r="BY41" s="312"/>
      <c r="BZ41" s="188"/>
      <c r="CA41" s="188"/>
      <c r="CB41" s="188"/>
      <c r="CC41" s="319"/>
      <c r="CD41" s="255"/>
      <c r="CF41" s="356">
        <f t="shared" si="0"/>
        <v>0</v>
      </c>
      <c r="CG41" s="357">
        <f t="shared" si="1"/>
        <v>0</v>
      </c>
      <c r="CH41" s="357">
        <f t="shared" si="2"/>
        <v>0</v>
      </c>
      <c r="CI41" s="358">
        <f t="shared" si="3"/>
        <v>0</v>
      </c>
    </row>
    <row r="42" spans="1:87" ht="17.149999999999999" customHeight="1">
      <c r="A42" s="641">
        <v>13</v>
      </c>
      <c r="B42" s="704" t="s">
        <v>782</v>
      </c>
      <c r="C42" s="281" t="s">
        <v>712</v>
      </c>
      <c r="D42" s="172"/>
      <c r="E42" s="178"/>
      <c r="F42" s="134"/>
      <c r="G42" s="85">
        <v>4</v>
      </c>
      <c r="H42" s="85">
        <v>4</v>
      </c>
      <c r="I42" s="85">
        <v>4</v>
      </c>
      <c r="J42" s="85">
        <v>4</v>
      </c>
      <c r="K42" s="85"/>
      <c r="L42" s="85"/>
      <c r="M42" s="134"/>
      <c r="N42" s="85">
        <v>4</v>
      </c>
      <c r="O42" s="85">
        <v>4</v>
      </c>
      <c r="P42" s="85">
        <v>4</v>
      </c>
      <c r="Q42" s="85">
        <v>4</v>
      </c>
      <c r="R42" s="85"/>
      <c r="S42" s="85"/>
      <c r="T42" s="134"/>
      <c r="U42" s="85">
        <v>4</v>
      </c>
      <c r="V42" s="85"/>
      <c r="W42" s="85">
        <v>4</v>
      </c>
      <c r="X42" s="85">
        <v>4</v>
      </c>
      <c r="Y42" s="85"/>
      <c r="Z42" s="85"/>
      <c r="AA42" s="134"/>
      <c r="AB42" s="85"/>
      <c r="AC42" s="85">
        <v>2</v>
      </c>
      <c r="AD42" s="85"/>
      <c r="AE42" s="85"/>
      <c r="AF42" s="172">
        <v>4</v>
      </c>
      <c r="AG42" s="179"/>
      <c r="AH42" s="134"/>
      <c r="AI42" s="134"/>
      <c r="AJ42" s="85"/>
      <c r="AK42" s="85"/>
      <c r="AL42" s="85">
        <v>4</v>
      </c>
      <c r="AM42" s="85">
        <v>3</v>
      </c>
      <c r="AN42" s="85"/>
      <c r="AO42" s="134"/>
      <c r="AP42" s="85">
        <v>4</v>
      </c>
      <c r="AQ42" s="85">
        <v>4</v>
      </c>
      <c r="AR42" s="85">
        <v>4</v>
      </c>
      <c r="AS42" s="85">
        <v>4</v>
      </c>
      <c r="AT42" s="85">
        <v>4</v>
      </c>
      <c r="AU42" s="85"/>
      <c r="AV42" s="134"/>
      <c r="AW42" s="85">
        <v>4</v>
      </c>
      <c r="AX42" s="85">
        <v>4</v>
      </c>
      <c r="AY42" s="85">
        <v>4</v>
      </c>
      <c r="AZ42" s="85">
        <v>4</v>
      </c>
      <c r="BA42" s="85">
        <v>4</v>
      </c>
      <c r="BB42" s="85">
        <v>4</v>
      </c>
      <c r="BC42" s="134"/>
      <c r="BD42" s="134"/>
      <c r="BE42" s="85">
        <v>4</v>
      </c>
      <c r="BF42" s="85">
        <v>4</v>
      </c>
      <c r="BG42" s="85">
        <v>4</v>
      </c>
      <c r="BH42" s="85">
        <v>4</v>
      </c>
      <c r="BI42" s="85"/>
      <c r="BJ42" s="134"/>
      <c r="BK42" s="313"/>
      <c r="BL42" s="317"/>
      <c r="BM42" s="85">
        <v>4</v>
      </c>
      <c r="BN42" s="180">
        <v>4</v>
      </c>
      <c r="BO42" s="180"/>
      <c r="BP42" s="180"/>
      <c r="BQ42" s="181"/>
      <c r="BR42" s="180">
        <v>4</v>
      </c>
      <c r="BS42" s="180">
        <v>4</v>
      </c>
      <c r="BT42" s="83">
        <v>4</v>
      </c>
      <c r="BU42" s="180">
        <v>4</v>
      </c>
      <c r="BV42" s="180">
        <v>4</v>
      </c>
      <c r="BW42" s="180"/>
      <c r="BX42" s="339"/>
      <c r="BY42" s="342">
        <v>4</v>
      </c>
      <c r="BZ42" s="180">
        <v>4</v>
      </c>
      <c r="CA42" s="83"/>
      <c r="CB42" s="180">
        <v>4</v>
      </c>
      <c r="CC42" s="318"/>
      <c r="CD42" s="253"/>
      <c r="CF42" s="231">
        <f t="shared" si="0"/>
        <v>35</v>
      </c>
      <c r="CG42" s="232">
        <f t="shared" si="1"/>
        <v>1</v>
      </c>
      <c r="CH42" s="232">
        <f t="shared" si="2"/>
        <v>1</v>
      </c>
      <c r="CI42" s="233">
        <f t="shared" si="3"/>
        <v>0</v>
      </c>
    </row>
    <row r="43" spans="1:87" ht="17.149999999999999" customHeight="1">
      <c r="A43" s="642"/>
      <c r="B43" s="705"/>
      <c r="C43" s="273" t="s">
        <v>716</v>
      </c>
      <c r="D43" s="173"/>
      <c r="E43" s="182"/>
      <c r="F43" s="136"/>
      <c r="G43" s="83">
        <v>4</v>
      </c>
      <c r="H43" s="83">
        <v>4</v>
      </c>
      <c r="I43" s="83">
        <v>4</v>
      </c>
      <c r="J43" s="83">
        <v>4</v>
      </c>
      <c r="K43" s="83"/>
      <c r="L43" s="83"/>
      <c r="M43" s="136"/>
      <c r="N43" s="83">
        <v>4</v>
      </c>
      <c r="O43" s="83">
        <v>4</v>
      </c>
      <c r="P43" s="83">
        <v>4</v>
      </c>
      <c r="Q43" s="83">
        <v>4</v>
      </c>
      <c r="R43" s="83"/>
      <c r="S43" s="83"/>
      <c r="T43" s="136"/>
      <c r="U43" s="83">
        <v>4</v>
      </c>
      <c r="V43" s="83"/>
      <c r="W43" s="83"/>
      <c r="X43" s="83"/>
      <c r="Y43" s="83"/>
      <c r="Z43" s="83"/>
      <c r="AA43" s="136"/>
      <c r="AB43" s="83">
        <v>4</v>
      </c>
      <c r="AC43" s="83">
        <v>1</v>
      </c>
      <c r="AD43" s="83"/>
      <c r="AE43" s="83"/>
      <c r="AF43" s="173"/>
      <c r="AG43" s="183"/>
      <c r="AH43" s="136"/>
      <c r="AI43" s="136"/>
      <c r="AJ43" s="83">
        <v>4</v>
      </c>
      <c r="AK43" s="83">
        <v>4</v>
      </c>
      <c r="AL43" s="83">
        <v>4</v>
      </c>
      <c r="AM43" s="83"/>
      <c r="AN43" s="83"/>
      <c r="AO43" s="136"/>
      <c r="AP43" s="83">
        <v>4</v>
      </c>
      <c r="AQ43" s="83">
        <v>4</v>
      </c>
      <c r="AR43" s="83"/>
      <c r="AS43" s="83">
        <v>4</v>
      </c>
      <c r="AT43" s="83"/>
      <c r="AU43" s="83"/>
      <c r="AV43" s="136"/>
      <c r="AW43" s="83">
        <v>4</v>
      </c>
      <c r="AX43" s="83">
        <v>4</v>
      </c>
      <c r="AY43" s="83">
        <v>4</v>
      </c>
      <c r="AZ43" s="83">
        <v>4</v>
      </c>
      <c r="BA43" s="83"/>
      <c r="BB43" s="83"/>
      <c r="BC43" s="136"/>
      <c r="BD43" s="136"/>
      <c r="BE43" s="83">
        <v>4</v>
      </c>
      <c r="BF43" s="83">
        <v>4</v>
      </c>
      <c r="BG43" s="83">
        <v>4</v>
      </c>
      <c r="BH43" s="83"/>
      <c r="BI43" s="83"/>
      <c r="BJ43" s="136"/>
      <c r="BK43" s="314"/>
      <c r="BL43" s="135"/>
      <c r="BM43" s="83">
        <v>4</v>
      </c>
      <c r="BN43" s="83">
        <v>4</v>
      </c>
      <c r="BO43" s="83"/>
      <c r="BP43" s="83"/>
      <c r="BQ43" s="136"/>
      <c r="BR43" s="83">
        <v>4</v>
      </c>
      <c r="BS43" s="83">
        <v>4</v>
      </c>
      <c r="BT43" s="83">
        <v>4</v>
      </c>
      <c r="BU43" s="83">
        <v>4</v>
      </c>
      <c r="BV43" s="83"/>
      <c r="BW43" s="83"/>
      <c r="BX43" s="314"/>
      <c r="BY43" s="341">
        <v>4</v>
      </c>
      <c r="BZ43" s="83"/>
      <c r="CA43" s="83">
        <v>4</v>
      </c>
      <c r="CB43" s="83">
        <v>4</v>
      </c>
      <c r="CC43" s="87"/>
      <c r="CD43" s="254"/>
      <c r="CF43" s="234">
        <f t="shared" si="0"/>
        <v>29</v>
      </c>
      <c r="CG43" s="230">
        <f t="shared" si="1"/>
        <v>0</v>
      </c>
      <c r="CH43" s="230">
        <f t="shared" si="2"/>
        <v>0</v>
      </c>
      <c r="CI43" s="235">
        <f t="shared" si="3"/>
        <v>1</v>
      </c>
    </row>
    <row r="44" spans="1:87" ht="17.149999999999999" customHeight="1" thickBot="1">
      <c r="A44" s="643"/>
      <c r="B44" s="706"/>
      <c r="C44" s="361" t="s">
        <v>717</v>
      </c>
      <c r="D44" s="186"/>
      <c r="E44" s="184"/>
      <c r="F44" s="138"/>
      <c r="G44" s="185"/>
      <c r="H44" s="185"/>
      <c r="I44" s="185"/>
      <c r="J44" s="185"/>
      <c r="K44" s="185"/>
      <c r="L44" s="185"/>
      <c r="M44" s="138"/>
      <c r="N44" s="185"/>
      <c r="O44" s="185"/>
      <c r="P44" s="185"/>
      <c r="Q44" s="185"/>
      <c r="R44" s="185"/>
      <c r="S44" s="185"/>
      <c r="T44" s="138"/>
      <c r="U44" s="185"/>
      <c r="V44" s="185"/>
      <c r="W44" s="185"/>
      <c r="X44" s="185"/>
      <c r="Y44" s="185"/>
      <c r="Z44" s="185"/>
      <c r="AA44" s="138"/>
      <c r="AB44" s="185"/>
      <c r="AC44" s="185"/>
      <c r="AD44" s="185"/>
      <c r="AE44" s="185"/>
      <c r="AF44" s="186"/>
      <c r="AG44" s="187"/>
      <c r="AH44" s="138"/>
      <c r="AI44" s="138"/>
      <c r="AJ44" s="185"/>
      <c r="AK44" s="185"/>
      <c r="AL44" s="185"/>
      <c r="AM44" s="185"/>
      <c r="AN44" s="185"/>
      <c r="AO44" s="138"/>
      <c r="AP44" s="185"/>
      <c r="AQ44" s="185"/>
      <c r="AR44" s="185"/>
      <c r="AS44" s="185"/>
      <c r="AT44" s="185"/>
      <c r="AU44" s="185"/>
      <c r="AV44" s="138"/>
      <c r="AW44" s="185"/>
      <c r="AX44" s="185"/>
      <c r="AY44" s="185"/>
      <c r="AZ44" s="185"/>
      <c r="BA44" s="185"/>
      <c r="BB44" s="185"/>
      <c r="BC44" s="138"/>
      <c r="BD44" s="138"/>
      <c r="BE44" s="185"/>
      <c r="BF44" s="185"/>
      <c r="BG44" s="185"/>
      <c r="BH44" s="185"/>
      <c r="BI44" s="185"/>
      <c r="BJ44" s="138"/>
      <c r="BK44" s="257"/>
      <c r="BL44" s="252"/>
      <c r="BM44" s="188"/>
      <c r="BN44" s="188"/>
      <c r="BO44" s="188"/>
      <c r="BP44" s="188"/>
      <c r="BQ44" s="138"/>
      <c r="BR44" s="188"/>
      <c r="BS44" s="188"/>
      <c r="BT44" s="188"/>
      <c r="BU44" s="188"/>
      <c r="BV44" s="188"/>
      <c r="BW44" s="188"/>
      <c r="BX44" s="257"/>
      <c r="BY44" s="312"/>
      <c r="BZ44" s="188"/>
      <c r="CA44" s="188"/>
      <c r="CB44" s="188"/>
      <c r="CC44" s="319"/>
      <c r="CD44" s="255"/>
      <c r="CF44" s="236">
        <f t="shared" si="0"/>
        <v>0</v>
      </c>
      <c r="CG44" s="237">
        <f t="shared" si="1"/>
        <v>0</v>
      </c>
      <c r="CH44" s="237">
        <f t="shared" si="2"/>
        <v>0</v>
      </c>
      <c r="CI44" s="238">
        <f t="shared" si="3"/>
        <v>0</v>
      </c>
    </row>
    <row r="45" spans="1:87" ht="17.149999999999999" customHeight="1">
      <c r="A45" s="641">
        <v>14</v>
      </c>
      <c r="B45" s="704" t="s">
        <v>783</v>
      </c>
      <c r="C45" s="281" t="s">
        <v>712</v>
      </c>
      <c r="D45" s="172"/>
      <c r="E45" s="178"/>
      <c r="F45" s="134"/>
      <c r="G45" s="85">
        <v>4</v>
      </c>
      <c r="H45" s="85">
        <v>4</v>
      </c>
      <c r="I45" s="85">
        <v>2</v>
      </c>
      <c r="J45" s="85">
        <v>4</v>
      </c>
      <c r="K45" s="85"/>
      <c r="L45" s="85"/>
      <c r="M45" s="134"/>
      <c r="N45" s="85">
        <v>3</v>
      </c>
      <c r="O45" s="85">
        <v>4</v>
      </c>
      <c r="P45" s="85">
        <v>4</v>
      </c>
      <c r="Q45" s="85">
        <v>4</v>
      </c>
      <c r="R45" s="85"/>
      <c r="S45" s="85"/>
      <c r="T45" s="134"/>
      <c r="U45" s="85">
        <v>4</v>
      </c>
      <c r="V45" s="85"/>
      <c r="W45" s="85">
        <v>4</v>
      </c>
      <c r="X45" s="85">
        <v>4</v>
      </c>
      <c r="Y45" s="85"/>
      <c r="Z45" s="85"/>
      <c r="AA45" s="134"/>
      <c r="AB45" s="85"/>
      <c r="AC45" s="85">
        <v>3</v>
      </c>
      <c r="AD45" s="85"/>
      <c r="AE45" s="85"/>
      <c r="AF45" s="172">
        <v>4</v>
      </c>
      <c r="AG45" s="179"/>
      <c r="AH45" s="134"/>
      <c r="AI45" s="134"/>
      <c r="AJ45" s="85"/>
      <c r="AK45" s="85"/>
      <c r="AL45" s="85">
        <v>4</v>
      </c>
      <c r="AM45" s="85">
        <v>2</v>
      </c>
      <c r="AN45" s="85"/>
      <c r="AO45" s="134"/>
      <c r="AP45" s="85">
        <v>3</v>
      </c>
      <c r="AQ45" s="85">
        <v>2</v>
      </c>
      <c r="AR45" s="85">
        <v>4</v>
      </c>
      <c r="AS45" s="85">
        <v>4</v>
      </c>
      <c r="AT45" s="85">
        <v>4</v>
      </c>
      <c r="AU45" s="85"/>
      <c r="AV45" s="134"/>
      <c r="AW45" s="85">
        <v>2</v>
      </c>
      <c r="AX45" s="85">
        <v>4</v>
      </c>
      <c r="AY45" s="85">
        <v>4</v>
      </c>
      <c r="AZ45" s="85">
        <v>4</v>
      </c>
      <c r="BA45" s="85">
        <v>4</v>
      </c>
      <c r="BB45" s="85">
        <v>4</v>
      </c>
      <c r="BC45" s="134"/>
      <c r="BD45" s="134"/>
      <c r="BE45" s="85">
        <v>3</v>
      </c>
      <c r="BF45" s="85">
        <v>4</v>
      </c>
      <c r="BG45" s="85">
        <v>4</v>
      </c>
      <c r="BH45" s="85">
        <v>4</v>
      </c>
      <c r="BI45" s="85"/>
      <c r="BJ45" s="134"/>
      <c r="BK45" s="313"/>
      <c r="BL45" s="317"/>
      <c r="BM45" s="85">
        <v>4</v>
      </c>
      <c r="BN45" s="180">
        <v>4</v>
      </c>
      <c r="BO45" s="180"/>
      <c r="BP45" s="180"/>
      <c r="BQ45" s="181"/>
      <c r="BR45" s="180">
        <v>3</v>
      </c>
      <c r="BS45" s="180">
        <v>4</v>
      </c>
      <c r="BT45" s="83">
        <v>4</v>
      </c>
      <c r="BU45" s="180">
        <v>4</v>
      </c>
      <c r="BV45" s="180">
        <v>4</v>
      </c>
      <c r="BW45" s="180"/>
      <c r="BX45" s="339"/>
      <c r="BY45" s="342">
        <v>4</v>
      </c>
      <c r="BZ45" s="180">
        <v>4</v>
      </c>
      <c r="CA45" s="83"/>
      <c r="CB45" s="180">
        <v>4</v>
      </c>
      <c r="CC45" s="318"/>
      <c r="CD45" s="253"/>
      <c r="CF45" s="231">
        <f t="shared" si="0"/>
        <v>28</v>
      </c>
      <c r="CG45" s="232">
        <f t="shared" si="1"/>
        <v>5</v>
      </c>
      <c r="CH45" s="232">
        <f t="shared" si="2"/>
        <v>4</v>
      </c>
      <c r="CI45" s="233">
        <f t="shared" si="3"/>
        <v>0</v>
      </c>
    </row>
    <row r="46" spans="1:87" ht="17.149999999999999" customHeight="1">
      <c r="A46" s="642"/>
      <c r="B46" s="705"/>
      <c r="C46" s="273" t="s">
        <v>716</v>
      </c>
      <c r="D46" s="173"/>
      <c r="E46" s="182"/>
      <c r="F46" s="136"/>
      <c r="G46" s="83">
        <v>4</v>
      </c>
      <c r="H46" s="83">
        <v>4</v>
      </c>
      <c r="I46" s="83">
        <v>2</v>
      </c>
      <c r="J46" s="83">
        <v>4</v>
      </c>
      <c r="K46" s="83"/>
      <c r="L46" s="83"/>
      <c r="M46" s="136"/>
      <c r="N46" s="83">
        <v>4</v>
      </c>
      <c r="O46" s="83">
        <v>4</v>
      </c>
      <c r="P46" s="83">
        <v>4</v>
      </c>
      <c r="Q46" s="83">
        <v>4</v>
      </c>
      <c r="R46" s="83"/>
      <c r="S46" s="83"/>
      <c r="T46" s="136"/>
      <c r="U46" s="83">
        <v>4</v>
      </c>
      <c r="V46" s="83"/>
      <c r="W46" s="83"/>
      <c r="X46" s="83"/>
      <c r="Y46" s="83"/>
      <c r="Z46" s="83"/>
      <c r="AA46" s="136"/>
      <c r="AB46" s="83">
        <v>4</v>
      </c>
      <c r="AC46" s="83">
        <v>4</v>
      </c>
      <c r="AD46" s="83"/>
      <c r="AE46" s="83"/>
      <c r="AF46" s="173"/>
      <c r="AG46" s="183"/>
      <c r="AH46" s="136"/>
      <c r="AI46" s="136"/>
      <c r="AJ46" s="83">
        <v>4</v>
      </c>
      <c r="AK46" s="83">
        <v>4</v>
      </c>
      <c r="AL46" s="83">
        <v>4</v>
      </c>
      <c r="AM46" s="83"/>
      <c r="AN46" s="83"/>
      <c r="AO46" s="136"/>
      <c r="AP46" s="83">
        <v>4</v>
      </c>
      <c r="AQ46" s="83">
        <v>4</v>
      </c>
      <c r="AR46" s="83"/>
      <c r="AS46" s="83">
        <v>4</v>
      </c>
      <c r="AT46" s="83"/>
      <c r="AU46" s="83"/>
      <c r="AV46" s="136"/>
      <c r="AW46" s="83">
        <v>1</v>
      </c>
      <c r="AX46" s="83">
        <v>4</v>
      </c>
      <c r="AY46" s="83">
        <v>4</v>
      </c>
      <c r="AZ46" s="83">
        <v>4</v>
      </c>
      <c r="BA46" s="83"/>
      <c r="BB46" s="83"/>
      <c r="BC46" s="136"/>
      <c r="BD46" s="136"/>
      <c r="BE46" s="83">
        <v>4</v>
      </c>
      <c r="BF46" s="83">
        <v>4</v>
      </c>
      <c r="BG46" s="83">
        <v>4</v>
      </c>
      <c r="BH46" s="83"/>
      <c r="BI46" s="83"/>
      <c r="BJ46" s="136"/>
      <c r="BK46" s="314"/>
      <c r="BL46" s="135"/>
      <c r="BM46" s="83">
        <v>4</v>
      </c>
      <c r="BN46" s="83">
        <v>4</v>
      </c>
      <c r="BO46" s="83"/>
      <c r="BP46" s="83"/>
      <c r="BQ46" s="136"/>
      <c r="BR46" s="83">
        <v>4</v>
      </c>
      <c r="BS46" s="83">
        <v>4</v>
      </c>
      <c r="BT46" s="83">
        <v>4</v>
      </c>
      <c r="BU46" s="83">
        <v>4</v>
      </c>
      <c r="BV46" s="83"/>
      <c r="BW46" s="83"/>
      <c r="BX46" s="314"/>
      <c r="BY46" s="341">
        <v>4</v>
      </c>
      <c r="BZ46" s="83"/>
      <c r="CA46" s="83">
        <v>4</v>
      </c>
      <c r="CB46" s="83">
        <v>4</v>
      </c>
      <c r="CC46" s="87"/>
      <c r="CD46" s="254"/>
      <c r="CF46" s="234">
        <f t="shared" si="0"/>
        <v>28</v>
      </c>
      <c r="CG46" s="230">
        <f t="shared" si="1"/>
        <v>0</v>
      </c>
      <c r="CH46" s="230">
        <f t="shared" si="2"/>
        <v>1</v>
      </c>
      <c r="CI46" s="235">
        <f t="shared" si="3"/>
        <v>1</v>
      </c>
    </row>
    <row r="47" spans="1:87" ht="17.149999999999999" customHeight="1" thickBot="1">
      <c r="A47" s="643"/>
      <c r="B47" s="706"/>
      <c r="C47" s="361" t="s">
        <v>717</v>
      </c>
      <c r="D47" s="186"/>
      <c r="E47" s="184"/>
      <c r="F47" s="138"/>
      <c r="G47" s="185"/>
      <c r="H47" s="185"/>
      <c r="I47" s="185"/>
      <c r="J47" s="185"/>
      <c r="K47" s="185"/>
      <c r="L47" s="185"/>
      <c r="M47" s="138"/>
      <c r="N47" s="185"/>
      <c r="O47" s="185"/>
      <c r="P47" s="185"/>
      <c r="Q47" s="185"/>
      <c r="R47" s="185"/>
      <c r="S47" s="185"/>
      <c r="T47" s="138"/>
      <c r="U47" s="185"/>
      <c r="V47" s="185"/>
      <c r="W47" s="185"/>
      <c r="X47" s="185"/>
      <c r="Y47" s="185"/>
      <c r="Z47" s="185"/>
      <c r="AA47" s="138"/>
      <c r="AB47" s="185"/>
      <c r="AC47" s="185"/>
      <c r="AD47" s="185"/>
      <c r="AE47" s="185"/>
      <c r="AF47" s="186"/>
      <c r="AG47" s="187"/>
      <c r="AH47" s="138"/>
      <c r="AI47" s="138"/>
      <c r="AJ47" s="185"/>
      <c r="AK47" s="185"/>
      <c r="AL47" s="185"/>
      <c r="AM47" s="185"/>
      <c r="AN47" s="185"/>
      <c r="AO47" s="138"/>
      <c r="AP47" s="185"/>
      <c r="AQ47" s="185"/>
      <c r="AR47" s="185"/>
      <c r="AS47" s="185"/>
      <c r="AT47" s="185"/>
      <c r="AU47" s="185"/>
      <c r="AV47" s="138"/>
      <c r="AW47" s="185"/>
      <c r="AX47" s="185"/>
      <c r="AY47" s="185"/>
      <c r="AZ47" s="185"/>
      <c r="BA47" s="185"/>
      <c r="BB47" s="185"/>
      <c r="BC47" s="138"/>
      <c r="BD47" s="138"/>
      <c r="BE47" s="185"/>
      <c r="BF47" s="185"/>
      <c r="BG47" s="185"/>
      <c r="BH47" s="185"/>
      <c r="BI47" s="185"/>
      <c r="BJ47" s="138"/>
      <c r="BK47" s="257"/>
      <c r="BL47" s="252"/>
      <c r="BM47" s="188"/>
      <c r="BN47" s="188"/>
      <c r="BO47" s="188"/>
      <c r="BP47" s="188"/>
      <c r="BQ47" s="138"/>
      <c r="BR47" s="188"/>
      <c r="BS47" s="188"/>
      <c r="BT47" s="188"/>
      <c r="BU47" s="188"/>
      <c r="BV47" s="188"/>
      <c r="BW47" s="188"/>
      <c r="BX47" s="257"/>
      <c r="BY47" s="312"/>
      <c r="BZ47" s="188"/>
      <c r="CA47" s="188"/>
      <c r="CB47" s="188"/>
      <c r="CC47" s="319"/>
      <c r="CD47" s="255"/>
      <c r="CF47" s="236">
        <f t="shared" si="0"/>
        <v>0</v>
      </c>
      <c r="CG47" s="237">
        <f t="shared" si="1"/>
        <v>0</v>
      </c>
      <c r="CH47" s="237">
        <f t="shared" si="2"/>
        <v>0</v>
      </c>
      <c r="CI47" s="238">
        <f t="shared" si="3"/>
        <v>0</v>
      </c>
    </row>
    <row r="48" spans="1:87" ht="17.149999999999999" customHeight="1">
      <c r="A48" s="641">
        <v>15</v>
      </c>
      <c r="B48" s="704" t="s">
        <v>784</v>
      </c>
      <c r="C48" s="281" t="s">
        <v>712</v>
      </c>
      <c r="D48" s="172"/>
      <c r="E48" s="178"/>
      <c r="F48" s="134"/>
      <c r="G48" s="85">
        <v>4</v>
      </c>
      <c r="H48" s="85">
        <v>4</v>
      </c>
      <c r="I48" s="85">
        <v>4</v>
      </c>
      <c r="J48" s="85">
        <v>4</v>
      </c>
      <c r="K48" s="85"/>
      <c r="L48" s="85"/>
      <c r="M48" s="134"/>
      <c r="N48" s="85">
        <v>4</v>
      </c>
      <c r="O48" s="85">
        <v>4</v>
      </c>
      <c r="P48" s="85">
        <v>4</v>
      </c>
      <c r="Q48" s="85">
        <v>4</v>
      </c>
      <c r="R48" s="85"/>
      <c r="S48" s="85"/>
      <c r="T48" s="134"/>
      <c r="U48" s="85">
        <v>4</v>
      </c>
      <c r="V48" s="85"/>
      <c r="W48" s="85">
        <v>4</v>
      </c>
      <c r="X48" s="85">
        <v>4</v>
      </c>
      <c r="Y48" s="85"/>
      <c r="Z48" s="85"/>
      <c r="AA48" s="134"/>
      <c r="AB48" s="85"/>
      <c r="AC48" s="85">
        <v>4</v>
      </c>
      <c r="AD48" s="85"/>
      <c r="AE48" s="85"/>
      <c r="AF48" s="172">
        <v>4</v>
      </c>
      <c r="AG48" s="179"/>
      <c r="AH48" s="134"/>
      <c r="AI48" s="134"/>
      <c r="AJ48" s="85"/>
      <c r="AK48" s="85"/>
      <c r="AL48" s="85">
        <v>4</v>
      </c>
      <c r="AM48" s="85">
        <v>4</v>
      </c>
      <c r="AN48" s="85"/>
      <c r="AO48" s="134"/>
      <c r="AP48" s="85">
        <v>4</v>
      </c>
      <c r="AQ48" s="85">
        <v>4</v>
      </c>
      <c r="AR48" s="85">
        <v>4</v>
      </c>
      <c r="AS48" s="85">
        <v>4</v>
      </c>
      <c r="AT48" s="85">
        <v>4</v>
      </c>
      <c r="AU48" s="85"/>
      <c r="AV48" s="134"/>
      <c r="AW48" s="85">
        <v>4</v>
      </c>
      <c r="AX48" s="85">
        <v>4</v>
      </c>
      <c r="AY48" s="85">
        <v>4</v>
      </c>
      <c r="AZ48" s="85">
        <v>4</v>
      </c>
      <c r="BA48" s="85">
        <v>4</v>
      </c>
      <c r="BB48" s="85">
        <v>4</v>
      </c>
      <c r="BC48" s="134"/>
      <c r="BD48" s="134"/>
      <c r="BE48" s="85">
        <v>4</v>
      </c>
      <c r="BF48" s="85">
        <v>4</v>
      </c>
      <c r="BG48" s="85">
        <v>4</v>
      </c>
      <c r="BH48" s="85">
        <v>4</v>
      </c>
      <c r="BI48" s="85"/>
      <c r="BJ48" s="134"/>
      <c r="BK48" s="313"/>
      <c r="BL48" s="317"/>
      <c r="BM48" s="85">
        <v>4</v>
      </c>
      <c r="BN48" s="180">
        <v>4</v>
      </c>
      <c r="BO48" s="180"/>
      <c r="BP48" s="180"/>
      <c r="BQ48" s="181"/>
      <c r="BR48" s="180">
        <v>4</v>
      </c>
      <c r="BS48" s="180">
        <v>4</v>
      </c>
      <c r="BT48" s="83">
        <v>4</v>
      </c>
      <c r="BU48" s="180">
        <v>4</v>
      </c>
      <c r="BV48" s="180">
        <v>4</v>
      </c>
      <c r="BW48" s="180"/>
      <c r="BX48" s="339"/>
      <c r="BY48" s="342">
        <v>4</v>
      </c>
      <c r="BZ48" s="180">
        <v>4</v>
      </c>
      <c r="CA48" s="83"/>
      <c r="CB48" s="180">
        <v>4</v>
      </c>
      <c r="CC48" s="318"/>
      <c r="CD48" s="253"/>
      <c r="CF48" s="231">
        <f t="shared" si="0"/>
        <v>37</v>
      </c>
      <c r="CG48" s="232">
        <f t="shared" si="1"/>
        <v>0</v>
      </c>
      <c r="CH48" s="232">
        <f t="shared" si="2"/>
        <v>0</v>
      </c>
      <c r="CI48" s="233">
        <f t="shared" si="3"/>
        <v>0</v>
      </c>
    </row>
    <row r="49" spans="1:87" ht="17.149999999999999" customHeight="1">
      <c r="A49" s="642"/>
      <c r="B49" s="705"/>
      <c r="C49" s="273" t="s">
        <v>716</v>
      </c>
      <c r="D49" s="173"/>
      <c r="E49" s="182"/>
      <c r="F49" s="136"/>
      <c r="G49" s="83">
        <v>4</v>
      </c>
      <c r="H49" s="83">
        <v>4</v>
      </c>
      <c r="I49" s="83">
        <v>4</v>
      </c>
      <c r="J49" s="83">
        <v>4</v>
      </c>
      <c r="K49" s="83"/>
      <c r="L49" s="83"/>
      <c r="M49" s="136"/>
      <c r="N49" s="83">
        <v>4</v>
      </c>
      <c r="O49" s="83">
        <v>4</v>
      </c>
      <c r="P49" s="83">
        <v>4</v>
      </c>
      <c r="Q49" s="83">
        <v>4</v>
      </c>
      <c r="R49" s="83"/>
      <c r="S49" s="83"/>
      <c r="T49" s="136"/>
      <c r="U49" s="83">
        <v>4</v>
      </c>
      <c r="V49" s="83"/>
      <c r="W49" s="83"/>
      <c r="X49" s="83"/>
      <c r="Y49" s="83"/>
      <c r="Z49" s="83"/>
      <c r="AA49" s="136"/>
      <c r="AB49" s="83">
        <v>4</v>
      </c>
      <c r="AC49" s="83">
        <v>4</v>
      </c>
      <c r="AD49" s="83"/>
      <c r="AE49" s="83"/>
      <c r="AF49" s="173"/>
      <c r="AG49" s="183"/>
      <c r="AH49" s="136"/>
      <c r="AI49" s="136"/>
      <c r="AJ49" s="83">
        <v>4</v>
      </c>
      <c r="AK49" s="83">
        <v>4</v>
      </c>
      <c r="AL49" s="83">
        <v>4</v>
      </c>
      <c r="AM49" s="83"/>
      <c r="AN49" s="83"/>
      <c r="AO49" s="136"/>
      <c r="AP49" s="83">
        <v>4</v>
      </c>
      <c r="AQ49" s="83">
        <v>4</v>
      </c>
      <c r="AR49" s="83"/>
      <c r="AS49" s="83">
        <v>4</v>
      </c>
      <c r="AT49" s="83"/>
      <c r="AU49" s="83"/>
      <c r="AV49" s="136"/>
      <c r="AW49" s="83">
        <v>4</v>
      </c>
      <c r="AX49" s="83">
        <v>4</v>
      </c>
      <c r="AY49" s="83">
        <v>4</v>
      </c>
      <c r="AZ49" s="83">
        <v>4</v>
      </c>
      <c r="BA49" s="83"/>
      <c r="BB49" s="83"/>
      <c r="BC49" s="136"/>
      <c r="BD49" s="136"/>
      <c r="BE49" s="83">
        <v>4</v>
      </c>
      <c r="BF49" s="83">
        <v>4</v>
      </c>
      <c r="BG49" s="83">
        <v>4</v>
      </c>
      <c r="BH49" s="83"/>
      <c r="BI49" s="83"/>
      <c r="BJ49" s="136"/>
      <c r="BK49" s="314"/>
      <c r="BL49" s="135"/>
      <c r="BM49" s="83">
        <v>4</v>
      </c>
      <c r="BN49" s="83">
        <v>3</v>
      </c>
      <c r="BO49" s="83"/>
      <c r="BP49" s="83"/>
      <c r="BQ49" s="136"/>
      <c r="BR49" s="83">
        <v>4</v>
      </c>
      <c r="BS49" s="83">
        <v>4</v>
      </c>
      <c r="BT49" s="83">
        <v>4</v>
      </c>
      <c r="BU49" s="83">
        <v>4</v>
      </c>
      <c r="BV49" s="83"/>
      <c r="BW49" s="83"/>
      <c r="BX49" s="314"/>
      <c r="BY49" s="341">
        <v>4</v>
      </c>
      <c r="BZ49" s="83"/>
      <c r="CA49" s="83">
        <v>4</v>
      </c>
      <c r="CB49" s="83">
        <v>4</v>
      </c>
      <c r="CC49" s="87"/>
      <c r="CD49" s="254"/>
      <c r="CF49" s="234">
        <f t="shared" si="0"/>
        <v>29</v>
      </c>
      <c r="CG49" s="230">
        <f t="shared" si="1"/>
        <v>1</v>
      </c>
      <c r="CH49" s="230">
        <f t="shared" si="2"/>
        <v>0</v>
      </c>
      <c r="CI49" s="235">
        <f t="shared" si="3"/>
        <v>0</v>
      </c>
    </row>
    <row r="50" spans="1:87" ht="17.149999999999999" customHeight="1" thickBot="1">
      <c r="A50" s="643"/>
      <c r="B50" s="706"/>
      <c r="C50" s="361" t="s">
        <v>717</v>
      </c>
      <c r="D50" s="186"/>
      <c r="E50" s="184"/>
      <c r="F50" s="138"/>
      <c r="G50" s="185"/>
      <c r="H50" s="185"/>
      <c r="I50" s="185"/>
      <c r="J50" s="185"/>
      <c r="K50" s="185"/>
      <c r="L50" s="185"/>
      <c r="M50" s="138"/>
      <c r="N50" s="185"/>
      <c r="O50" s="185"/>
      <c r="P50" s="185"/>
      <c r="Q50" s="185"/>
      <c r="R50" s="185"/>
      <c r="S50" s="185"/>
      <c r="T50" s="138"/>
      <c r="U50" s="185"/>
      <c r="V50" s="185"/>
      <c r="W50" s="185"/>
      <c r="X50" s="185"/>
      <c r="Y50" s="185"/>
      <c r="Z50" s="185"/>
      <c r="AA50" s="138"/>
      <c r="AB50" s="185"/>
      <c r="AC50" s="185"/>
      <c r="AD50" s="185"/>
      <c r="AE50" s="185"/>
      <c r="AF50" s="186"/>
      <c r="AG50" s="187"/>
      <c r="AH50" s="138"/>
      <c r="AI50" s="138"/>
      <c r="AJ50" s="185"/>
      <c r="AK50" s="185"/>
      <c r="AL50" s="185"/>
      <c r="AM50" s="185"/>
      <c r="AN50" s="185"/>
      <c r="AO50" s="138"/>
      <c r="AP50" s="185"/>
      <c r="AQ50" s="185"/>
      <c r="AR50" s="185"/>
      <c r="AS50" s="185"/>
      <c r="AT50" s="185"/>
      <c r="AU50" s="185"/>
      <c r="AV50" s="138"/>
      <c r="AW50" s="185"/>
      <c r="AX50" s="185"/>
      <c r="AY50" s="185"/>
      <c r="AZ50" s="185"/>
      <c r="BA50" s="185"/>
      <c r="BB50" s="185"/>
      <c r="BC50" s="138"/>
      <c r="BD50" s="138"/>
      <c r="BE50" s="185"/>
      <c r="BF50" s="185"/>
      <c r="BG50" s="185"/>
      <c r="BH50" s="185"/>
      <c r="BI50" s="185"/>
      <c r="BJ50" s="138"/>
      <c r="BK50" s="257"/>
      <c r="BL50" s="252"/>
      <c r="BM50" s="188"/>
      <c r="BN50" s="188"/>
      <c r="BO50" s="188"/>
      <c r="BP50" s="188"/>
      <c r="BQ50" s="138"/>
      <c r="BR50" s="188"/>
      <c r="BS50" s="188"/>
      <c r="BT50" s="188"/>
      <c r="BU50" s="188"/>
      <c r="BV50" s="188"/>
      <c r="BW50" s="188"/>
      <c r="BX50" s="257"/>
      <c r="BY50" s="312"/>
      <c r="BZ50" s="188"/>
      <c r="CA50" s="188"/>
      <c r="CB50" s="188"/>
      <c r="CC50" s="319"/>
      <c r="CD50" s="255"/>
      <c r="CF50" s="236">
        <f t="shared" si="0"/>
        <v>0</v>
      </c>
      <c r="CG50" s="237">
        <f t="shared" si="1"/>
        <v>0</v>
      </c>
      <c r="CH50" s="237">
        <f t="shared" si="2"/>
        <v>0</v>
      </c>
      <c r="CI50" s="238">
        <f t="shared" si="3"/>
        <v>0</v>
      </c>
    </row>
    <row r="51" spans="1:87" ht="17.149999999999999" customHeight="1">
      <c r="A51" s="641">
        <v>16</v>
      </c>
      <c r="B51" s="704" t="s">
        <v>785</v>
      </c>
      <c r="C51" s="362" t="s">
        <v>712</v>
      </c>
      <c r="D51" s="172"/>
      <c r="E51" s="178"/>
      <c r="F51" s="134"/>
      <c r="G51" s="85">
        <v>4</v>
      </c>
      <c r="H51" s="85">
        <v>3</v>
      </c>
      <c r="I51" s="85">
        <v>4</v>
      </c>
      <c r="J51" s="85">
        <v>4</v>
      </c>
      <c r="K51" s="85"/>
      <c r="L51" s="85"/>
      <c r="M51" s="134"/>
      <c r="N51" s="85">
        <v>3</v>
      </c>
      <c r="O51" s="85">
        <v>3</v>
      </c>
      <c r="P51" s="85">
        <v>4</v>
      </c>
      <c r="Q51" s="85">
        <v>4</v>
      </c>
      <c r="R51" s="85"/>
      <c r="S51" s="85"/>
      <c r="T51" s="134"/>
      <c r="U51" s="85">
        <v>4</v>
      </c>
      <c r="V51" s="85"/>
      <c r="W51" s="85">
        <v>4</v>
      </c>
      <c r="X51" s="85">
        <v>4</v>
      </c>
      <c r="Y51" s="85"/>
      <c r="Z51" s="85"/>
      <c r="AA51" s="134"/>
      <c r="AB51" s="85"/>
      <c r="AC51" s="85">
        <v>2</v>
      </c>
      <c r="AD51" s="85"/>
      <c r="AE51" s="85"/>
      <c r="AF51" s="172">
        <v>2</v>
      </c>
      <c r="AG51" s="179"/>
      <c r="AH51" s="134"/>
      <c r="AI51" s="134"/>
      <c r="AJ51" s="85"/>
      <c r="AK51" s="85"/>
      <c r="AL51" s="85">
        <v>4</v>
      </c>
      <c r="AM51" s="85">
        <v>4</v>
      </c>
      <c r="AN51" s="85"/>
      <c r="AO51" s="134"/>
      <c r="AP51" s="85">
        <v>2</v>
      </c>
      <c r="AQ51" s="85">
        <v>2</v>
      </c>
      <c r="AR51" s="85">
        <v>2</v>
      </c>
      <c r="AS51" s="85">
        <v>2</v>
      </c>
      <c r="AT51" s="85">
        <v>2</v>
      </c>
      <c r="AU51" s="85"/>
      <c r="AV51" s="134"/>
      <c r="AW51" s="85">
        <v>3</v>
      </c>
      <c r="AX51" s="85">
        <v>3</v>
      </c>
      <c r="AY51" s="85">
        <v>4</v>
      </c>
      <c r="AZ51" s="85">
        <v>2</v>
      </c>
      <c r="BA51" s="85">
        <v>2</v>
      </c>
      <c r="BB51" s="85">
        <v>2</v>
      </c>
      <c r="BC51" s="134"/>
      <c r="BD51" s="134"/>
      <c r="BE51" s="85">
        <v>2</v>
      </c>
      <c r="BF51" s="85">
        <v>4</v>
      </c>
      <c r="BG51" s="85">
        <v>4</v>
      </c>
      <c r="BH51" s="85"/>
      <c r="BI51" s="85"/>
      <c r="BJ51" s="134"/>
      <c r="BK51" s="134"/>
      <c r="BL51" s="133"/>
      <c r="BM51" s="85">
        <v>2</v>
      </c>
      <c r="BN51" s="85">
        <v>4</v>
      </c>
      <c r="BO51" s="85"/>
      <c r="BP51" s="85"/>
      <c r="BQ51" s="134"/>
      <c r="BR51" s="85">
        <v>3</v>
      </c>
      <c r="BS51" s="85">
        <v>3</v>
      </c>
      <c r="BT51" s="85"/>
      <c r="BU51" s="85">
        <v>4</v>
      </c>
      <c r="BV51" s="85"/>
      <c r="BW51" s="85"/>
      <c r="BX51" s="134"/>
      <c r="BY51" s="340">
        <v>2</v>
      </c>
      <c r="BZ51" s="85">
        <v>4</v>
      </c>
      <c r="CA51" s="85"/>
      <c r="CB51" s="180">
        <v>4</v>
      </c>
      <c r="CC51" s="86"/>
      <c r="CD51" s="347"/>
      <c r="CF51" s="350">
        <f t="shared" si="0"/>
        <v>15</v>
      </c>
      <c r="CG51" s="351">
        <f t="shared" si="1"/>
        <v>7</v>
      </c>
      <c r="CH51" s="351">
        <f t="shared" si="2"/>
        <v>12</v>
      </c>
      <c r="CI51" s="352">
        <f t="shared" si="3"/>
        <v>0</v>
      </c>
    </row>
    <row r="52" spans="1:87" ht="17.149999999999999" customHeight="1">
      <c r="A52" s="642"/>
      <c r="B52" s="705"/>
      <c r="C52" s="363" t="s">
        <v>716</v>
      </c>
      <c r="D52" s="173"/>
      <c r="E52" s="182"/>
      <c r="F52" s="136"/>
      <c r="G52" s="83">
        <v>4</v>
      </c>
      <c r="H52" s="83">
        <v>4</v>
      </c>
      <c r="I52" s="83">
        <v>4</v>
      </c>
      <c r="J52" s="83">
        <v>4</v>
      </c>
      <c r="K52" s="83"/>
      <c r="L52" s="83"/>
      <c r="M52" s="136"/>
      <c r="N52" s="83">
        <v>4</v>
      </c>
      <c r="O52" s="83">
        <v>4</v>
      </c>
      <c r="P52" s="83">
        <v>4</v>
      </c>
      <c r="Q52" s="83">
        <v>4</v>
      </c>
      <c r="R52" s="83"/>
      <c r="S52" s="83"/>
      <c r="T52" s="136"/>
      <c r="U52" s="83">
        <v>4</v>
      </c>
      <c r="V52" s="83"/>
      <c r="W52" s="83"/>
      <c r="X52" s="83"/>
      <c r="Y52" s="83"/>
      <c r="Z52" s="83"/>
      <c r="AA52" s="136"/>
      <c r="AB52" s="83">
        <v>1</v>
      </c>
      <c r="AC52" s="83">
        <v>2</v>
      </c>
      <c r="AD52" s="83"/>
      <c r="AE52" s="83"/>
      <c r="AF52" s="173"/>
      <c r="AG52" s="183"/>
      <c r="AH52" s="136"/>
      <c r="AI52" s="136"/>
      <c r="AJ52" s="83">
        <v>2</v>
      </c>
      <c r="AK52" s="83">
        <v>2</v>
      </c>
      <c r="AL52" s="83">
        <v>4</v>
      </c>
      <c r="AM52" s="83"/>
      <c r="AN52" s="83"/>
      <c r="AO52" s="136"/>
      <c r="AP52" s="83">
        <v>2</v>
      </c>
      <c r="AQ52" s="83">
        <v>2</v>
      </c>
      <c r="AR52" s="83"/>
      <c r="AS52" s="83">
        <v>2</v>
      </c>
      <c r="AT52" s="83"/>
      <c r="AU52" s="83"/>
      <c r="AV52" s="136"/>
      <c r="AW52" s="83">
        <v>4</v>
      </c>
      <c r="AX52" s="83">
        <v>4</v>
      </c>
      <c r="AY52" s="83">
        <v>4</v>
      </c>
      <c r="AZ52" s="83">
        <v>4</v>
      </c>
      <c r="BA52" s="83"/>
      <c r="BB52" s="83"/>
      <c r="BC52" s="136"/>
      <c r="BD52" s="136"/>
      <c r="BE52" s="83">
        <v>2</v>
      </c>
      <c r="BF52" s="83">
        <v>4</v>
      </c>
      <c r="BG52" s="83">
        <v>4</v>
      </c>
      <c r="BH52" s="83"/>
      <c r="BI52" s="83"/>
      <c r="BJ52" s="136"/>
      <c r="BK52" s="136"/>
      <c r="BL52" s="135"/>
      <c r="BM52" s="83">
        <v>2</v>
      </c>
      <c r="BN52" s="83">
        <v>4</v>
      </c>
      <c r="BO52" s="83"/>
      <c r="BP52" s="83"/>
      <c r="BQ52" s="136"/>
      <c r="BR52" s="83">
        <v>4</v>
      </c>
      <c r="BS52" s="83">
        <v>4</v>
      </c>
      <c r="BT52" s="83"/>
      <c r="BU52" s="83">
        <v>4</v>
      </c>
      <c r="BV52" s="83"/>
      <c r="BW52" s="83"/>
      <c r="BX52" s="136"/>
      <c r="BY52" s="341">
        <v>2</v>
      </c>
      <c r="BZ52" s="83"/>
      <c r="CA52" s="83"/>
      <c r="CB52" s="83">
        <v>2</v>
      </c>
      <c r="CC52" s="87"/>
      <c r="CD52" s="348"/>
      <c r="CF52" s="353">
        <f t="shared" si="0"/>
        <v>20</v>
      </c>
      <c r="CG52" s="354">
        <f t="shared" si="1"/>
        <v>0</v>
      </c>
      <c r="CH52" s="354">
        <f t="shared" si="2"/>
        <v>8</v>
      </c>
      <c r="CI52" s="355">
        <f t="shared" si="3"/>
        <v>1</v>
      </c>
    </row>
    <row r="53" spans="1:87" ht="17.149999999999999" customHeight="1" thickBot="1">
      <c r="A53" s="643"/>
      <c r="B53" s="706"/>
      <c r="C53" s="364" t="s">
        <v>717</v>
      </c>
      <c r="D53" s="345"/>
      <c r="E53" s="344"/>
      <c r="F53" s="138"/>
      <c r="G53" s="188"/>
      <c r="H53" s="188"/>
      <c r="I53" s="188"/>
      <c r="J53" s="188"/>
      <c r="K53" s="188"/>
      <c r="L53" s="188"/>
      <c r="M53" s="138"/>
      <c r="N53" s="188"/>
      <c r="O53" s="188"/>
      <c r="P53" s="188"/>
      <c r="Q53" s="188"/>
      <c r="R53" s="188"/>
      <c r="S53" s="188"/>
      <c r="T53" s="138"/>
      <c r="U53" s="188"/>
      <c r="V53" s="188"/>
      <c r="W53" s="188"/>
      <c r="X53" s="188"/>
      <c r="Y53" s="188"/>
      <c r="Z53" s="188"/>
      <c r="AA53" s="138"/>
      <c r="AB53" s="188"/>
      <c r="AC53" s="188"/>
      <c r="AD53" s="188"/>
      <c r="AE53" s="188"/>
      <c r="AF53" s="345"/>
      <c r="AG53" s="346"/>
      <c r="AH53" s="138"/>
      <c r="AI53" s="138"/>
      <c r="AJ53" s="188"/>
      <c r="AK53" s="188"/>
      <c r="AL53" s="188"/>
      <c r="AM53" s="188"/>
      <c r="AN53" s="188"/>
      <c r="AO53" s="138"/>
      <c r="AP53" s="188"/>
      <c r="AQ53" s="188"/>
      <c r="AR53" s="188"/>
      <c r="AS53" s="188"/>
      <c r="AT53" s="188"/>
      <c r="AU53" s="188"/>
      <c r="AV53" s="138"/>
      <c r="AW53" s="188"/>
      <c r="AX53" s="188"/>
      <c r="AY53" s="188"/>
      <c r="AZ53" s="188"/>
      <c r="BA53" s="188"/>
      <c r="BB53" s="188"/>
      <c r="BC53" s="138"/>
      <c r="BD53" s="138"/>
      <c r="BE53" s="188"/>
      <c r="BF53" s="188"/>
      <c r="BG53" s="188"/>
      <c r="BH53" s="188"/>
      <c r="BI53" s="188"/>
      <c r="BJ53" s="138"/>
      <c r="BK53" s="138"/>
      <c r="BL53" s="252"/>
      <c r="BM53" s="188"/>
      <c r="BN53" s="188"/>
      <c r="BO53" s="188"/>
      <c r="BP53" s="188"/>
      <c r="BQ53" s="138"/>
      <c r="BR53" s="188"/>
      <c r="BS53" s="188"/>
      <c r="BT53" s="188"/>
      <c r="BU53" s="188"/>
      <c r="BV53" s="188"/>
      <c r="BW53" s="188"/>
      <c r="BX53" s="138"/>
      <c r="BY53" s="312"/>
      <c r="BZ53" s="188"/>
      <c r="CA53" s="188"/>
      <c r="CB53" s="188"/>
      <c r="CC53" s="319"/>
      <c r="CD53" s="349"/>
      <c r="CF53" s="356">
        <f t="shared" si="0"/>
        <v>0</v>
      </c>
      <c r="CG53" s="357">
        <f t="shared" si="1"/>
        <v>0</v>
      </c>
      <c r="CH53" s="357">
        <f t="shared" si="2"/>
        <v>0</v>
      </c>
      <c r="CI53" s="358">
        <f t="shared" si="3"/>
        <v>0</v>
      </c>
    </row>
    <row r="54" spans="1:87" ht="17.149999999999999" customHeight="1">
      <c r="A54" s="641">
        <v>17</v>
      </c>
      <c r="B54" s="704" t="s">
        <v>786</v>
      </c>
      <c r="C54" s="281" t="s">
        <v>712</v>
      </c>
      <c r="D54" s="172"/>
      <c r="E54" s="178"/>
      <c r="F54" s="134"/>
      <c r="G54" s="85">
        <v>4</v>
      </c>
      <c r="H54" s="85">
        <v>4</v>
      </c>
      <c r="I54" s="85">
        <v>4</v>
      </c>
      <c r="J54" s="85">
        <v>4</v>
      </c>
      <c r="K54" s="85"/>
      <c r="L54" s="85"/>
      <c r="M54" s="134"/>
      <c r="N54" s="85">
        <v>4</v>
      </c>
      <c r="O54" s="85">
        <v>4</v>
      </c>
      <c r="P54" s="85">
        <v>4</v>
      </c>
      <c r="Q54" s="85">
        <v>4</v>
      </c>
      <c r="R54" s="85"/>
      <c r="S54" s="85"/>
      <c r="T54" s="134"/>
      <c r="U54" s="85">
        <v>4</v>
      </c>
      <c r="V54" s="85"/>
      <c r="W54" s="85">
        <v>4</v>
      </c>
      <c r="X54" s="85">
        <v>4</v>
      </c>
      <c r="Y54" s="85"/>
      <c r="Z54" s="85"/>
      <c r="AA54" s="134"/>
      <c r="AB54" s="85"/>
      <c r="AC54" s="85">
        <v>4</v>
      </c>
      <c r="AD54" s="85"/>
      <c r="AE54" s="85"/>
      <c r="AF54" s="172">
        <v>4</v>
      </c>
      <c r="AG54" s="179"/>
      <c r="AH54" s="134"/>
      <c r="AI54" s="134"/>
      <c r="AJ54" s="85"/>
      <c r="AK54" s="85"/>
      <c r="AL54" s="85">
        <v>4</v>
      </c>
      <c r="AM54" s="85">
        <v>4</v>
      </c>
      <c r="AN54" s="85"/>
      <c r="AO54" s="134"/>
      <c r="AP54" s="85">
        <v>4</v>
      </c>
      <c r="AQ54" s="85">
        <v>4</v>
      </c>
      <c r="AR54" s="85">
        <v>4</v>
      </c>
      <c r="AS54" s="85">
        <v>4</v>
      </c>
      <c r="AT54" s="85">
        <v>4</v>
      </c>
      <c r="AU54" s="85"/>
      <c r="AV54" s="134"/>
      <c r="AW54" s="85">
        <v>2</v>
      </c>
      <c r="AX54" s="85">
        <v>3</v>
      </c>
      <c r="AY54" s="85">
        <v>4</v>
      </c>
      <c r="AZ54" s="85">
        <v>4</v>
      </c>
      <c r="BA54" s="85">
        <v>4</v>
      </c>
      <c r="BB54" s="85">
        <v>4</v>
      </c>
      <c r="BC54" s="134"/>
      <c r="BD54" s="134"/>
      <c r="BE54" s="85">
        <v>3</v>
      </c>
      <c r="BF54" s="85">
        <v>4</v>
      </c>
      <c r="BG54" s="85">
        <v>4</v>
      </c>
      <c r="BH54" s="85">
        <v>4</v>
      </c>
      <c r="BI54" s="85"/>
      <c r="BJ54" s="134"/>
      <c r="BK54" s="313"/>
      <c r="BL54" s="317"/>
      <c r="BM54" s="85">
        <v>4</v>
      </c>
      <c r="BN54" s="180">
        <v>2</v>
      </c>
      <c r="BO54" s="180"/>
      <c r="BP54" s="180"/>
      <c r="BQ54" s="181"/>
      <c r="BR54" s="180">
        <v>4</v>
      </c>
      <c r="BS54" s="180">
        <v>3</v>
      </c>
      <c r="BT54" s="83">
        <v>4</v>
      </c>
      <c r="BU54" s="180">
        <v>4</v>
      </c>
      <c r="BV54" s="180">
        <v>4</v>
      </c>
      <c r="BW54" s="180"/>
      <c r="BX54" s="339"/>
      <c r="BY54" s="342">
        <v>4</v>
      </c>
      <c r="BZ54" s="180">
        <v>1</v>
      </c>
      <c r="CA54" s="83"/>
      <c r="CB54" s="180">
        <v>4</v>
      </c>
      <c r="CC54" s="318"/>
      <c r="CD54" s="253"/>
      <c r="CF54" s="231">
        <f t="shared" si="0"/>
        <v>32</v>
      </c>
      <c r="CG54" s="232">
        <f t="shared" si="1"/>
        <v>3</v>
      </c>
      <c r="CH54" s="232">
        <f t="shared" si="2"/>
        <v>2</v>
      </c>
      <c r="CI54" s="233">
        <f t="shared" si="3"/>
        <v>0</v>
      </c>
    </row>
    <row r="55" spans="1:87" ht="17.149999999999999" customHeight="1">
      <c r="A55" s="642"/>
      <c r="B55" s="705"/>
      <c r="C55" s="273" t="s">
        <v>716</v>
      </c>
      <c r="D55" s="173"/>
      <c r="E55" s="182"/>
      <c r="F55" s="136"/>
      <c r="G55" s="83">
        <v>4</v>
      </c>
      <c r="H55" s="83">
        <v>4</v>
      </c>
      <c r="I55" s="83">
        <v>4</v>
      </c>
      <c r="J55" s="83">
        <v>4</v>
      </c>
      <c r="K55" s="83"/>
      <c r="L55" s="83"/>
      <c r="M55" s="136"/>
      <c r="N55" s="83">
        <v>4</v>
      </c>
      <c r="O55" s="83">
        <v>4</v>
      </c>
      <c r="P55" s="83">
        <v>4</v>
      </c>
      <c r="Q55" s="83">
        <v>4</v>
      </c>
      <c r="R55" s="83"/>
      <c r="S55" s="83"/>
      <c r="T55" s="136"/>
      <c r="U55" s="83">
        <v>4</v>
      </c>
      <c r="V55" s="83"/>
      <c r="W55" s="83"/>
      <c r="X55" s="83"/>
      <c r="Y55" s="83"/>
      <c r="Z55" s="83"/>
      <c r="AA55" s="136"/>
      <c r="AB55" s="83">
        <v>4</v>
      </c>
      <c r="AC55" s="83">
        <v>4</v>
      </c>
      <c r="AD55" s="83"/>
      <c r="AE55" s="83"/>
      <c r="AF55" s="173"/>
      <c r="AG55" s="183"/>
      <c r="AH55" s="136"/>
      <c r="AI55" s="136"/>
      <c r="AJ55" s="83">
        <v>4</v>
      </c>
      <c r="AK55" s="83">
        <v>4</v>
      </c>
      <c r="AL55" s="83">
        <v>2</v>
      </c>
      <c r="AM55" s="83"/>
      <c r="AN55" s="83"/>
      <c r="AO55" s="136"/>
      <c r="AP55" s="83">
        <v>4</v>
      </c>
      <c r="AQ55" s="83">
        <v>4</v>
      </c>
      <c r="AR55" s="83"/>
      <c r="AS55" s="83">
        <v>4</v>
      </c>
      <c r="AT55" s="83"/>
      <c r="AU55" s="83"/>
      <c r="AV55" s="136"/>
      <c r="AW55" s="83">
        <v>4</v>
      </c>
      <c r="AX55" s="83">
        <v>4</v>
      </c>
      <c r="AY55" s="83">
        <v>4</v>
      </c>
      <c r="AZ55" s="83">
        <v>4</v>
      </c>
      <c r="BA55" s="83"/>
      <c r="BB55" s="83"/>
      <c r="BC55" s="136"/>
      <c r="BD55" s="136"/>
      <c r="BE55" s="83">
        <v>4</v>
      </c>
      <c r="BF55" s="83">
        <v>4</v>
      </c>
      <c r="BG55" s="83">
        <v>4</v>
      </c>
      <c r="BH55" s="83"/>
      <c r="BI55" s="83"/>
      <c r="BJ55" s="136"/>
      <c r="BK55" s="314"/>
      <c r="BL55" s="135"/>
      <c r="BM55" s="83">
        <v>4</v>
      </c>
      <c r="BN55" s="83">
        <v>1</v>
      </c>
      <c r="BO55" s="83"/>
      <c r="BP55" s="83"/>
      <c r="BQ55" s="136"/>
      <c r="BR55" s="83">
        <v>4</v>
      </c>
      <c r="BS55" s="83">
        <v>4</v>
      </c>
      <c r="BT55" s="83"/>
      <c r="BU55" s="83">
        <v>4</v>
      </c>
      <c r="BV55" s="83"/>
      <c r="BW55" s="83"/>
      <c r="BX55" s="314"/>
      <c r="BY55" s="341">
        <v>4</v>
      </c>
      <c r="BZ55" s="83"/>
      <c r="CA55" s="83">
        <v>4</v>
      </c>
      <c r="CB55" s="83">
        <v>4</v>
      </c>
      <c r="CC55" s="87"/>
      <c r="CD55" s="254"/>
      <c r="CF55" s="234">
        <f t="shared" si="0"/>
        <v>27</v>
      </c>
      <c r="CG55" s="230">
        <f t="shared" si="1"/>
        <v>0</v>
      </c>
      <c r="CH55" s="230">
        <f t="shared" si="2"/>
        <v>1</v>
      </c>
      <c r="CI55" s="235">
        <f t="shared" si="3"/>
        <v>1</v>
      </c>
    </row>
    <row r="56" spans="1:87" ht="17.149999999999999" customHeight="1" thickBot="1">
      <c r="A56" s="643"/>
      <c r="B56" s="706"/>
      <c r="C56" s="361" t="s">
        <v>717</v>
      </c>
      <c r="D56" s="186"/>
      <c r="E56" s="184"/>
      <c r="F56" s="138"/>
      <c r="G56" s="185"/>
      <c r="H56" s="185"/>
      <c r="I56" s="185"/>
      <c r="J56" s="185"/>
      <c r="K56" s="185"/>
      <c r="L56" s="185"/>
      <c r="M56" s="138"/>
      <c r="N56" s="185"/>
      <c r="O56" s="185"/>
      <c r="P56" s="185"/>
      <c r="Q56" s="185"/>
      <c r="R56" s="185"/>
      <c r="S56" s="185"/>
      <c r="T56" s="138"/>
      <c r="U56" s="185"/>
      <c r="V56" s="185"/>
      <c r="W56" s="185"/>
      <c r="X56" s="185"/>
      <c r="Y56" s="185"/>
      <c r="Z56" s="185"/>
      <c r="AA56" s="138"/>
      <c r="AB56" s="185"/>
      <c r="AC56" s="185"/>
      <c r="AD56" s="185"/>
      <c r="AE56" s="185"/>
      <c r="AF56" s="186"/>
      <c r="AG56" s="187"/>
      <c r="AH56" s="138"/>
      <c r="AI56" s="138"/>
      <c r="AJ56" s="185"/>
      <c r="AK56" s="185"/>
      <c r="AL56" s="185"/>
      <c r="AM56" s="185"/>
      <c r="AN56" s="185"/>
      <c r="AO56" s="138"/>
      <c r="AP56" s="185"/>
      <c r="AQ56" s="185"/>
      <c r="AR56" s="185"/>
      <c r="AS56" s="185"/>
      <c r="AT56" s="185"/>
      <c r="AU56" s="185"/>
      <c r="AV56" s="138"/>
      <c r="AW56" s="185"/>
      <c r="AX56" s="185"/>
      <c r="AY56" s="185"/>
      <c r="AZ56" s="185"/>
      <c r="BA56" s="185"/>
      <c r="BB56" s="185"/>
      <c r="BC56" s="138"/>
      <c r="BD56" s="138"/>
      <c r="BE56" s="185"/>
      <c r="BF56" s="185"/>
      <c r="BG56" s="185"/>
      <c r="BH56" s="185"/>
      <c r="BI56" s="185"/>
      <c r="BJ56" s="138"/>
      <c r="BK56" s="257"/>
      <c r="BL56" s="252"/>
      <c r="BM56" s="188"/>
      <c r="BN56" s="188"/>
      <c r="BO56" s="188"/>
      <c r="BP56" s="188"/>
      <c r="BQ56" s="138"/>
      <c r="BR56" s="188"/>
      <c r="BS56" s="188"/>
      <c r="BT56" s="188"/>
      <c r="BU56" s="188"/>
      <c r="BV56" s="188"/>
      <c r="BW56" s="188"/>
      <c r="BX56" s="257"/>
      <c r="BY56" s="312"/>
      <c r="BZ56" s="188"/>
      <c r="CA56" s="188"/>
      <c r="CB56" s="188"/>
      <c r="CC56" s="319"/>
      <c r="CD56" s="255"/>
      <c r="CF56" s="236">
        <f t="shared" si="0"/>
        <v>0</v>
      </c>
      <c r="CG56" s="237">
        <f t="shared" si="1"/>
        <v>0</v>
      </c>
      <c r="CH56" s="237">
        <f t="shared" si="2"/>
        <v>0</v>
      </c>
      <c r="CI56" s="238">
        <f t="shared" si="3"/>
        <v>0</v>
      </c>
    </row>
    <row r="57" spans="1:87" ht="17.149999999999999" customHeight="1">
      <c r="A57" s="641">
        <v>18</v>
      </c>
      <c r="B57" s="704" t="s">
        <v>787</v>
      </c>
      <c r="C57" s="281" t="s">
        <v>712</v>
      </c>
      <c r="D57" s="172"/>
      <c r="E57" s="178"/>
      <c r="F57" s="134"/>
      <c r="G57" s="85">
        <v>4</v>
      </c>
      <c r="H57" s="85">
        <v>4</v>
      </c>
      <c r="I57" s="85">
        <v>4</v>
      </c>
      <c r="J57" s="85">
        <v>4</v>
      </c>
      <c r="K57" s="85"/>
      <c r="L57" s="85"/>
      <c r="M57" s="134"/>
      <c r="N57" s="85">
        <v>4</v>
      </c>
      <c r="O57" s="85">
        <v>4</v>
      </c>
      <c r="P57" s="85">
        <v>1</v>
      </c>
      <c r="Q57" s="85">
        <v>4</v>
      </c>
      <c r="R57" s="85"/>
      <c r="S57" s="85"/>
      <c r="T57" s="134"/>
      <c r="U57" s="85">
        <v>4</v>
      </c>
      <c r="V57" s="85"/>
      <c r="W57" s="85">
        <v>1</v>
      </c>
      <c r="X57" s="85">
        <v>4</v>
      </c>
      <c r="Y57" s="85"/>
      <c r="Z57" s="85"/>
      <c r="AA57" s="134"/>
      <c r="AB57" s="85"/>
      <c r="AC57" s="85">
        <v>4</v>
      </c>
      <c r="AD57" s="85"/>
      <c r="AE57" s="85"/>
      <c r="AF57" s="172">
        <v>4</v>
      </c>
      <c r="AG57" s="179"/>
      <c r="AH57" s="134"/>
      <c r="AI57" s="134"/>
      <c r="AJ57" s="85"/>
      <c r="AK57" s="85"/>
      <c r="AL57" s="85">
        <v>4</v>
      </c>
      <c r="AM57" s="85">
        <v>4</v>
      </c>
      <c r="AN57" s="85"/>
      <c r="AO57" s="134"/>
      <c r="AP57" s="85">
        <v>4</v>
      </c>
      <c r="AQ57" s="85">
        <v>4</v>
      </c>
      <c r="AR57" s="85">
        <v>4</v>
      </c>
      <c r="AS57" s="85">
        <v>4</v>
      </c>
      <c r="AT57" s="85">
        <v>4</v>
      </c>
      <c r="AU57" s="85"/>
      <c r="AV57" s="134"/>
      <c r="AW57" s="85">
        <v>4</v>
      </c>
      <c r="AX57" s="85">
        <v>4</v>
      </c>
      <c r="AY57" s="85">
        <v>4</v>
      </c>
      <c r="AZ57" s="85">
        <v>4</v>
      </c>
      <c r="BA57" s="85">
        <v>4</v>
      </c>
      <c r="BB57" s="85">
        <v>4</v>
      </c>
      <c r="BC57" s="134"/>
      <c r="BD57" s="134"/>
      <c r="BE57" s="85">
        <v>4</v>
      </c>
      <c r="BF57" s="85">
        <v>4</v>
      </c>
      <c r="BG57" s="85">
        <v>4</v>
      </c>
      <c r="BH57" s="85">
        <v>4</v>
      </c>
      <c r="BI57" s="85"/>
      <c r="BJ57" s="134"/>
      <c r="BK57" s="313"/>
      <c r="BL57" s="317"/>
      <c r="BM57" s="85">
        <v>4</v>
      </c>
      <c r="BN57" s="180">
        <v>4</v>
      </c>
      <c r="BO57" s="180"/>
      <c r="BP57" s="180"/>
      <c r="BQ57" s="181"/>
      <c r="BR57" s="180">
        <v>4</v>
      </c>
      <c r="BS57" s="180">
        <v>4</v>
      </c>
      <c r="BT57" s="83">
        <v>4</v>
      </c>
      <c r="BU57" s="180">
        <v>4</v>
      </c>
      <c r="BV57" s="180">
        <v>4</v>
      </c>
      <c r="BW57" s="180"/>
      <c r="BX57" s="339"/>
      <c r="BY57" s="342">
        <v>4</v>
      </c>
      <c r="BZ57" s="180">
        <v>4</v>
      </c>
      <c r="CA57" s="83"/>
      <c r="CB57" s="180">
        <v>4</v>
      </c>
      <c r="CC57" s="318"/>
      <c r="CD57" s="253"/>
      <c r="CF57" s="231">
        <f t="shared" si="0"/>
        <v>35</v>
      </c>
      <c r="CG57" s="232">
        <f t="shared" si="1"/>
        <v>0</v>
      </c>
      <c r="CH57" s="232">
        <f t="shared" si="2"/>
        <v>0</v>
      </c>
      <c r="CI57" s="233">
        <f t="shared" si="3"/>
        <v>2</v>
      </c>
    </row>
    <row r="58" spans="1:87" ht="17.149999999999999" customHeight="1">
      <c r="A58" s="642"/>
      <c r="B58" s="705"/>
      <c r="C58" s="273" t="s">
        <v>716</v>
      </c>
      <c r="D58" s="173"/>
      <c r="E58" s="182"/>
      <c r="F58" s="136"/>
      <c r="G58" s="83">
        <v>4</v>
      </c>
      <c r="H58" s="83">
        <v>4</v>
      </c>
      <c r="I58" s="83">
        <v>4</v>
      </c>
      <c r="J58" s="83">
        <v>4</v>
      </c>
      <c r="K58" s="83"/>
      <c r="L58" s="83"/>
      <c r="M58" s="136"/>
      <c r="N58" s="83">
        <v>4</v>
      </c>
      <c r="O58" s="83">
        <v>4</v>
      </c>
      <c r="P58" s="83">
        <v>4</v>
      </c>
      <c r="Q58" s="83">
        <v>1</v>
      </c>
      <c r="R58" s="83"/>
      <c r="S58" s="83"/>
      <c r="T58" s="136"/>
      <c r="U58" s="83">
        <v>4</v>
      </c>
      <c r="V58" s="83"/>
      <c r="W58" s="83"/>
      <c r="X58" s="83"/>
      <c r="Y58" s="83"/>
      <c r="Z58" s="83"/>
      <c r="AA58" s="136"/>
      <c r="AB58" s="83">
        <v>4</v>
      </c>
      <c r="AC58" s="83">
        <v>4</v>
      </c>
      <c r="AD58" s="83"/>
      <c r="AE58" s="83"/>
      <c r="AF58" s="173"/>
      <c r="AG58" s="183"/>
      <c r="AH58" s="136"/>
      <c r="AI58" s="136"/>
      <c r="AJ58" s="83">
        <v>4</v>
      </c>
      <c r="AK58" s="83">
        <v>4</v>
      </c>
      <c r="AL58" s="83">
        <v>4</v>
      </c>
      <c r="AM58" s="83"/>
      <c r="AN58" s="83"/>
      <c r="AO58" s="136"/>
      <c r="AP58" s="83">
        <v>4</v>
      </c>
      <c r="AQ58" s="83">
        <v>4</v>
      </c>
      <c r="AR58" s="83"/>
      <c r="AS58" s="83">
        <v>4</v>
      </c>
      <c r="AT58" s="83"/>
      <c r="AU58" s="83"/>
      <c r="AV58" s="136"/>
      <c r="AW58" s="83">
        <v>4</v>
      </c>
      <c r="AX58" s="83">
        <v>4</v>
      </c>
      <c r="AY58" s="83">
        <v>4</v>
      </c>
      <c r="AZ58" s="83">
        <v>4</v>
      </c>
      <c r="BA58" s="83"/>
      <c r="BB58" s="83"/>
      <c r="BC58" s="136"/>
      <c r="BD58" s="136"/>
      <c r="BE58" s="83">
        <v>4</v>
      </c>
      <c r="BF58" s="83">
        <v>4</v>
      </c>
      <c r="BG58" s="83">
        <v>4</v>
      </c>
      <c r="BH58" s="83"/>
      <c r="BI58" s="83"/>
      <c r="BJ58" s="136"/>
      <c r="BK58" s="314"/>
      <c r="BL58" s="135"/>
      <c r="BM58" s="83">
        <v>4</v>
      </c>
      <c r="BN58" s="83">
        <v>4</v>
      </c>
      <c r="BO58" s="83"/>
      <c r="BP58" s="83"/>
      <c r="BQ58" s="136"/>
      <c r="BR58" s="83">
        <v>4</v>
      </c>
      <c r="BS58" s="83">
        <v>4</v>
      </c>
      <c r="BT58" s="83"/>
      <c r="BU58" s="83">
        <v>4</v>
      </c>
      <c r="BV58" s="83"/>
      <c r="BW58" s="83"/>
      <c r="BX58" s="314"/>
      <c r="BY58" s="341">
        <v>4</v>
      </c>
      <c r="BZ58" s="83"/>
      <c r="CA58" s="83">
        <v>4</v>
      </c>
      <c r="CB58" s="83">
        <v>4</v>
      </c>
      <c r="CC58" s="87"/>
      <c r="CD58" s="254"/>
      <c r="CF58" s="234">
        <f t="shared" si="0"/>
        <v>28</v>
      </c>
      <c r="CG58" s="230">
        <f t="shared" si="1"/>
        <v>0</v>
      </c>
      <c r="CH58" s="230">
        <f t="shared" si="2"/>
        <v>0</v>
      </c>
      <c r="CI58" s="235">
        <f t="shared" si="3"/>
        <v>1</v>
      </c>
    </row>
    <row r="59" spans="1:87" ht="17.149999999999999" customHeight="1" thickBot="1">
      <c r="A59" s="643"/>
      <c r="B59" s="706"/>
      <c r="C59" s="361" t="s">
        <v>717</v>
      </c>
      <c r="D59" s="186"/>
      <c r="E59" s="184"/>
      <c r="F59" s="138"/>
      <c r="G59" s="185"/>
      <c r="H59" s="185"/>
      <c r="I59" s="185"/>
      <c r="J59" s="185"/>
      <c r="K59" s="185"/>
      <c r="L59" s="185"/>
      <c r="M59" s="138"/>
      <c r="N59" s="185"/>
      <c r="O59" s="185"/>
      <c r="P59" s="185"/>
      <c r="Q59" s="185"/>
      <c r="R59" s="185"/>
      <c r="S59" s="185"/>
      <c r="T59" s="138"/>
      <c r="U59" s="185"/>
      <c r="V59" s="185"/>
      <c r="W59" s="185"/>
      <c r="X59" s="185"/>
      <c r="Y59" s="185"/>
      <c r="Z59" s="185"/>
      <c r="AA59" s="138"/>
      <c r="AB59" s="185"/>
      <c r="AC59" s="185"/>
      <c r="AD59" s="185"/>
      <c r="AE59" s="185"/>
      <c r="AF59" s="186"/>
      <c r="AG59" s="187"/>
      <c r="AH59" s="138"/>
      <c r="AI59" s="138"/>
      <c r="AJ59" s="185"/>
      <c r="AK59" s="185"/>
      <c r="AL59" s="185"/>
      <c r="AM59" s="185"/>
      <c r="AN59" s="185"/>
      <c r="AO59" s="138"/>
      <c r="AP59" s="185"/>
      <c r="AQ59" s="185"/>
      <c r="AR59" s="185"/>
      <c r="AS59" s="185"/>
      <c r="AT59" s="185"/>
      <c r="AU59" s="185"/>
      <c r="AV59" s="138"/>
      <c r="AW59" s="185"/>
      <c r="AX59" s="185"/>
      <c r="AY59" s="185"/>
      <c r="AZ59" s="185"/>
      <c r="BA59" s="185"/>
      <c r="BB59" s="185"/>
      <c r="BC59" s="138"/>
      <c r="BD59" s="138"/>
      <c r="BE59" s="185"/>
      <c r="BF59" s="185"/>
      <c r="BG59" s="185"/>
      <c r="BH59" s="185"/>
      <c r="BI59" s="185"/>
      <c r="BJ59" s="138"/>
      <c r="BK59" s="257"/>
      <c r="BL59" s="252"/>
      <c r="BM59" s="188"/>
      <c r="BN59" s="188"/>
      <c r="BO59" s="188"/>
      <c r="BP59" s="188"/>
      <c r="BQ59" s="138"/>
      <c r="BR59" s="188"/>
      <c r="BS59" s="188"/>
      <c r="BT59" s="188"/>
      <c r="BU59" s="188"/>
      <c r="BV59" s="188"/>
      <c r="BW59" s="188"/>
      <c r="BX59" s="257"/>
      <c r="BY59" s="312"/>
      <c r="BZ59" s="188"/>
      <c r="CA59" s="188"/>
      <c r="CB59" s="188"/>
      <c r="CC59" s="319"/>
      <c r="CD59" s="255"/>
      <c r="CF59" s="236">
        <f t="shared" si="0"/>
        <v>0</v>
      </c>
      <c r="CG59" s="237">
        <f t="shared" si="1"/>
        <v>0</v>
      </c>
      <c r="CH59" s="237">
        <f t="shared" si="2"/>
        <v>0</v>
      </c>
      <c r="CI59" s="238">
        <f t="shared" si="3"/>
        <v>0</v>
      </c>
    </row>
    <row r="60" spans="1:87" ht="17.149999999999999" customHeight="1">
      <c r="A60" s="641">
        <v>19</v>
      </c>
      <c r="B60" s="704" t="s">
        <v>788</v>
      </c>
      <c r="C60" s="281" t="s">
        <v>712</v>
      </c>
      <c r="D60" s="172"/>
      <c r="E60" s="178"/>
      <c r="F60" s="134"/>
      <c r="G60" s="85">
        <v>4</v>
      </c>
      <c r="H60" s="85">
        <v>4</v>
      </c>
      <c r="I60" s="85">
        <v>4</v>
      </c>
      <c r="J60" s="85">
        <v>4</v>
      </c>
      <c r="K60" s="85"/>
      <c r="L60" s="85"/>
      <c r="M60" s="134"/>
      <c r="N60" s="85">
        <v>4</v>
      </c>
      <c r="O60" s="85">
        <v>4</v>
      </c>
      <c r="P60" s="85">
        <v>4</v>
      </c>
      <c r="Q60" s="85">
        <v>4</v>
      </c>
      <c r="R60" s="85"/>
      <c r="S60" s="85"/>
      <c r="T60" s="134"/>
      <c r="U60" s="85">
        <v>4</v>
      </c>
      <c r="V60" s="85"/>
      <c r="W60" s="85">
        <v>4</v>
      </c>
      <c r="X60" s="85">
        <v>4</v>
      </c>
      <c r="Y60" s="85"/>
      <c r="Z60" s="85"/>
      <c r="AA60" s="134"/>
      <c r="AB60" s="85"/>
      <c r="AC60" s="85">
        <v>4</v>
      </c>
      <c r="AD60" s="85"/>
      <c r="AE60" s="85"/>
      <c r="AF60" s="172">
        <v>4</v>
      </c>
      <c r="AG60" s="179"/>
      <c r="AH60" s="134"/>
      <c r="AI60" s="134"/>
      <c r="AJ60" s="85"/>
      <c r="AK60" s="85"/>
      <c r="AL60" s="85">
        <v>4</v>
      </c>
      <c r="AM60" s="85">
        <v>4</v>
      </c>
      <c r="AN60" s="85"/>
      <c r="AO60" s="134"/>
      <c r="AP60" s="85">
        <v>4</v>
      </c>
      <c r="AQ60" s="85">
        <v>4</v>
      </c>
      <c r="AR60" s="85">
        <v>4</v>
      </c>
      <c r="AS60" s="85">
        <v>4</v>
      </c>
      <c r="AT60" s="85">
        <v>4</v>
      </c>
      <c r="AU60" s="85"/>
      <c r="AV60" s="134"/>
      <c r="AW60" s="85">
        <v>4</v>
      </c>
      <c r="AX60" s="85">
        <v>4</v>
      </c>
      <c r="AY60" s="85">
        <v>4</v>
      </c>
      <c r="AZ60" s="85">
        <v>1</v>
      </c>
      <c r="BA60" s="85">
        <v>2</v>
      </c>
      <c r="BB60" s="85">
        <v>4</v>
      </c>
      <c r="BC60" s="134"/>
      <c r="BD60" s="134"/>
      <c r="BE60" s="85">
        <v>3</v>
      </c>
      <c r="BF60" s="85">
        <v>4</v>
      </c>
      <c r="BG60" s="85">
        <v>4</v>
      </c>
      <c r="BH60" s="85">
        <v>4</v>
      </c>
      <c r="BI60" s="85"/>
      <c r="BJ60" s="134"/>
      <c r="BK60" s="313"/>
      <c r="BL60" s="317"/>
      <c r="BM60" s="85">
        <v>4</v>
      </c>
      <c r="BN60" s="180">
        <v>4</v>
      </c>
      <c r="BO60" s="180"/>
      <c r="BP60" s="180"/>
      <c r="BQ60" s="181"/>
      <c r="BR60" s="180">
        <v>4</v>
      </c>
      <c r="BS60" s="180">
        <v>4</v>
      </c>
      <c r="BT60" s="83">
        <v>4</v>
      </c>
      <c r="BU60" s="180">
        <v>4</v>
      </c>
      <c r="BV60" s="180">
        <v>4</v>
      </c>
      <c r="BW60" s="180"/>
      <c r="BX60" s="339"/>
      <c r="BY60" s="342">
        <v>4</v>
      </c>
      <c r="BZ60" s="180">
        <v>4</v>
      </c>
      <c r="CA60" s="83"/>
      <c r="CB60" s="180">
        <v>4</v>
      </c>
      <c r="CC60" s="318"/>
      <c r="CD60" s="253"/>
      <c r="CF60" s="231">
        <f t="shared" si="0"/>
        <v>34</v>
      </c>
      <c r="CG60" s="232">
        <f t="shared" si="1"/>
        <v>1</v>
      </c>
      <c r="CH60" s="232">
        <f t="shared" si="2"/>
        <v>1</v>
      </c>
      <c r="CI60" s="233">
        <f t="shared" si="3"/>
        <v>1</v>
      </c>
    </row>
    <row r="61" spans="1:87" ht="17.149999999999999" customHeight="1">
      <c r="A61" s="642"/>
      <c r="B61" s="705"/>
      <c r="C61" s="273" t="s">
        <v>716</v>
      </c>
      <c r="D61" s="173"/>
      <c r="E61" s="182"/>
      <c r="F61" s="136"/>
      <c r="G61" s="83">
        <v>4</v>
      </c>
      <c r="H61" s="83">
        <v>4</v>
      </c>
      <c r="I61" s="83">
        <v>4</v>
      </c>
      <c r="J61" s="83">
        <v>4</v>
      </c>
      <c r="K61" s="83"/>
      <c r="L61" s="83"/>
      <c r="M61" s="136"/>
      <c r="N61" s="83">
        <v>4</v>
      </c>
      <c r="O61" s="83">
        <v>4</v>
      </c>
      <c r="P61" s="83">
        <v>4</v>
      </c>
      <c r="Q61" s="83">
        <v>4</v>
      </c>
      <c r="R61" s="83"/>
      <c r="S61" s="83"/>
      <c r="T61" s="136"/>
      <c r="U61" s="83">
        <v>4</v>
      </c>
      <c r="V61" s="83"/>
      <c r="W61" s="83"/>
      <c r="X61" s="83"/>
      <c r="Y61" s="83"/>
      <c r="Z61" s="83"/>
      <c r="AA61" s="136"/>
      <c r="AB61" s="83">
        <v>4</v>
      </c>
      <c r="AC61" s="83">
        <v>4</v>
      </c>
      <c r="AD61" s="83"/>
      <c r="AE61" s="83"/>
      <c r="AF61" s="173"/>
      <c r="AG61" s="183"/>
      <c r="AH61" s="136"/>
      <c r="AI61" s="136"/>
      <c r="AJ61" s="83">
        <v>4</v>
      </c>
      <c r="AK61" s="83">
        <v>4</v>
      </c>
      <c r="AL61" s="83">
        <v>4</v>
      </c>
      <c r="AM61" s="83"/>
      <c r="AN61" s="83"/>
      <c r="AO61" s="136"/>
      <c r="AP61" s="83">
        <v>4</v>
      </c>
      <c r="AQ61" s="83">
        <v>4</v>
      </c>
      <c r="AR61" s="83"/>
      <c r="AS61" s="83">
        <v>4</v>
      </c>
      <c r="AT61" s="83"/>
      <c r="AU61" s="83"/>
      <c r="AV61" s="136"/>
      <c r="AW61" s="83">
        <v>4</v>
      </c>
      <c r="AX61" s="83">
        <v>4</v>
      </c>
      <c r="AY61" s="83">
        <v>4</v>
      </c>
      <c r="AZ61" s="83">
        <v>1</v>
      </c>
      <c r="BA61" s="83"/>
      <c r="BB61" s="83"/>
      <c r="BC61" s="136"/>
      <c r="BD61" s="136"/>
      <c r="BE61" s="83">
        <v>4</v>
      </c>
      <c r="BF61" s="83">
        <v>4</v>
      </c>
      <c r="BG61" s="83">
        <v>4</v>
      </c>
      <c r="BH61" s="83"/>
      <c r="BI61" s="83"/>
      <c r="BJ61" s="136"/>
      <c r="BK61" s="314"/>
      <c r="BL61" s="135"/>
      <c r="BM61" s="83">
        <v>4</v>
      </c>
      <c r="BN61" s="83">
        <v>4</v>
      </c>
      <c r="BO61" s="83"/>
      <c r="BP61" s="83"/>
      <c r="BQ61" s="136"/>
      <c r="BR61" s="83">
        <v>4</v>
      </c>
      <c r="BS61" s="83">
        <v>4</v>
      </c>
      <c r="BT61" s="83"/>
      <c r="BU61" s="83">
        <v>4</v>
      </c>
      <c r="BV61" s="83"/>
      <c r="BW61" s="83"/>
      <c r="BX61" s="314"/>
      <c r="BY61" s="341">
        <v>4</v>
      </c>
      <c r="BZ61" s="83"/>
      <c r="CA61" s="83">
        <v>4</v>
      </c>
      <c r="CB61" s="83">
        <v>4</v>
      </c>
      <c r="CC61" s="87"/>
      <c r="CD61" s="254"/>
      <c r="CF61" s="234">
        <f t="shared" si="0"/>
        <v>28</v>
      </c>
      <c r="CG61" s="230">
        <f t="shared" si="1"/>
        <v>0</v>
      </c>
      <c r="CH61" s="230">
        <f t="shared" si="2"/>
        <v>0</v>
      </c>
      <c r="CI61" s="235">
        <f t="shared" si="3"/>
        <v>1</v>
      </c>
    </row>
    <row r="62" spans="1:87" ht="17.149999999999999" customHeight="1" thickBot="1">
      <c r="A62" s="643"/>
      <c r="B62" s="706"/>
      <c r="C62" s="361" t="s">
        <v>717</v>
      </c>
      <c r="D62" s="186"/>
      <c r="E62" s="184"/>
      <c r="F62" s="138"/>
      <c r="G62" s="185"/>
      <c r="H62" s="185"/>
      <c r="I62" s="185"/>
      <c r="J62" s="185"/>
      <c r="K62" s="185"/>
      <c r="L62" s="185"/>
      <c r="M62" s="138"/>
      <c r="N62" s="185"/>
      <c r="O62" s="185"/>
      <c r="P62" s="185"/>
      <c r="Q62" s="185"/>
      <c r="R62" s="185"/>
      <c r="S62" s="185"/>
      <c r="T62" s="138"/>
      <c r="U62" s="185"/>
      <c r="V62" s="185"/>
      <c r="W62" s="185"/>
      <c r="X62" s="185"/>
      <c r="Y62" s="185"/>
      <c r="Z62" s="185"/>
      <c r="AA62" s="138"/>
      <c r="AB62" s="185"/>
      <c r="AC62" s="185"/>
      <c r="AD62" s="185"/>
      <c r="AE62" s="185"/>
      <c r="AF62" s="186"/>
      <c r="AG62" s="187"/>
      <c r="AH62" s="138"/>
      <c r="AI62" s="138"/>
      <c r="AJ62" s="185"/>
      <c r="AK62" s="185"/>
      <c r="AL62" s="185"/>
      <c r="AM62" s="185"/>
      <c r="AN62" s="185"/>
      <c r="AO62" s="138"/>
      <c r="AP62" s="185"/>
      <c r="AQ62" s="185"/>
      <c r="AR62" s="185"/>
      <c r="AS62" s="185"/>
      <c r="AT62" s="185"/>
      <c r="AU62" s="185"/>
      <c r="AV62" s="138"/>
      <c r="AW62" s="185"/>
      <c r="AX62" s="185"/>
      <c r="AY62" s="185"/>
      <c r="AZ62" s="185"/>
      <c r="BA62" s="185"/>
      <c r="BB62" s="185"/>
      <c r="BC62" s="138"/>
      <c r="BD62" s="138"/>
      <c r="BE62" s="185"/>
      <c r="BF62" s="185"/>
      <c r="BG62" s="185"/>
      <c r="BH62" s="185"/>
      <c r="BI62" s="185"/>
      <c r="BJ62" s="138"/>
      <c r="BK62" s="257"/>
      <c r="BL62" s="252"/>
      <c r="BM62" s="188"/>
      <c r="BN62" s="188"/>
      <c r="BO62" s="188"/>
      <c r="BP62" s="188"/>
      <c r="BQ62" s="138"/>
      <c r="BR62" s="188"/>
      <c r="BS62" s="188"/>
      <c r="BT62" s="188"/>
      <c r="BU62" s="188"/>
      <c r="BV62" s="188"/>
      <c r="BW62" s="188"/>
      <c r="BX62" s="257"/>
      <c r="BY62" s="312"/>
      <c r="BZ62" s="188"/>
      <c r="CA62" s="188"/>
      <c r="CB62" s="188"/>
      <c r="CC62" s="319"/>
      <c r="CD62" s="255"/>
      <c r="CF62" s="236">
        <f t="shared" si="0"/>
        <v>0</v>
      </c>
      <c r="CG62" s="237">
        <f t="shared" si="1"/>
        <v>0</v>
      </c>
      <c r="CH62" s="237">
        <f t="shared" si="2"/>
        <v>0</v>
      </c>
      <c r="CI62" s="238">
        <f t="shared" si="3"/>
        <v>0</v>
      </c>
    </row>
    <row r="63" spans="1:87" ht="17.149999999999999" customHeight="1">
      <c r="A63" s="641">
        <v>20</v>
      </c>
      <c r="B63" s="704" t="s">
        <v>789</v>
      </c>
      <c r="C63" s="281" t="s">
        <v>712</v>
      </c>
      <c r="D63" s="172"/>
      <c r="E63" s="178"/>
      <c r="F63" s="134"/>
      <c r="G63" s="85">
        <v>4</v>
      </c>
      <c r="H63" s="85">
        <v>4</v>
      </c>
      <c r="I63" s="85">
        <v>4</v>
      </c>
      <c r="J63" s="85">
        <v>4</v>
      </c>
      <c r="K63" s="85"/>
      <c r="L63" s="85"/>
      <c r="M63" s="134"/>
      <c r="N63" s="85">
        <v>4</v>
      </c>
      <c r="O63" s="85">
        <v>4</v>
      </c>
      <c r="P63" s="85">
        <v>4</v>
      </c>
      <c r="Q63" s="85">
        <v>4</v>
      </c>
      <c r="R63" s="85"/>
      <c r="S63" s="85"/>
      <c r="T63" s="134"/>
      <c r="U63" s="85">
        <v>4</v>
      </c>
      <c r="V63" s="85"/>
      <c r="W63" s="85">
        <v>4</v>
      </c>
      <c r="X63" s="85">
        <v>4</v>
      </c>
      <c r="Y63" s="85"/>
      <c r="Z63" s="85"/>
      <c r="AA63" s="134"/>
      <c r="AB63" s="85"/>
      <c r="AC63" s="85">
        <v>4</v>
      </c>
      <c r="AD63" s="85"/>
      <c r="AE63" s="85"/>
      <c r="AF63" s="172">
        <v>4</v>
      </c>
      <c r="AG63" s="179"/>
      <c r="AH63" s="134"/>
      <c r="AI63" s="134"/>
      <c r="AJ63" s="85"/>
      <c r="AK63" s="85"/>
      <c r="AL63" s="85">
        <v>4</v>
      </c>
      <c r="AM63" s="85">
        <v>4</v>
      </c>
      <c r="AN63" s="85"/>
      <c r="AO63" s="134"/>
      <c r="AP63" s="85">
        <v>4</v>
      </c>
      <c r="AQ63" s="85">
        <v>3</v>
      </c>
      <c r="AR63" s="85">
        <v>4</v>
      </c>
      <c r="AS63" s="85">
        <v>4</v>
      </c>
      <c r="AT63" s="85">
        <v>4</v>
      </c>
      <c r="AU63" s="85"/>
      <c r="AV63" s="134"/>
      <c r="AW63" s="85">
        <v>4</v>
      </c>
      <c r="AX63" s="85">
        <v>4</v>
      </c>
      <c r="AY63" s="85">
        <v>4</v>
      </c>
      <c r="AZ63" s="85">
        <v>4</v>
      </c>
      <c r="BA63" s="85">
        <v>4</v>
      </c>
      <c r="BB63" s="85">
        <v>4</v>
      </c>
      <c r="BC63" s="134"/>
      <c r="BD63" s="134"/>
      <c r="BE63" s="85">
        <v>4</v>
      </c>
      <c r="BF63" s="85">
        <v>4</v>
      </c>
      <c r="BG63" s="85">
        <v>4</v>
      </c>
      <c r="BH63" s="85">
        <v>4</v>
      </c>
      <c r="BI63" s="85"/>
      <c r="BJ63" s="134"/>
      <c r="BK63" s="313"/>
      <c r="BL63" s="317"/>
      <c r="BM63" s="85">
        <v>4</v>
      </c>
      <c r="BN63" s="180">
        <v>2</v>
      </c>
      <c r="BO63" s="180"/>
      <c r="BP63" s="180"/>
      <c r="BQ63" s="181"/>
      <c r="BR63" s="180">
        <v>4</v>
      </c>
      <c r="BS63" s="180">
        <v>2</v>
      </c>
      <c r="BT63" s="83">
        <v>4</v>
      </c>
      <c r="BU63" s="180">
        <v>4</v>
      </c>
      <c r="BV63" s="180">
        <v>4</v>
      </c>
      <c r="BW63" s="180"/>
      <c r="BX63" s="339"/>
      <c r="BY63" s="342">
        <v>4</v>
      </c>
      <c r="BZ63" s="180">
        <v>1</v>
      </c>
      <c r="CA63" s="83"/>
      <c r="CB63" s="180">
        <v>4</v>
      </c>
      <c r="CC63" s="318"/>
      <c r="CD63" s="253"/>
      <c r="CF63" s="231">
        <f t="shared" si="0"/>
        <v>34</v>
      </c>
      <c r="CG63" s="232">
        <f t="shared" si="1"/>
        <v>1</v>
      </c>
      <c r="CH63" s="232">
        <f t="shared" si="2"/>
        <v>2</v>
      </c>
      <c r="CI63" s="233">
        <f t="shared" si="3"/>
        <v>0</v>
      </c>
    </row>
    <row r="64" spans="1:87" ht="17.149999999999999" customHeight="1">
      <c r="A64" s="642"/>
      <c r="B64" s="705"/>
      <c r="C64" s="273" t="s">
        <v>716</v>
      </c>
      <c r="D64" s="173"/>
      <c r="E64" s="182"/>
      <c r="F64" s="136"/>
      <c r="G64" s="83">
        <v>4</v>
      </c>
      <c r="H64" s="83">
        <v>4</v>
      </c>
      <c r="I64" s="83">
        <v>4</v>
      </c>
      <c r="J64" s="83">
        <v>4</v>
      </c>
      <c r="K64" s="83"/>
      <c r="L64" s="83"/>
      <c r="M64" s="136"/>
      <c r="N64" s="83">
        <v>4</v>
      </c>
      <c r="O64" s="83">
        <v>4</v>
      </c>
      <c r="P64" s="83">
        <v>4</v>
      </c>
      <c r="Q64" s="83">
        <v>4</v>
      </c>
      <c r="R64" s="83"/>
      <c r="S64" s="83"/>
      <c r="T64" s="136"/>
      <c r="U64" s="83">
        <v>4</v>
      </c>
      <c r="V64" s="83"/>
      <c r="W64" s="83"/>
      <c r="X64" s="83"/>
      <c r="Y64" s="83"/>
      <c r="Z64" s="83"/>
      <c r="AA64" s="136"/>
      <c r="AB64" s="83">
        <v>4</v>
      </c>
      <c r="AC64" s="83">
        <v>4</v>
      </c>
      <c r="AD64" s="83"/>
      <c r="AE64" s="83"/>
      <c r="AF64" s="173"/>
      <c r="AG64" s="183"/>
      <c r="AH64" s="136"/>
      <c r="AI64" s="136"/>
      <c r="AJ64" s="83">
        <v>4</v>
      </c>
      <c r="AK64" s="83">
        <v>4</v>
      </c>
      <c r="AL64" s="83">
        <v>4</v>
      </c>
      <c r="AM64" s="83"/>
      <c r="AN64" s="83"/>
      <c r="AO64" s="136"/>
      <c r="AP64" s="83">
        <v>4</v>
      </c>
      <c r="AQ64" s="83">
        <v>4</v>
      </c>
      <c r="AR64" s="83"/>
      <c r="AS64" s="83">
        <v>4</v>
      </c>
      <c r="AT64" s="83"/>
      <c r="AU64" s="83"/>
      <c r="AV64" s="136"/>
      <c r="AW64" s="83">
        <v>4</v>
      </c>
      <c r="AX64" s="83">
        <v>4</v>
      </c>
      <c r="AY64" s="83">
        <v>4</v>
      </c>
      <c r="AZ64" s="83">
        <v>4</v>
      </c>
      <c r="BA64" s="83"/>
      <c r="BB64" s="83"/>
      <c r="BC64" s="136"/>
      <c r="BD64" s="136"/>
      <c r="BE64" s="83">
        <v>4</v>
      </c>
      <c r="BF64" s="83">
        <v>4</v>
      </c>
      <c r="BG64" s="83">
        <v>2</v>
      </c>
      <c r="BH64" s="83"/>
      <c r="BI64" s="83"/>
      <c r="BJ64" s="136"/>
      <c r="BK64" s="314"/>
      <c r="BL64" s="135"/>
      <c r="BM64" s="83">
        <v>4</v>
      </c>
      <c r="BN64" s="83">
        <v>4</v>
      </c>
      <c r="BO64" s="83"/>
      <c r="BP64" s="83"/>
      <c r="BQ64" s="136"/>
      <c r="BR64" s="83">
        <v>4</v>
      </c>
      <c r="BS64" s="83">
        <v>4</v>
      </c>
      <c r="BT64" s="83"/>
      <c r="BU64" s="83">
        <v>4</v>
      </c>
      <c r="BV64" s="83"/>
      <c r="BW64" s="83"/>
      <c r="BX64" s="314"/>
      <c r="BY64" s="341">
        <v>4</v>
      </c>
      <c r="BZ64" s="83"/>
      <c r="CA64" s="83">
        <v>4</v>
      </c>
      <c r="CB64" s="83">
        <v>4</v>
      </c>
      <c r="CC64" s="87"/>
      <c r="CD64" s="254"/>
      <c r="CF64" s="234">
        <f t="shared" si="0"/>
        <v>28</v>
      </c>
      <c r="CG64" s="230">
        <f t="shared" si="1"/>
        <v>0</v>
      </c>
      <c r="CH64" s="230">
        <f t="shared" si="2"/>
        <v>1</v>
      </c>
      <c r="CI64" s="235">
        <f t="shared" si="3"/>
        <v>0</v>
      </c>
    </row>
    <row r="65" spans="1:87" ht="17.149999999999999" customHeight="1" thickBot="1">
      <c r="A65" s="643"/>
      <c r="B65" s="706"/>
      <c r="C65" s="361" t="s">
        <v>717</v>
      </c>
      <c r="D65" s="186"/>
      <c r="E65" s="184"/>
      <c r="F65" s="138"/>
      <c r="G65" s="185"/>
      <c r="H65" s="185"/>
      <c r="I65" s="185"/>
      <c r="J65" s="185"/>
      <c r="K65" s="185"/>
      <c r="L65" s="185"/>
      <c r="M65" s="138"/>
      <c r="N65" s="185"/>
      <c r="O65" s="185"/>
      <c r="P65" s="185"/>
      <c r="Q65" s="185"/>
      <c r="R65" s="185"/>
      <c r="S65" s="185"/>
      <c r="T65" s="138"/>
      <c r="U65" s="185"/>
      <c r="V65" s="185"/>
      <c r="W65" s="185"/>
      <c r="X65" s="185"/>
      <c r="Y65" s="185"/>
      <c r="Z65" s="185"/>
      <c r="AA65" s="138"/>
      <c r="AB65" s="185"/>
      <c r="AC65" s="185"/>
      <c r="AD65" s="185"/>
      <c r="AE65" s="185"/>
      <c r="AF65" s="186"/>
      <c r="AG65" s="187"/>
      <c r="AH65" s="138"/>
      <c r="AI65" s="138"/>
      <c r="AJ65" s="185"/>
      <c r="AK65" s="185"/>
      <c r="AL65" s="185"/>
      <c r="AM65" s="185"/>
      <c r="AN65" s="185"/>
      <c r="AO65" s="138"/>
      <c r="AP65" s="185"/>
      <c r="AQ65" s="185"/>
      <c r="AR65" s="185"/>
      <c r="AS65" s="185"/>
      <c r="AT65" s="185"/>
      <c r="AU65" s="185"/>
      <c r="AV65" s="138"/>
      <c r="AW65" s="185"/>
      <c r="AX65" s="185"/>
      <c r="AY65" s="185"/>
      <c r="AZ65" s="185"/>
      <c r="BA65" s="185"/>
      <c r="BB65" s="185"/>
      <c r="BC65" s="138"/>
      <c r="BD65" s="138"/>
      <c r="BE65" s="185"/>
      <c r="BF65" s="185"/>
      <c r="BG65" s="185"/>
      <c r="BH65" s="185"/>
      <c r="BI65" s="185"/>
      <c r="BJ65" s="138"/>
      <c r="BK65" s="257"/>
      <c r="BL65" s="252"/>
      <c r="BM65" s="188"/>
      <c r="BN65" s="188"/>
      <c r="BO65" s="188"/>
      <c r="BP65" s="188"/>
      <c r="BQ65" s="138"/>
      <c r="BR65" s="188"/>
      <c r="BS65" s="188"/>
      <c r="BT65" s="188"/>
      <c r="BU65" s="188"/>
      <c r="BV65" s="188"/>
      <c r="BW65" s="188"/>
      <c r="BX65" s="257"/>
      <c r="BY65" s="312"/>
      <c r="BZ65" s="188"/>
      <c r="CA65" s="188"/>
      <c r="CB65" s="188"/>
      <c r="CC65" s="319"/>
      <c r="CD65" s="255"/>
      <c r="CF65" s="236">
        <f t="shared" si="0"/>
        <v>0</v>
      </c>
      <c r="CG65" s="237">
        <f t="shared" si="1"/>
        <v>0</v>
      </c>
      <c r="CH65" s="237">
        <f t="shared" si="2"/>
        <v>0</v>
      </c>
      <c r="CI65" s="238">
        <f t="shared" si="3"/>
        <v>0</v>
      </c>
    </row>
    <row r="66" spans="1:87" ht="17.149999999999999" customHeight="1">
      <c r="A66" s="641">
        <v>21</v>
      </c>
      <c r="B66" s="704" t="s">
        <v>790</v>
      </c>
      <c r="C66" s="281" t="s">
        <v>712</v>
      </c>
      <c r="D66" s="172"/>
      <c r="E66" s="178"/>
      <c r="F66" s="134"/>
      <c r="G66" s="85">
        <v>4</v>
      </c>
      <c r="H66" s="85">
        <v>4</v>
      </c>
      <c r="I66" s="85">
        <v>4</v>
      </c>
      <c r="J66" s="85">
        <v>4</v>
      </c>
      <c r="K66" s="85"/>
      <c r="L66" s="85"/>
      <c r="M66" s="134"/>
      <c r="N66" s="85">
        <v>4</v>
      </c>
      <c r="O66" s="85">
        <v>4</v>
      </c>
      <c r="P66" s="85">
        <v>4</v>
      </c>
      <c r="Q66" s="85">
        <v>4</v>
      </c>
      <c r="R66" s="85"/>
      <c r="S66" s="85"/>
      <c r="T66" s="134"/>
      <c r="U66" s="85">
        <v>4</v>
      </c>
      <c r="V66" s="85"/>
      <c r="W66" s="85">
        <v>4</v>
      </c>
      <c r="X66" s="85">
        <v>4</v>
      </c>
      <c r="Y66" s="85"/>
      <c r="Z66" s="85"/>
      <c r="AA66" s="134"/>
      <c r="AB66" s="85"/>
      <c r="AC66" s="85">
        <v>4</v>
      </c>
      <c r="AD66" s="85"/>
      <c r="AE66" s="85"/>
      <c r="AF66" s="172">
        <v>4</v>
      </c>
      <c r="AG66" s="179"/>
      <c r="AH66" s="134"/>
      <c r="AI66" s="134"/>
      <c r="AJ66" s="85"/>
      <c r="AK66" s="85"/>
      <c r="AL66" s="85">
        <v>4</v>
      </c>
      <c r="AM66" s="85">
        <v>4</v>
      </c>
      <c r="AN66" s="85"/>
      <c r="AO66" s="134"/>
      <c r="AP66" s="85">
        <v>4</v>
      </c>
      <c r="AQ66" s="85">
        <v>3</v>
      </c>
      <c r="AR66" s="85">
        <v>4</v>
      </c>
      <c r="AS66" s="85">
        <v>4</v>
      </c>
      <c r="AT66" s="85">
        <v>4</v>
      </c>
      <c r="AU66" s="85"/>
      <c r="AV66" s="134"/>
      <c r="AW66" s="85">
        <v>4</v>
      </c>
      <c r="AX66" s="85">
        <v>4</v>
      </c>
      <c r="AY66" s="85">
        <v>4</v>
      </c>
      <c r="AZ66" s="85">
        <v>4</v>
      </c>
      <c r="BA66" s="85">
        <v>4</v>
      </c>
      <c r="BB66" s="85">
        <v>4</v>
      </c>
      <c r="BC66" s="134"/>
      <c r="BD66" s="134"/>
      <c r="BE66" s="85">
        <v>3</v>
      </c>
      <c r="BF66" s="85">
        <v>4</v>
      </c>
      <c r="BG66" s="85">
        <v>4</v>
      </c>
      <c r="BH66" s="85">
        <v>4</v>
      </c>
      <c r="BI66" s="85"/>
      <c r="BJ66" s="134"/>
      <c r="BK66" s="313"/>
      <c r="BL66" s="317"/>
      <c r="BM66" s="85">
        <v>4</v>
      </c>
      <c r="BN66" s="180">
        <v>4</v>
      </c>
      <c r="BO66" s="180"/>
      <c r="BP66" s="180"/>
      <c r="BQ66" s="181"/>
      <c r="BR66" s="180">
        <v>4</v>
      </c>
      <c r="BS66" s="180">
        <v>4</v>
      </c>
      <c r="BT66" s="83">
        <v>4</v>
      </c>
      <c r="BU66" s="180">
        <v>4</v>
      </c>
      <c r="BV66" s="180">
        <v>4</v>
      </c>
      <c r="BW66" s="180"/>
      <c r="BX66" s="339"/>
      <c r="BY66" s="342">
        <v>4</v>
      </c>
      <c r="BZ66" s="180">
        <v>4</v>
      </c>
      <c r="CA66" s="83"/>
      <c r="CB66" s="180">
        <v>4</v>
      </c>
      <c r="CC66" s="318"/>
      <c r="CD66" s="253"/>
      <c r="CF66" s="231">
        <f t="shared" si="0"/>
        <v>35</v>
      </c>
      <c r="CG66" s="232">
        <f t="shared" si="1"/>
        <v>2</v>
      </c>
      <c r="CH66" s="232">
        <f t="shared" si="2"/>
        <v>0</v>
      </c>
      <c r="CI66" s="233">
        <f t="shared" si="3"/>
        <v>0</v>
      </c>
    </row>
    <row r="67" spans="1:87" ht="17.149999999999999" customHeight="1">
      <c r="A67" s="642"/>
      <c r="B67" s="705"/>
      <c r="C67" s="273" t="s">
        <v>716</v>
      </c>
      <c r="D67" s="173"/>
      <c r="E67" s="182"/>
      <c r="F67" s="136"/>
      <c r="G67" s="83">
        <v>4</v>
      </c>
      <c r="H67" s="83">
        <v>4</v>
      </c>
      <c r="I67" s="83">
        <v>4</v>
      </c>
      <c r="J67" s="83">
        <v>4</v>
      </c>
      <c r="K67" s="83"/>
      <c r="L67" s="83"/>
      <c r="M67" s="136"/>
      <c r="N67" s="83">
        <v>4</v>
      </c>
      <c r="O67" s="83">
        <v>4</v>
      </c>
      <c r="P67" s="83">
        <v>2</v>
      </c>
      <c r="Q67" s="83">
        <v>4</v>
      </c>
      <c r="R67" s="83"/>
      <c r="S67" s="83"/>
      <c r="T67" s="136"/>
      <c r="U67" s="83">
        <v>4</v>
      </c>
      <c r="V67" s="83"/>
      <c r="W67" s="83"/>
      <c r="X67" s="83"/>
      <c r="Y67" s="83"/>
      <c r="Z67" s="83"/>
      <c r="AA67" s="136"/>
      <c r="AB67" s="83">
        <v>4</v>
      </c>
      <c r="AC67" s="83">
        <v>4</v>
      </c>
      <c r="AD67" s="83"/>
      <c r="AE67" s="83"/>
      <c r="AF67" s="173"/>
      <c r="AG67" s="183"/>
      <c r="AH67" s="136"/>
      <c r="AI67" s="136"/>
      <c r="AJ67" s="83">
        <v>4</v>
      </c>
      <c r="AK67" s="83">
        <v>4</v>
      </c>
      <c r="AL67" s="83">
        <v>4</v>
      </c>
      <c r="AM67" s="83"/>
      <c r="AN67" s="83"/>
      <c r="AO67" s="136"/>
      <c r="AP67" s="83">
        <v>4</v>
      </c>
      <c r="AQ67" s="83">
        <v>4</v>
      </c>
      <c r="AR67" s="83"/>
      <c r="AS67" s="83">
        <v>4</v>
      </c>
      <c r="AT67" s="83"/>
      <c r="AU67" s="83"/>
      <c r="AV67" s="136"/>
      <c r="AW67" s="83">
        <v>4</v>
      </c>
      <c r="AX67" s="83">
        <v>4</v>
      </c>
      <c r="AY67" s="83">
        <v>2</v>
      </c>
      <c r="AZ67" s="83">
        <v>4</v>
      </c>
      <c r="BA67" s="83"/>
      <c r="BB67" s="83"/>
      <c r="BC67" s="136"/>
      <c r="BD67" s="136"/>
      <c r="BE67" s="83">
        <v>4</v>
      </c>
      <c r="BF67" s="83">
        <v>4</v>
      </c>
      <c r="BG67" s="83">
        <v>4</v>
      </c>
      <c r="BH67" s="83"/>
      <c r="BI67" s="83"/>
      <c r="BJ67" s="136"/>
      <c r="BK67" s="314"/>
      <c r="BL67" s="135"/>
      <c r="BM67" s="83">
        <v>2</v>
      </c>
      <c r="BN67" s="83">
        <v>4</v>
      </c>
      <c r="BO67" s="83"/>
      <c r="BP67" s="83"/>
      <c r="BQ67" s="136"/>
      <c r="BR67" s="83">
        <v>4</v>
      </c>
      <c r="BS67" s="83">
        <v>4</v>
      </c>
      <c r="BT67" s="83"/>
      <c r="BU67" s="83">
        <v>4</v>
      </c>
      <c r="BV67" s="83"/>
      <c r="BW67" s="83"/>
      <c r="BX67" s="314"/>
      <c r="BY67" s="341">
        <v>2</v>
      </c>
      <c r="BZ67" s="83"/>
      <c r="CA67" s="83">
        <v>4</v>
      </c>
      <c r="CB67" s="83">
        <v>4</v>
      </c>
      <c r="CC67" s="87"/>
      <c r="CD67" s="254"/>
      <c r="CF67" s="234">
        <f t="shared" si="0"/>
        <v>26</v>
      </c>
      <c r="CG67" s="230">
        <f t="shared" si="1"/>
        <v>0</v>
      </c>
      <c r="CH67" s="230">
        <f t="shared" si="2"/>
        <v>3</v>
      </c>
      <c r="CI67" s="235">
        <f t="shared" si="3"/>
        <v>0</v>
      </c>
    </row>
    <row r="68" spans="1:87" ht="17.149999999999999" customHeight="1" thickBot="1">
      <c r="A68" s="643"/>
      <c r="B68" s="706"/>
      <c r="C68" s="361" t="s">
        <v>717</v>
      </c>
      <c r="D68" s="186"/>
      <c r="E68" s="184"/>
      <c r="F68" s="138"/>
      <c r="G68" s="185"/>
      <c r="H68" s="185"/>
      <c r="I68" s="185"/>
      <c r="J68" s="185"/>
      <c r="K68" s="185"/>
      <c r="L68" s="185"/>
      <c r="M68" s="138"/>
      <c r="N68" s="185"/>
      <c r="O68" s="185"/>
      <c r="P68" s="185"/>
      <c r="Q68" s="185"/>
      <c r="R68" s="185"/>
      <c r="S68" s="185"/>
      <c r="T68" s="138"/>
      <c r="U68" s="185"/>
      <c r="V68" s="185"/>
      <c r="W68" s="185"/>
      <c r="X68" s="185"/>
      <c r="Y68" s="185"/>
      <c r="Z68" s="185"/>
      <c r="AA68" s="138"/>
      <c r="AB68" s="185"/>
      <c r="AC68" s="185"/>
      <c r="AD68" s="185"/>
      <c r="AE68" s="185"/>
      <c r="AF68" s="186"/>
      <c r="AG68" s="187"/>
      <c r="AH68" s="138"/>
      <c r="AI68" s="138"/>
      <c r="AJ68" s="185"/>
      <c r="AK68" s="185"/>
      <c r="AL68" s="185"/>
      <c r="AM68" s="185"/>
      <c r="AN68" s="185"/>
      <c r="AO68" s="138"/>
      <c r="AP68" s="185"/>
      <c r="AQ68" s="185"/>
      <c r="AR68" s="185"/>
      <c r="AS68" s="185"/>
      <c r="AT68" s="185"/>
      <c r="AU68" s="185"/>
      <c r="AV68" s="138"/>
      <c r="AW68" s="185"/>
      <c r="AX68" s="185"/>
      <c r="AY68" s="185"/>
      <c r="AZ68" s="185"/>
      <c r="BA68" s="185"/>
      <c r="BB68" s="185"/>
      <c r="BC68" s="138"/>
      <c r="BD68" s="138"/>
      <c r="BE68" s="185"/>
      <c r="BF68" s="185"/>
      <c r="BG68" s="185"/>
      <c r="BH68" s="185"/>
      <c r="BI68" s="185"/>
      <c r="BJ68" s="138"/>
      <c r="BK68" s="257"/>
      <c r="BL68" s="252"/>
      <c r="BM68" s="188"/>
      <c r="BN68" s="188"/>
      <c r="BO68" s="188"/>
      <c r="BP68" s="188"/>
      <c r="BQ68" s="138"/>
      <c r="BR68" s="188"/>
      <c r="BS68" s="188"/>
      <c r="BT68" s="188"/>
      <c r="BU68" s="188"/>
      <c r="BV68" s="188"/>
      <c r="BW68" s="188"/>
      <c r="BX68" s="257"/>
      <c r="BY68" s="312"/>
      <c r="BZ68" s="188"/>
      <c r="CA68" s="188"/>
      <c r="CB68" s="188"/>
      <c r="CC68" s="319"/>
      <c r="CD68" s="255"/>
      <c r="CF68" s="236">
        <f t="shared" ref="CF68:CF92" si="4">COUNTIF(D68:BX68,"4")</f>
        <v>0</v>
      </c>
      <c r="CG68" s="237">
        <f t="shared" ref="CG68:CG92" si="5">COUNTIF(D68:BX68,"3")</f>
        <v>0</v>
      </c>
      <c r="CH68" s="237">
        <f t="shared" ref="CH68:CH92" si="6">COUNTIF(D68:BX68,"2")</f>
        <v>0</v>
      </c>
      <c r="CI68" s="238">
        <f t="shared" ref="CI68:CI92" si="7">COUNTIF(D68:BX68,"1")</f>
        <v>0</v>
      </c>
    </row>
    <row r="69" spans="1:87" ht="17.149999999999999" customHeight="1">
      <c r="A69" s="641">
        <v>22</v>
      </c>
      <c r="B69" s="704" t="s">
        <v>791</v>
      </c>
      <c r="C69" s="281" t="s">
        <v>712</v>
      </c>
      <c r="D69" s="172"/>
      <c r="E69" s="178"/>
      <c r="F69" s="134"/>
      <c r="G69" s="85">
        <v>4</v>
      </c>
      <c r="H69" s="85">
        <v>2</v>
      </c>
      <c r="I69" s="85">
        <v>2</v>
      </c>
      <c r="J69" s="85">
        <v>2</v>
      </c>
      <c r="K69" s="85"/>
      <c r="L69" s="85"/>
      <c r="M69" s="134"/>
      <c r="N69" s="85">
        <v>3</v>
      </c>
      <c r="O69" s="85">
        <v>4</v>
      </c>
      <c r="P69" s="85">
        <v>2</v>
      </c>
      <c r="Q69" s="85">
        <v>4</v>
      </c>
      <c r="R69" s="85"/>
      <c r="S69" s="85"/>
      <c r="T69" s="134"/>
      <c r="U69" s="85">
        <v>4</v>
      </c>
      <c r="V69" s="85"/>
      <c r="W69" s="85">
        <v>4</v>
      </c>
      <c r="X69" s="85">
        <v>4</v>
      </c>
      <c r="Y69" s="85"/>
      <c r="Z69" s="85"/>
      <c r="AA69" s="134"/>
      <c r="AB69" s="85"/>
      <c r="AC69" s="85">
        <v>3</v>
      </c>
      <c r="AD69" s="85"/>
      <c r="AE69" s="85"/>
      <c r="AF69" s="172">
        <v>4</v>
      </c>
      <c r="AG69" s="179"/>
      <c r="AH69" s="134"/>
      <c r="AI69" s="134"/>
      <c r="AJ69" s="85"/>
      <c r="AK69" s="85"/>
      <c r="AL69" s="85">
        <v>4</v>
      </c>
      <c r="AM69" s="85">
        <v>2</v>
      </c>
      <c r="AN69" s="85"/>
      <c r="AO69" s="134"/>
      <c r="AP69" s="85">
        <v>4</v>
      </c>
      <c r="AQ69" s="85">
        <v>3</v>
      </c>
      <c r="AR69" s="85">
        <v>4</v>
      </c>
      <c r="AS69" s="85">
        <v>4</v>
      </c>
      <c r="AT69" s="85">
        <v>4</v>
      </c>
      <c r="AU69" s="85"/>
      <c r="AV69" s="134"/>
      <c r="AW69" s="85">
        <v>4</v>
      </c>
      <c r="AX69" s="85">
        <v>2</v>
      </c>
      <c r="AY69" s="85">
        <v>4</v>
      </c>
      <c r="AZ69" s="85">
        <v>2</v>
      </c>
      <c r="BA69" s="85">
        <v>2</v>
      </c>
      <c r="BB69" s="85">
        <v>4</v>
      </c>
      <c r="BC69" s="134"/>
      <c r="BD69" s="134"/>
      <c r="BE69" s="85">
        <v>3</v>
      </c>
      <c r="BF69" s="85">
        <v>4</v>
      </c>
      <c r="BG69" s="85">
        <v>4</v>
      </c>
      <c r="BH69" s="85">
        <v>1</v>
      </c>
      <c r="BI69" s="85"/>
      <c r="BJ69" s="134"/>
      <c r="BK69" s="313"/>
      <c r="BL69" s="317"/>
      <c r="BM69" s="85">
        <v>4</v>
      </c>
      <c r="BN69" s="180">
        <v>4</v>
      </c>
      <c r="BO69" s="180"/>
      <c r="BP69" s="180"/>
      <c r="BQ69" s="181"/>
      <c r="BR69" s="180">
        <v>4</v>
      </c>
      <c r="BS69" s="180">
        <v>2</v>
      </c>
      <c r="BT69" s="83">
        <v>4</v>
      </c>
      <c r="BU69" s="180">
        <v>4</v>
      </c>
      <c r="BV69" s="180">
        <v>4</v>
      </c>
      <c r="BW69" s="180"/>
      <c r="BX69" s="339"/>
      <c r="BY69" s="342">
        <v>4</v>
      </c>
      <c r="BZ69" s="180">
        <v>4</v>
      </c>
      <c r="CA69" s="83"/>
      <c r="CB69" s="180">
        <v>4</v>
      </c>
      <c r="CC69" s="318"/>
      <c r="CD69" s="253"/>
      <c r="CF69" s="231">
        <f t="shared" si="4"/>
        <v>23</v>
      </c>
      <c r="CG69" s="232">
        <f t="shared" si="5"/>
        <v>4</v>
      </c>
      <c r="CH69" s="232">
        <f t="shared" si="6"/>
        <v>9</v>
      </c>
      <c r="CI69" s="233">
        <f t="shared" si="7"/>
        <v>1</v>
      </c>
    </row>
    <row r="70" spans="1:87" ht="17.149999999999999" customHeight="1">
      <c r="A70" s="642"/>
      <c r="B70" s="705"/>
      <c r="C70" s="273" t="s">
        <v>716</v>
      </c>
      <c r="D70" s="173"/>
      <c r="E70" s="182"/>
      <c r="F70" s="136"/>
      <c r="G70" s="83">
        <v>4</v>
      </c>
      <c r="H70" s="83">
        <v>4</v>
      </c>
      <c r="I70" s="83">
        <v>4</v>
      </c>
      <c r="J70" s="83">
        <v>4</v>
      </c>
      <c r="K70" s="83"/>
      <c r="L70" s="83"/>
      <c r="M70" s="136"/>
      <c r="N70" s="83">
        <v>4</v>
      </c>
      <c r="O70" s="83">
        <v>4</v>
      </c>
      <c r="P70" s="83">
        <v>4</v>
      </c>
      <c r="Q70" s="83">
        <v>4</v>
      </c>
      <c r="R70" s="83"/>
      <c r="S70" s="83"/>
      <c r="T70" s="136"/>
      <c r="U70" s="83">
        <v>4</v>
      </c>
      <c r="V70" s="83"/>
      <c r="W70" s="83"/>
      <c r="X70" s="83"/>
      <c r="Y70" s="83"/>
      <c r="Z70" s="83"/>
      <c r="AA70" s="136"/>
      <c r="AB70" s="83">
        <v>4</v>
      </c>
      <c r="AC70" s="83">
        <v>4</v>
      </c>
      <c r="AD70" s="83"/>
      <c r="AE70" s="83"/>
      <c r="AF70" s="173"/>
      <c r="AG70" s="183"/>
      <c r="AH70" s="136"/>
      <c r="AI70" s="136"/>
      <c r="AJ70" s="83">
        <v>4</v>
      </c>
      <c r="AK70" s="83">
        <v>4</v>
      </c>
      <c r="AL70" s="83">
        <v>4</v>
      </c>
      <c r="AM70" s="83"/>
      <c r="AN70" s="83"/>
      <c r="AO70" s="136"/>
      <c r="AP70" s="83">
        <v>4</v>
      </c>
      <c r="AQ70" s="83">
        <v>4</v>
      </c>
      <c r="AR70" s="83"/>
      <c r="AS70" s="83">
        <v>4</v>
      </c>
      <c r="AT70" s="83"/>
      <c r="AU70" s="83"/>
      <c r="AV70" s="136"/>
      <c r="AW70" s="83">
        <v>4</v>
      </c>
      <c r="AX70" s="83">
        <v>4</v>
      </c>
      <c r="AY70" s="83">
        <v>2</v>
      </c>
      <c r="AZ70" s="83">
        <v>4</v>
      </c>
      <c r="BA70" s="83"/>
      <c r="BB70" s="83"/>
      <c r="BC70" s="136"/>
      <c r="BD70" s="136"/>
      <c r="BE70" s="83">
        <v>4</v>
      </c>
      <c r="BF70" s="83">
        <v>4</v>
      </c>
      <c r="BG70" s="83">
        <v>4</v>
      </c>
      <c r="BH70" s="83"/>
      <c r="BI70" s="83"/>
      <c r="BJ70" s="136"/>
      <c r="BK70" s="314"/>
      <c r="BL70" s="135"/>
      <c r="BM70" s="83">
        <v>2</v>
      </c>
      <c r="BN70" s="83">
        <v>4</v>
      </c>
      <c r="BO70" s="83"/>
      <c r="BP70" s="83"/>
      <c r="BQ70" s="136"/>
      <c r="BR70" s="83">
        <v>4</v>
      </c>
      <c r="BS70" s="83">
        <v>4</v>
      </c>
      <c r="BT70" s="83"/>
      <c r="BU70" s="83">
        <v>4</v>
      </c>
      <c r="BV70" s="83"/>
      <c r="BW70" s="83"/>
      <c r="BX70" s="314"/>
      <c r="BY70" s="341">
        <v>4</v>
      </c>
      <c r="BZ70" s="83"/>
      <c r="CA70" s="83">
        <v>4</v>
      </c>
      <c r="CB70" s="83">
        <v>4</v>
      </c>
      <c r="CC70" s="87"/>
      <c r="CD70" s="254"/>
      <c r="CF70" s="234">
        <f t="shared" si="4"/>
        <v>27</v>
      </c>
      <c r="CG70" s="230">
        <f t="shared" si="5"/>
        <v>0</v>
      </c>
      <c r="CH70" s="230">
        <f t="shared" si="6"/>
        <v>2</v>
      </c>
      <c r="CI70" s="235">
        <f t="shared" si="7"/>
        <v>0</v>
      </c>
    </row>
    <row r="71" spans="1:87" ht="17.149999999999999" customHeight="1" thickBot="1">
      <c r="A71" s="643"/>
      <c r="B71" s="706"/>
      <c r="C71" s="361" t="s">
        <v>717</v>
      </c>
      <c r="D71" s="186"/>
      <c r="E71" s="184"/>
      <c r="F71" s="138"/>
      <c r="G71" s="185"/>
      <c r="H71" s="185"/>
      <c r="I71" s="185"/>
      <c r="J71" s="185"/>
      <c r="K71" s="185"/>
      <c r="L71" s="185"/>
      <c r="M71" s="138"/>
      <c r="N71" s="185"/>
      <c r="O71" s="185"/>
      <c r="P71" s="185"/>
      <c r="Q71" s="185"/>
      <c r="R71" s="185"/>
      <c r="S71" s="185"/>
      <c r="T71" s="138"/>
      <c r="U71" s="185"/>
      <c r="V71" s="185"/>
      <c r="W71" s="185"/>
      <c r="X71" s="185"/>
      <c r="Y71" s="185"/>
      <c r="Z71" s="185"/>
      <c r="AA71" s="138"/>
      <c r="AB71" s="185"/>
      <c r="AC71" s="185"/>
      <c r="AD71" s="185"/>
      <c r="AE71" s="185"/>
      <c r="AF71" s="186"/>
      <c r="AG71" s="187"/>
      <c r="AH71" s="138"/>
      <c r="AI71" s="138"/>
      <c r="AJ71" s="185"/>
      <c r="AK71" s="185"/>
      <c r="AL71" s="185"/>
      <c r="AM71" s="185"/>
      <c r="AN71" s="185"/>
      <c r="AO71" s="138"/>
      <c r="AP71" s="185"/>
      <c r="AQ71" s="185"/>
      <c r="AR71" s="185"/>
      <c r="AS71" s="185"/>
      <c r="AT71" s="185"/>
      <c r="AU71" s="185"/>
      <c r="AV71" s="138"/>
      <c r="AW71" s="185"/>
      <c r="AX71" s="185"/>
      <c r="AY71" s="185"/>
      <c r="AZ71" s="185"/>
      <c r="BA71" s="185"/>
      <c r="BB71" s="185"/>
      <c r="BC71" s="138"/>
      <c r="BD71" s="138"/>
      <c r="BE71" s="185"/>
      <c r="BF71" s="185"/>
      <c r="BG71" s="185"/>
      <c r="BH71" s="185"/>
      <c r="BI71" s="185"/>
      <c r="BJ71" s="138"/>
      <c r="BK71" s="257"/>
      <c r="BL71" s="252"/>
      <c r="BM71" s="188"/>
      <c r="BN71" s="188"/>
      <c r="BO71" s="188"/>
      <c r="BP71" s="188"/>
      <c r="BQ71" s="138"/>
      <c r="BR71" s="188"/>
      <c r="BS71" s="188"/>
      <c r="BT71" s="188"/>
      <c r="BU71" s="188"/>
      <c r="BV71" s="188"/>
      <c r="BW71" s="188"/>
      <c r="BX71" s="257"/>
      <c r="BY71" s="312"/>
      <c r="BZ71" s="188"/>
      <c r="CA71" s="188"/>
      <c r="CB71" s="188"/>
      <c r="CC71" s="319"/>
      <c r="CD71" s="255"/>
      <c r="CF71" s="236">
        <f t="shared" si="4"/>
        <v>0</v>
      </c>
      <c r="CG71" s="237">
        <f t="shared" si="5"/>
        <v>0</v>
      </c>
      <c r="CH71" s="237">
        <f t="shared" si="6"/>
        <v>0</v>
      </c>
      <c r="CI71" s="238">
        <f t="shared" si="7"/>
        <v>0</v>
      </c>
    </row>
    <row r="72" spans="1:87" ht="17.149999999999999" customHeight="1">
      <c r="A72" s="641">
        <v>23</v>
      </c>
      <c r="B72" s="704" t="s">
        <v>792</v>
      </c>
      <c r="C72" s="281" t="s">
        <v>712</v>
      </c>
      <c r="D72" s="172"/>
      <c r="E72" s="178"/>
      <c r="F72" s="134"/>
      <c r="G72" s="85">
        <v>3</v>
      </c>
      <c r="H72" s="85">
        <v>4</v>
      </c>
      <c r="I72" s="85">
        <v>4</v>
      </c>
      <c r="J72" s="85">
        <v>4</v>
      </c>
      <c r="K72" s="85"/>
      <c r="L72" s="85"/>
      <c r="M72" s="134"/>
      <c r="N72" s="85">
        <v>3</v>
      </c>
      <c r="O72" s="85">
        <v>4</v>
      </c>
      <c r="P72" s="85">
        <v>4</v>
      </c>
      <c r="Q72" s="85">
        <v>4</v>
      </c>
      <c r="R72" s="85"/>
      <c r="S72" s="85"/>
      <c r="T72" s="134"/>
      <c r="U72" s="85">
        <v>3</v>
      </c>
      <c r="V72" s="85"/>
      <c r="W72" s="85">
        <v>4</v>
      </c>
      <c r="X72" s="85">
        <v>4</v>
      </c>
      <c r="Y72" s="85"/>
      <c r="Z72" s="85"/>
      <c r="AA72" s="134"/>
      <c r="AB72" s="85"/>
      <c r="AC72" s="85">
        <v>3</v>
      </c>
      <c r="AD72" s="85"/>
      <c r="AE72" s="85"/>
      <c r="AF72" s="172">
        <v>4</v>
      </c>
      <c r="AG72" s="179"/>
      <c r="AH72" s="134"/>
      <c r="AI72" s="134"/>
      <c r="AJ72" s="85"/>
      <c r="AK72" s="85"/>
      <c r="AL72" s="85">
        <v>4</v>
      </c>
      <c r="AM72" s="85">
        <v>2</v>
      </c>
      <c r="AN72" s="85"/>
      <c r="AO72" s="134"/>
      <c r="AP72" s="85">
        <v>4</v>
      </c>
      <c r="AQ72" s="85">
        <v>4</v>
      </c>
      <c r="AR72" s="85">
        <v>2</v>
      </c>
      <c r="AS72" s="85">
        <v>4</v>
      </c>
      <c r="AT72" s="85">
        <v>4</v>
      </c>
      <c r="AU72" s="85"/>
      <c r="AV72" s="134"/>
      <c r="AW72" s="85">
        <v>4</v>
      </c>
      <c r="AX72" s="85">
        <v>1</v>
      </c>
      <c r="AY72" s="85">
        <v>4</v>
      </c>
      <c r="AZ72" s="85">
        <v>4</v>
      </c>
      <c r="BA72" s="85">
        <v>4</v>
      </c>
      <c r="BB72" s="85">
        <v>4</v>
      </c>
      <c r="BC72" s="134"/>
      <c r="BD72" s="134"/>
      <c r="BE72" s="85">
        <v>4</v>
      </c>
      <c r="BF72" s="85">
        <v>4</v>
      </c>
      <c r="BG72" s="85">
        <v>2</v>
      </c>
      <c r="BH72" s="85">
        <v>1</v>
      </c>
      <c r="BI72" s="85"/>
      <c r="BJ72" s="134"/>
      <c r="BK72" s="313"/>
      <c r="BL72" s="317"/>
      <c r="BM72" s="85">
        <v>4</v>
      </c>
      <c r="BN72" s="180">
        <v>4</v>
      </c>
      <c r="BO72" s="180"/>
      <c r="BP72" s="180"/>
      <c r="BQ72" s="181"/>
      <c r="BR72" s="180">
        <v>4</v>
      </c>
      <c r="BS72" s="180">
        <v>4</v>
      </c>
      <c r="BT72" s="83">
        <v>4</v>
      </c>
      <c r="BU72" s="180">
        <v>1</v>
      </c>
      <c r="BV72" s="180">
        <v>4</v>
      </c>
      <c r="BW72" s="180"/>
      <c r="BX72" s="339"/>
      <c r="BY72" s="342">
        <v>4</v>
      </c>
      <c r="BZ72" s="180">
        <v>4</v>
      </c>
      <c r="CA72" s="83"/>
      <c r="CB72" s="180">
        <v>4</v>
      </c>
      <c r="CC72" s="318"/>
      <c r="CD72" s="253"/>
      <c r="CF72" s="231">
        <f t="shared" si="4"/>
        <v>27</v>
      </c>
      <c r="CG72" s="232">
        <f t="shared" si="5"/>
        <v>4</v>
      </c>
      <c r="CH72" s="232">
        <f t="shared" si="6"/>
        <v>3</v>
      </c>
      <c r="CI72" s="233">
        <f t="shared" si="7"/>
        <v>3</v>
      </c>
    </row>
    <row r="73" spans="1:87" ht="17.149999999999999" customHeight="1">
      <c r="A73" s="642"/>
      <c r="B73" s="705"/>
      <c r="C73" s="273" t="s">
        <v>716</v>
      </c>
      <c r="D73" s="173"/>
      <c r="E73" s="182"/>
      <c r="F73" s="136"/>
      <c r="G73" s="83">
        <v>4</v>
      </c>
      <c r="H73" s="83">
        <v>4</v>
      </c>
      <c r="I73" s="83">
        <v>4</v>
      </c>
      <c r="J73" s="83">
        <v>4</v>
      </c>
      <c r="K73" s="83"/>
      <c r="L73" s="83"/>
      <c r="M73" s="136"/>
      <c r="N73" s="83">
        <v>4</v>
      </c>
      <c r="O73" s="83">
        <v>4</v>
      </c>
      <c r="P73" s="83">
        <v>4</v>
      </c>
      <c r="Q73" s="83">
        <v>4</v>
      </c>
      <c r="R73" s="83"/>
      <c r="S73" s="83"/>
      <c r="T73" s="136"/>
      <c r="U73" s="83">
        <v>4</v>
      </c>
      <c r="V73" s="83"/>
      <c r="W73" s="83"/>
      <c r="X73" s="83"/>
      <c r="Y73" s="83"/>
      <c r="Z73" s="83"/>
      <c r="AA73" s="136"/>
      <c r="AB73" s="83">
        <v>4</v>
      </c>
      <c r="AC73" s="83">
        <v>2</v>
      </c>
      <c r="AD73" s="83"/>
      <c r="AE73" s="83"/>
      <c r="AF73" s="173"/>
      <c r="AG73" s="183"/>
      <c r="AH73" s="136"/>
      <c r="AI73" s="136"/>
      <c r="AJ73" s="83">
        <v>4</v>
      </c>
      <c r="AK73" s="83">
        <v>4</v>
      </c>
      <c r="AL73" s="83">
        <v>4</v>
      </c>
      <c r="AM73" s="83"/>
      <c r="AN73" s="83"/>
      <c r="AO73" s="136"/>
      <c r="AP73" s="83">
        <v>4</v>
      </c>
      <c r="AQ73" s="83">
        <v>4</v>
      </c>
      <c r="AR73" s="83"/>
      <c r="AS73" s="83">
        <v>4</v>
      </c>
      <c r="AT73" s="83"/>
      <c r="AU73" s="83"/>
      <c r="AV73" s="136"/>
      <c r="AW73" s="83">
        <v>4</v>
      </c>
      <c r="AX73" s="83">
        <v>4</v>
      </c>
      <c r="AY73" s="83">
        <v>4</v>
      </c>
      <c r="AZ73" s="83">
        <v>4</v>
      </c>
      <c r="BA73" s="83"/>
      <c r="BB73" s="83"/>
      <c r="BC73" s="136"/>
      <c r="BD73" s="136"/>
      <c r="BE73" s="83">
        <v>4</v>
      </c>
      <c r="BF73" s="83">
        <v>4</v>
      </c>
      <c r="BG73" s="83">
        <v>4</v>
      </c>
      <c r="BH73" s="83"/>
      <c r="BI73" s="83"/>
      <c r="BJ73" s="136"/>
      <c r="BK73" s="314"/>
      <c r="BL73" s="135"/>
      <c r="BM73" s="83">
        <v>4</v>
      </c>
      <c r="BN73" s="83">
        <v>4</v>
      </c>
      <c r="BO73" s="83"/>
      <c r="BP73" s="83"/>
      <c r="BQ73" s="136"/>
      <c r="BR73" s="83">
        <v>4</v>
      </c>
      <c r="BS73" s="83">
        <v>4</v>
      </c>
      <c r="BT73" s="83"/>
      <c r="BU73" s="83">
        <v>1</v>
      </c>
      <c r="BV73" s="83"/>
      <c r="BW73" s="83"/>
      <c r="BX73" s="314"/>
      <c r="BY73" s="341">
        <v>4</v>
      </c>
      <c r="BZ73" s="83"/>
      <c r="CA73" s="83">
        <v>4</v>
      </c>
      <c r="CB73" s="83">
        <v>4</v>
      </c>
      <c r="CC73" s="87"/>
      <c r="CD73" s="254"/>
      <c r="CF73" s="234">
        <f t="shared" si="4"/>
        <v>27</v>
      </c>
      <c r="CG73" s="230">
        <f t="shared" si="5"/>
        <v>0</v>
      </c>
      <c r="CH73" s="230">
        <f t="shared" si="6"/>
        <v>1</v>
      </c>
      <c r="CI73" s="235">
        <f t="shared" si="7"/>
        <v>1</v>
      </c>
    </row>
    <row r="74" spans="1:87" ht="17.149999999999999" customHeight="1" thickBot="1">
      <c r="A74" s="643"/>
      <c r="B74" s="706"/>
      <c r="C74" s="361" t="s">
        <v>717</v>
      </c>
      <c r="D74" s="186"/>
      <c r="E74" s="184"/>
      <c r="F74" s="138"/>
      <c r="G74" s="185"/>
      <c r="H74" s="185"/>
      <c r="I74" s="185"/>
      <c r="J74" s="185"/>
      <c r="K74" s="185"/>
      <c r="L74" s="185"/>
      <c r="M74" s="138"/>
      <c r="N74" s="185"/>
      <c r="O74" s="185"/>
      <c r="P74" s="185"/>
      <c r="Q74" s="185"/>
      <c r="R74" s="185"/>
      <c r="S74" s="185"/>
      <c r="T74" s="138"/>
      <c r="U74" s="185"/>
      <c r="V74" s="185"/>
      <c r="W74" s="185"/>
      <c r="X74" s="185"/>
      <c r="Y74" s="185"/>
      <c r="Z74" s="185"/>
      <c r="AA74" s="138"/>
      <c r="AB74" s="185"/>
      <c r="AC74" s="185"/>
      <c r="AD74" s="185"/>
      <c r="AE74" s="185"/>
      <c r="AF74" s="186"/>
      <c r="AG74" s="187"/>
      <c r="AH74" s="138"/>
      <c r="AI74" s="138"/>
      <c r="AJ74" s="185"/>
      <c r="AK74" s="185"/>
      <c r="AL74" s="185"/>
      <c r="AM74" s="185"/>
      <c r="AN74" s="185"/>
      <c r="AO74" s="138"/>
      <c r="AP74" s="185"/>
      <c r="AQ74" s="185"/>
      <c r="AR74" s="185"/>
      <c r="AS74" s="185"/>
      <c r="AT74" s="185"/>
      <c r="AU74" s="185"/>
      <c r="AV74" s="138"/>
      <c r="AW74" s="185"/>
      <c r="AX74" s="185"/>
      <c r="AY74" s="185"/>
      <c r="AZ74" s="185"/>
      <c r="BA74" s="185"/>
      <c r="BB74" s="185"/>
      <c r="BC74" s="138"/>
      <c r="BD74" s="138"/>
      <c r="BE74" s="185"/>
      <c r="BF74" s="185"/>
      <c r="BG74" s="185"/>
      <c r="BH74" s="185"/>
      <c r="BI74" s="185"/>
      <c r="BJ74" s="138"/>
      <c r="BK74" s="257"/>
      <c r="BL74" s="252"/>
      <c r="BM74" s="188"/>
      <c r="BN74" s="188"/>
      <c r="BO74" s="188"/>
      <c r="BP74" s="188"/>
      <c r="BQ74" s="138"/>
      <c r="BR74" s="188"/>
      <c r="BS74" s="188"/>
      <c r="BT74" s="188"/>
      <c r="BU74" s="188"/>
      <c r="BV74" s="188"/>
      <c r="BW74" s="188"/>
      <c r="BX74" s="257"/>
      <c r="BY74" s="312"/>
      <c r="BZ74" s="188"/>
      <c r="CA74" s="188"/>
      <c r="CB74" s="188"/>
      <c r="CC74" s="319"/>
      <c r="CD74" s="255"/>
      <c r="CF74" s="236">
        <f t="shared" si="4"/>
        <v>0</v>
      </c>
      <c r="CG74" s="237">
        <f t="shared" si="5"/>
        <v>0</v>
      </c>
      <c r="CH74" s="237">
        <f t="shared" si="6"/>
        <v>0</v>
      </c>
      <c r="CI74" s="238">
        <f t="shared" si="7"/>
        <v>0</v>
      </c>
    </row>
    <row r="75" spans="1:87" ht="17.149999999999999" customHeight="1">
      <c r="A75" s="641">
        <v>24</v>
      </c>
      <c r="B75" s="704" t="s">
        <v>793</v>
      </c>
      <c r="C75" s="281" t="s">
        <v>712</v>
      </c>
      <c r="D75" s="172"/>
      <c r="E75" s="178"/>
      <c r="F75" s="134"/>
      <c r="G75" s="85">
        <v>4</v>
      </c>
      <c r="H75" s="85">
        <v>4</v>
      </c>
      <c r="I75" s="85">
        <v>4</v>
      </c>
      <c r="J75" s="85">
        <v>4</v>
      </c>
      <c r="K75" s="85"/>
      <c r="L75" s="85"/>
      <c r="M75" s="134"/>
      <c r="N75" s="85">
        <v>4</v>
      </c>
      <c r="O75" s="85">
        <v>4</v>
      </c>
      <c r="P75" s="85">
        <v>4</v>
      </c>
      <c r="Q75" s="85">
        <v>4</v>
      </c>
      <c r="R75" s="85"/>
      <c r="S75" s="85"/>
      <c r="T75" s="134"/>
      <c r="U75" s="85">
        <v>4</v>
      </c>
      <c r="V75" s="85"/>
      <c r="W75" s="85">
        <v>4</v>
      </c>
      <c r="X75" s="85">
        <v>4</v>
      </c>
      <c r="Y75" s="85"/>
      <c r="Z75" s="85"/>
      <c r="AA75" s="134"/>
      <c r="AB75" s="85"/>
      <c r="AC75" s="85">
        <v>4</v>
      </c>
      <c r="AD75" s="85"/>
      <c r="AE75" s="85"/>
      <c r="AF75" s="172">
        <v>4</v>
      </c>
      <c r="AG75" s="179"/>
      <c r="AH75" s="134"/>
      <c r="AI75" s="134"/>
      <c r="AJ75" s="85"/>
      <c r="AK75" s="85"/>
      <c r="AL75" s="85">
        <v>4</v>
      </c>
      <c r="AM75" s="85">
        <v>2</v>
      </c>
      <c r="AN75" s="85"/>
      <c r="AO75" s="134"/>
      <c r="AP75" s="85">
        <v>4</v>
      </c>
      <c r="AQ75" s="85">
        <v>4</v>
      </c>
      <c r="AR75" s="85">
        <v>4</v>
      </c>
      <c r="AS75" s="85">
        <v>4</v>
      </c>
      <c r="AT75" s="85">
        <v>4</v>
      </c>
      <c r="AU75" s="85"/>
      <c r="AV75" s="134"/>
      <c r="AW75" s="85">
        <v>4</v>
      </c>
      <c r="AX75" s="85">
        <v>4</v>
      </c>
      <c r="AY75" s="85">
        <v>4</v>
      </c>
      <c r="AZ75" s="85">
        <v>4</v>
      </c>
      <c r="BA75" s="85">
        <v>4</v>
      </c>
      <c r="BB75" s="85">
        <v>4</v>
      </c>
      <c r="BC75" s="134"/>
      <c r="BD75" s="134"/>
      <c r="BE75" s="85">
        <v>3</v>
      </c>
      <c r="BF75" s="85">
        <v>4</v>
      </c>
      <c r="BG75" s="85">
        <v>4</v>
      </c>
      <c r="BH75" s="85">
        <v>4</v>
      </c>
      <c r="BI75" s="85"/>
      <c r="BJ75" s="134"/>
      <c r="BK75" s="313"/>
      <c r="BL75" s="317"/>
      <c r="BM75" s="85">
        <v>4</v>
      </c>
      <c r="BN75" s="180">
        <v>4</v>
      </c>
      <c r="BO75" s="180"/>
      <c r="BP75" s="180"/>
      <c r="BQ75" s="181"/>
      <c r="BR75" s="180">
        <v>4</v>
      </c>
      <c r="BS75" s="180">
        <v>4</v>
      </c>
      <c r="BT75" s="83">
        <v>4</v>
      </c>
      <c r="BU75" s="180">
        <v>4</v>
      </c>
      <c r="BV75" s="180">
        <v>4</v>
      </c>
      <c r="BW75" s="180"/>
      <c r="BX75" s="339"/>
      <c r="BY75" s="342">
        <v>4</v>
      </c>
      <c r="BZ75" s="180">
        <v>4</v>
      </c>
      <c r="CA75" s="83"/>
      <c r="CB75" s="180">
        <v>4</v>
      </c>
      <c r="CC75" s="318"/>
      <c r="CD75" s="253"/>
      <c r="CF75" s="231">
        <f t="shared" si="4"/>
        <v>35</v>
      </c>
      <c r="CG75" s="232">
        <f t="shared" si="5"/>
        <v>1</v>
      </c>
      <c r="CH75" s="232">
        <f t="shared" si="6"/>
        <v>1</v>
      </c>
      <c r="CI75" s="233">
        <f t="shared" si="7"/>
        <v>0</v>
      </c>
    </row>
    <row r="76" spans="1:87" ht="17.149999999999999" customHeight="1">
      <c r="A76" s="642"/>
      <c r="B76" s="705"/>
      <c r="C76" s="273" t="s">
        <v>716</v>
      </c>
      <c r="D76" s="173"/>
      <c r="E76" s="182"/>
      <c r="F76" s="136"/>
      <c r="G76" s="83">
        <v>4</v>
      </c>
      <c r="H76" s="83">
        <v>4</v>
      </c>
      <c r="I76" s="83">
        <v>4</v>
      </c>
      <c r="J76" s="83">
        <v>4</v>
      </c>
      <c r="K76" s="83"/>
      <c r="L76" s="83"/>
      <c r="M76" s="136"/>
      <c r="N76" s="83">
        <v>4</v>
      </c>
      <c r="O76" s="83">
        <v>4</v>
      </c>
      <c r="P76" s="83">
        <v>4</v>
      </c>
      <c r="Q76" s="83">
        <v>4</v>
      </c>
      <c r="R76" s="83"/>
      <c r="S76" s="83"/>
      <c r="T76" s="136"/>
      <c r="U76" s="83">
        <v>4</v>
      </c>
      <c r="V76" s="83"/>
      <c r="W76" s="83"/>
      <c r="X76" s="83"/>
      <c r="Y76" s="83"/>
      <c r="Z76" s="83"/>
      <c r="AA76" s="136"/>
      <c r="AB76" s="83">
        <v>4</v>
      </c>
      <c r="AC76" s="83">
        <v>4</v>
      </c>
      <c r="AD76" s="83"/>
      <c r="AE76" s="83"/>
      <c r="AF76" s="173"/>
      <c r="AG76" s="183"/>
      <c r="AH76" s="136"/>
      <c r="AI76" s="136"/>
      <c r="AJ76" s="83">
        <v>4</v>
      </c>
      <c r="AK76" s="83">
        <v>4</v>
      </c>
      <c r="AL76" s="83">
        <v>4</v>
      </c>
      <c r="AM76" s="83"/>
      <c r="AN76" s="83"/>
      <c r="AO76" s="136"/>
      <c r="AP76" s="83">
        <v>4</v>
      </c>
      <c r="AQ76" s="83">
        <v>4</v>
      </c>
      <c r="AR76" s="83"/>
      <c r="AS76" s="83">
        <v>4</v>
      </c>
      <c r="AT76" s="83"/>
      <c r="AU76" s="83"/>
      <c r="AV76" s="136"/>
      <c r="AW76" s="83">
        <v>4</v>
      </c>
      <c r="AX76" s="83">
        <v>4</v>
      </c>
      <c r="AY76" s="83">
        <v>4</v>
      </c>
      <c r="AZ76" s="83">
        <v>4</v>
      </c>
      <c r="BA76" s="83"/>
      <c r="BB76" s="83"/>
      <c r="BC76" s="136"/>
      <c r="BD76" s="136"/>
      <c r="BE76" s="83">
        <v>4</v>
      </c>
      <c r="BF76" s="83">
        <v>4</v>
      </c>
      <c r="BG76" s="83">
        <v>4</v>
      </c>
      <c r="BH76" s="83"/>
      <c r="BI76" s="83"/>
      <c r="BJ76" s="136"/>
      <c r="BK76" s="314"/>
      <c r="BL76" s="135"/>
      <c r="BM76" s="83">
        <v>4</v>
      </c>
      <c r="BN76" s="83">
        <v>4</v>
      </c>
      <c r="BO76" s="83"/>
      <c r="BP76" s="83"/>
      <c r="BQ76" s="136"/>
      <c r="BR76" s="83">
        <v>4</v>
      </c>
      <c r="BS76" s="83">
        <v>4</v>
      </c>
      <c r="BT76" s="83"/>
      <c r="BU76" s="83">
        <v>4</v>
      </c>
      <c r="BV76" s="83"/>
      <c r="BW76" s="83"/>
      <c r="BX76" s="314"/>
      <c r="BY76" s="341">
        <v>4</v>
      </c>
      <c r="BZ76" s="83"/>
      <c r="CA76" s="83">
        <v>4</v>
      </c>
      <c r="CB76" s="83">
        <v>4</v>
      </c>
      <c r="CC76" s="87"/>
      <c r="CD76" s="254"/>
      <c r="CF76" s="234">
        <f t="shared" si="4"/>
        <v>29</v>
      </c>
      <c r="CG76" s="230">
        <f t="shared" si="5"/>
        <v>0</v>
      </c>
      <c r="CH76" s="230">
        <f t="shared" si="6"/>
        <v>0</v>
      </c>
      <c r="CI76" s="235">
        <f t="shared" si="7"/>
        <v>0</v>
      </c>
    </row>
    <row r="77" spans="1:87" ht="17.149999999999999" customHeight="1" thickBot="1">
      <c r="A77" s="643"/>
      <c r="B77" s="706"/>
      <c r="C77" s="361" t="s">
        <v>717</v>
      </c>
      <c r="D77" s="186"/>
      <c r="E77" s="184"/>
      <c r="F77" s="138"/>
      <c r="G77" s="185"/>
      <c r="H77" s="185"/>
      <c r="I77" s="185"/>
      <c r="J77" s="185"/>
      <c r="K77" s="185"/>
      <c r="L77" s="185"/>
      <c r="M77" s="138"/>
      <c r="N77" s="185"/>
      <c r="O77" s="185"/>
      <c r="P77" s="185"/>
      <c r="Q77" s="185"/>
      <c r="R77" s="185"/>
      <c r="S77" s="185"/>
      <c r="T77" s="138"/>
      <c r="U77" s="185"/>
      <c r="V77" s="185"/>
      <c r="W77" s="185"/>
      <c r="X77" s="185"/>
      <c r="Y77" s="185"/>
      <c r="Z77" s="185"/>
      <c r="AA77" s="138"/>
      <c r="AB77" s="185"/>
      <c r="AC77" s="185"/>
      <c r="AD77" s="185"/>
      <c r="AE77" s="185"/>
      <c r="AF77" s="186"/>
      <c r="AG77" s="187"/>
      <c r="AH77" s="138"/>
      <c r="AI77" s="138"/>
      <c r="AJ77" s="185"/>
      <c r="AK77" s="185"/>
      <c r="AL77" s="185"/>
      <c r="AM77" s="185"/>
      <c r="AN77" s="185"/>
      <c r="AO77" s="138"/>
      <c r="AP77" s="185"/>
      <c r="AQ77" s="185"/>
      <c r="AR77" s="185"/>
      <c r="AS77" s="185"/>
      <c r="AT77" s="185"/>
      <c r="AU77" s="185"/>
      <c r="AV77" s="138"/>
      <c r="AW77" s="185"/>
      <c r="AX77" s="185"/>
      <c r="AY77" s="185"/>
      <c r="AZ77" s="185"/>
      <c r="BA77" s="185"/>
      <c r="BB77" s="185"/>
      <c r="BC77" s="138"/>
      <c r="BD77" s="138"/>
      <c r="BE77" s="185"/>
      <c r="BF77" s="185"/>
      <c r="BG77" s="185"/>
      <c r="BH77" s="185"/>
      <c r="BI77" s="185"/>
      <c r="BJ77" s="138"/>
      <c r="BK77" s="257"/>
      <c r="BL77" s="252"/>
      <c r="BM77" s="188"/>
      <c r="BN77" s="188"/>
      <c r="BO77" s="188"/>
      <c r="BP77" s="188"/>
      <c r="BQ77" s="138"/>
      <c r="BR77" s="188"/>
      <c r="BS77" s="188"/>
      <c r="BT77" s="188"/>
      <c r="BU77" s="188"/>
      <c r="BV77" s="188"/>
      <c r="BW77" s="188"/>
      <c r="BX77" s="257"/>
      <c r="BY77" s="312"/>
      <c r="BZ77" s="188"/>
      <c r="CA77" s="188"/>
      <c r="CB77" s="188"/>
      <c r="CC77" s="319"/>
      <c r="CD77" s="255"/>
      <c r="CF77" s="236">
        <f t="shared" si="4"/>
        <v>0</v>
      </c>
      <c r="CG77" s="237">
        <f t="shared" si="5"/>
        <v>0</v>
      </c>
      <c r="CH77" s="237">
        <f t="shared" si="6"/>
        <v>0</v>
      </c>
      <c r="CI77" s="238">
        <f t="shared" si="7"/>
        <v>0</v>
      </c>
    </row>
    <row r="78" spans="1:87" ht="17.149999999999999" customHeight="1">
      <c r="A78" s="641">
        <v>25</v>
      </c>
      <c r="B78" s="704" t="s">
        <v>794</v>
      </c>
      <c r="C78" s="281" t="s">
        <v>712</v>
      </c>
      <c r="D78" s="172"/>
      <c r="E78" s="178"/>
      <c r="F78" s="134"/>
      <c r="G78" s="85">
        <v>4</v>
      </c>
      <c r="H78" s="85">
        <v>4</v>
      </c>
      <c r="I78" s="85">
        <v>4</v>
      </c>
      <c r="J78" s="85">
        <v>4</v>
      </c>
      <c r="K78" s="85"/>
      <c r="L78" s="85"/>
      <c r="M78" s="134"/>
      <c r="N78" s="85">
        <v>4</v>
      </c>
      <c r="O78" s="85">
        <v>4</v>
      </c>
      <c r="P78" s="85">
        <v>4</v>
      </c>
      <c r="Q78" s="85">
        <v>4</v>
      </c>
      <c r="R78" s="85"/>
      <c r="S78" s="85"/>
      <c r="T78" s="134"/>
      <c r="U78" s="85">
        <v>4</v>
      </c>
      <c r="V78" s="85"/>
      <c r="W78" s="85">
        <v>4</v>
      </c>
      <c r="X78" s="85">
        <v>4</v>
      </c>
      <c r="Y78" s="85"/>
      <c r="Z78" s="85"/>
      <c r="AA78" s="134"/>
      <c r="AB78" s="85"/>
      <c r="AC78" s="85">
        <v>4</v>
      </c>
      <c r="AD78" s="85"/>
      <c r="AE78" s="85"/>
      <c r="AF78" s="172">
        <v>4</v>
      </c>
      <c r="AG78" s="179"/>
      <c r="AH78" s="134"/>
      <c r="AI78" s="134"/>
      <c r="AJ78" s="85"/>
      <c r="AK78" s="85"/>
      <c r="AL78" s="85">
        <v>4</v>
      </c>
      <c r="AM78" s="85">
        <v>4</v>
      </c>
      <c r="AN78" s="85"/>
      <c r="AO78" s="134"/>
      <c r="AP78" s="85">
        <v>4</v>
      </c>
      <c r="AQ78" s="85">
        <v>4</v>
      </c>
      <c r="AR78" s="85">
        <v>4</v>
      </c>
      <c r="AS78" s="85">
        <v>4</v>
      </c>
      <c r="AT78" s="85">
        <v>4</v>
      </c>
      <c r="AU78" s="85"/>
      <c r="AV78" s="134"/>
      <c r="AW78" s="85">
        <v>4</v>
      </c>
      <c r="AX78" s="85">
        <v>4</v>
      </c>
      <c r="AY78" s="85">
        <v>4</v>
      </c>
      <c r="AZ78" s="85">
        <v>4</v>
      </c>
      <c r="BA78" s="85">
        <v>4</v>
      </c>
      <c r="BB78" s="85">
        <v>4</v>
      </c>
      <c r="BC78" s="134"/>
      <c r="BD78" s="134"/>
      <c r="BE78" s="85">
        <v>4</v>
      </c>
      <c r="BF78" s="85">
        <v>4</v>
      </c>
      <c r="BG78" s="85">
        <v>4</v>
      </c>
      <c r="BH78" s="85">
        <v>4</v>
      </c>
      <c r="BI78" s="85"/>
      <c r="BJ78" s="134"/>
      <c r="BK78" s="313"/>
      <c r="BL78" s="317"/>
      <c r="BM78" s="85">
        <v>4</v>
      </c>
      <c r="BN78" s="180">
        <v>4</v>
      </c>
      <c r="BO78" s="180"/>
      <c r="BP78" s="180"/>
      <c r="BQ78" s="181"/>
      <c r="BR78" s="180">
        <v>4</v>
      </c>
      <c r="BS78" s="180">
        <v>4</v>
      </c>
      <c r="BT78" s="83">
        <v>4</v>
      </c>
      <c r="BU78" s="180">
        <v>4</v>
      </c>
      <c r="BV78" s="180">
        <v>4</v>
      </c>
      <c r="BW78" s="180"/>
      <c r="BX78" s="339"/>
      <c r="BY78" s="342">
        <v>4</v>
      </c>
      <c r="BZ78" s="180">
        <v>1</v>
      </c>
      <c r="CA78" s="83"/>
      <c r="CB78" s="180">
        <v>4</v>
      </c>
      <c r="CC78" s="318"/>
      <c r="CD78" s="253"/>
      <c r="CF78" s="231">
        <f t="shared" si="4"/>
        <v>37</v>
      </c>
      <c r="CG78" s="232">
        <f t="shared" si="5"/>
        <v>0</v>
      </c>
      <c r="CH78" s="232">
        <f t="shared" si="6"/>
        <v>0</v>
      </c>
      <c r="CI78" s="233">
        <f t="shared" si="7"/>
        <v>0</v>
      </c>
    </row>
    <row r="79" spans="1:87" ht="17.149999999999999" customHeight="1">
      <c r="A79" s="642"/>
      <c r="B79" s="705"/>
      <c r="C79" s="273" t="s">
        <v>716</v>
      </c>
      <c r="D79" s="173"/>
      <c r="E79" s="182"/>
      <c r="F79" s="136"/>
      <c r="G79" s="83">
        <v>4</v>
      </c>
      <c r="H79" s="83">
        <v>4</v>
      </c>
      <c r="I79" s="83">
        <v>4</v>
      </c>
      <c r="J79" s="83">
        <v>4</v>
      </c>
      <c r="K79" s="83"/>
      <c r="L79" s="83"/>
      <c r="M79" s="136"/>
      <c r="N79" s="83">
        <v>4</v>
      </c>
      <c r="O79" s="83">
        <v>4</v>
      </c>
      <c r="P79" s="83">
        <v>4</v>
      </c>
      <c r="Q79" s="83">
        <v>4</v>
      </c>
      <c r="R79" s="83"/>
      <c r="S79" s="83"/>
      <c r="T79" s="136"/>
      <c r="U79" s="83">
        <v>4</v>
      </c>
      <c r="V79" s="83"/>
      <c r="W79" s="83"/>
      <c r="X79" s="83"/>
      <c r="Y79" s="83"/>
      <c r="Z79" s="83"/>
      <c r="AA79" s="136"/>
      <c r="AB79" s="83">
        <v>4</v>
      </c>
      <c r="AC79" s="83">
        <v>4</v>
      </c>
      <c r="AD79" s="83"/>
      <c r="AE79" s="83"/>
      <c r="AF79" s="173"/>
      <c r="AG79" s="183"/>
      <c r="AH79" s="136"/>
      <c r="AI79" s="136"/>
      <c r="AJ79" s="83">
        <v>4</v>
      </c>
      <c r="AK79" s="83">
        <v>4</v>
      </c>
      <c r="AL79" s="83">
        <v>4</v>
      </c>
      <c r="AM79" s="83"/>
      <c r="AN79" s="83"/>
      <c r="AO79" s="136"/>
      <c r="AP79" s="83">
        <v>4</v>
      </c>
      <c r="AQ79" s="83">
        <v>4</v>
      </c>
      <c r="AR79" s="83"/>
      <c r="AS79" s="83">
        <v>4</v>
      </c>
      <c r="AT79" s="83"/>
      <c r="AU79" s="83"/>
      <c r="AV79" s="136"/>
      <c r="AW79" s="83">
        <v>4</v>
      </c>
      <c r="AX79" s="83">
        <v>4</v>
      </c>
      <c r="AY79" s="83">
        <v>4</v>
      </c>
      <c r="AZ79" s="83">
        <v>4</v>
      </c>
      <c r="BA79" s="83"/>
      <c r="BB79" s="83"/>
      <c r="BC79" s="136"/>
      <c r="BD79" s="136"/>
      <c r="BE79" s="83">
        <v>4</v>
      </c>
      <c r="BF79" s="83">
        <v>4</v>
      </c>
      <c r="BG79" s="83">
        <v>4</v>
      </c>
      <c r="BH79" s="83"/>
      <c r="BI79" s="83"/>
      <c r="BJ79" s="136"/>
      <c r="BK79" s="314"/>
      <c r="BL79" s="135"/>
      <c r="BM79" s="83">
        <v>4</v>
      </c>
      <c r="BN79" s="83">
        <v>4</v>
      </c>
      <c r="BO79" s="83"/>
      <c r="BP79" s="83"/>
      <c r="BQ79" s="136"/>
      <c r="BR79" s="83">
        <v>4</v>
      </c>
      <c r="BS79" s="83">
        <v>4</v>
      </c>
      <c r="BT79" s="83"/>
      <c r="BU79" s="83">
        <v>4</v>
      </c>
      <c r="BV79" s="83"/>
      <c r="BW79" s="83"/>
      <c r="BX79" s="314"/>
      <c r="BY79" s="341">
        <v>4</v>
      </c>
      <c r="BZ79" s="83"/>
      <c r="CA79" s="83">
        <v>4</v>
      </c>
      <c r="CB79" s="83">
        <v>4</v>
      </c>
      <c r="CC79" s="87"/>
      <c r="CD79" s="254"/>
      <c r="CF79" s="234">
        <f t="shared" si="4"/>
        <v>29</v>
      </c>
      <c r="CG79" s="230">
        <f t="shared" si="5"/>
        <v>0</v>
      </c>
      <c r="CH79" s="230">
        <f t="shared" si="6"/>
        <v>0</v>
      </c>
      <c r="CI79" s="235">
        <f t="shared" si="7"/>
        <v>0</v>
      </c>
    </row>
    <row r="80" spans="1:87" ht="17.149999999999999" customHeight="1" thickBot="1">
      <c r="A80" s="643"/>
      <c r="B80" s="706"/>
      <c r="C80" s="361" t="s">
        <v>717</v>
      </c>
      <c r="D80" s="186"/>
      <c r="E80" s="184"/>
      <c r="F80" s="138"/>
      <c r="G80" s="185"/>
      <c r="H80" s="185"/>
      <c r="I80" s="185"/>
      <c r="J80" s="185"/>
      <c r="K80" s="185"/>
      <c r="L80" s="185"/>
      <c r="M80" s="138"/>
      <c r="N80" s="185"/>
      <c r="O80" s="185"/>
      <c r="P80" s="185"/>
      <c r="Q80" s="185"/>
      <c r="R80" s="185"/>
      <c r="S80" s="185"/>
      <c r="T80" s="138"/>
      <c r="U80" s="185"/>
      <c r="V80" s="185"/>
      <c r="W80" s="185"/>
      <c r="X80" s="185"/>
      <c r="Y80" s="185"/>
      <c r="Z80" s="185"/>
      <c r="AA80" s="138"/>
      <c r="AB80" s="185"/>
      <c r="AC80" s="185"/>
      <c r="AD80" s="185"/>
      <c r="AE80" s="185"/>
      <c r="AF80" s="186"/>
      <c r="AG80" s="187"/>
      <c r="AH80" s="138"/>
      <c r="AI80" s="138"/>
      <c r="AJ80" s="185"/>
      <c r="AK80" s="185"/>
      <c r="AL80" s="185"/>
      <c r="AM80" s="185"/>
      <c r="AN80" s="185"/>
      <c r="AO80" s="138"/>
      <c r="AP80" s="185"/>
      <c r="AQ80" s="185"/>
      <c r="AR80" s="185"/>
      <c r="AS80" s="185"/>
      <c r="AT80" s="185"/>
      <c r="AU80" s="185"/>
      <c r="AV80" s="138"/>
      <c r="AW80" s="185"/>
      <c r="AX80" s="185"/>
      <c r="AY80" s="185"/>
      <c r="AZ80" s="185"/>
      <c r="BA80" s="185"/>
      <c r="BB80" s="185"/>
      <c r="BC80" s="138"/>
      <c r="BD80" s="138"/>
      <c r="BE80" s="185"/>
      <c r="BF80" s="185"/>
      <c r="BG80" s="185"/>
      <c r="BH80" s="185"/>
      <c r="BI80" s="185"/>
      <c r="BJ80" s="138"/>
      <c r="BK80" s="257"/>
      <c r="BL80" s="252"/>
      <c r="BM80" s="188"/>
      <c r="BN80" s="188"/>
      <c r="BO80" s="188"/>
      <c r="BP80" s="188"/>
      <c r="BQ80" s="138"/>
      <c r="BR80" s="188"/>
      <c r="BS80" s="188"/>
      <c r="BT80" s="188"/>
      <c r="BU80" s="188"/>
      <c r="BV80" s="188"/>
      <c r="BW80" s="188"/>
      <c r="BX80" s="257"/>
      <c r="BY80" s="312"/>
      <c r="BZ80" s="188"/>
      <c r="CA80" s="188"/>
      <c r="CB80" s="188"/>
      <c r="CC80" s="319"/>
      <c r="CD80" s="255"/>
      <c r="CF80" s="236">
        <f t="shared" si="4"/>
        <v>0</v>
      </c>
      <c r="CG80" s="237">
        <f t="shared" si="5"/>
        <v>0</v>
      </c>
      <c r="CH80" s="237">
        <f t="shared" si="6"/>
        <v>0</v>
      </c>
      <c r="CI80" s="238">
        <f t="shared" si="7"/>
        <v>0</v>
      </c>
    </row>
    <row r="81" spans="1:87" ht="17.149999999999999" customHeight="1">
      <c r="A81" s="641">
        <v>26</v>
      </c>
      <c r="B81" s="704" t="s">
        <v>795</v>
      </c>
      <c r="C81" s="281" t="s">
        <v>712</v>
      </c>
      <c r="D81" s="172"/>
      <c r="E81" s="178"/>
      <c r="F81" s="134"/>
      <c r="G81" s="85">
        <v>4</v>
      </c>
      <c r="H81" s="85">
        <v>4</v>
      </c>
      <c r="I81" s="85">
        <v>4</v>
      </c>
      <c r="J81" s="85">
        <v>4</v>
      </c>
      <c r="K81" s="85"/>
      <c r="L81" s="85"/>
      <c r="M81" s="134"/>
      <c r="N81" s="85">
        <v>4</v>
      </c>
      <c r="O81" s="85">
        <v>4</v>
      </c>
      <c r="P81" s="85">
        <v>4</v>
      </c>
      <c r="Q81" s="85">
        <v>4</v>
      </c>
      <c r="R81" s="85"/>
      <c r="S81" s="85"/>
      <c r="T81" s="134"/>
      <c r="U81" s="85">
        <v>4</v>
      </c>
      <c r="V81" s="85"/>
      <c r="W81" s="85">
        <v>4</v>
      </c>
      <c r="X81" s="85">
        <v>4</v>
      </c>
      <c r="Y81" s="85"/>
      <c r="Z81" s="85"/>
      <c r="AA81" s="134"/>
      <c r="AB81" s="85"/>
      <c r="AC81" s="85">
        <v>4</v>
      </c>
      <c r="AD81" s="85"/>
      <c r="AE81" s="85"/>
      <c r="AF81" s="172">
        <v>4</v>
      </c>
      <c r="AG81" s="179"/>
      <c r="AH81" s="134"/>
      <c r="AI81" s="134"/>
      <c r="AJ81" s="85"/>
      <c r="AK81" s="85"/>
      <c r="AL81" s="85">
        <v>4</v>
      </c>
      <c r="AM81" s="85">
        <v>2</v>
      </c>
      <c r="AN81" s="85"/>
      <c r="AO81" s="134"/>
      <c r="AP81" s="85">
        <v>4</v>
      </c>
      <c r="AQ81" s="85">
        <v>3</v>
      </c>
      <c r="AR81" s="85">
        <v>4</v>
      </c>
      <c r="AS81" s="85">
        <v>4</v>
      </c>
      <c r="AT81" s="85">
        <v>4</v>
      </c>
      <c r="AU81" s="85"/>
      <c r="AV81" s="134"/>
      <c r="AW81" s="85">
        <v>4</v>
      </c>
      <c r="AX81" s="85">
        <v>4</v>
      </c>
      <c r="AY81" s="85">
        <v>4</v>
      </c>
      <c r="AZ81" s="85">
        <v>4</v>
      </c>
      <c r="BA81" s="85">
        <v>4</v>
      </c>
      <c r="BB81" s="85">
        <v>4</v>
      </c>
      <c r="BC81" s="134"/>
      <c r="BD81" s="134"/>
      <c r="BE81" s="85">
        <v>3</v>
      </c>
      <c r="BF81" s="85">
        <v>4</v>
      </c>
      <c r="BG81" s="85">
        <v>4</v>
      </c>
      <c r="BH81" s="85">
        <v>4</v>
      </c>
      <c r="BI81" s="85"/>
      <c r="BJ81" s="134"/>
      <c r="BK81" s="313"/>
      <c r="BL81" s="317"/>
      <c r="BM81" s="85">
        <v>4</v>
      </c>
      <c r="BN81" s="180">
        <v>4</v>
      </c>
      <c r="BO81" s="180"/>
      <c r="BP81" s="180"/>
      <c r="BQ81" s="181"/>
      <c r="BR81" s="180">
        <v>4</v>
      </c>
      <c r="BS81" s="180">
        <v>4</v>
      </c>
      <c r="BT81" s="83">
        <v>4</v>
      </c>
      <c r="BU81" s="180">
        <v>4</v>
      </c>
      <c r="BV81" s="180">
        <v>4</v>
      </c>
      <c r="BW81" s="180"/>
      <c r="BX81" s="339"/>
      <c r="BY81" s="342">
        <v>4</v>
      </c>
      <c r="BZ81" s="180">
        <v>4</v>
      </c>
      <c r="CA81" s="83"/>
      <c r="CB81" s="180">
        <v>4</v>
      </c>
      <c r="CC81" s="318"/>
      <c r="CD81" s="253"/>
      <c r="CF81" s="231">
        <f t="shared" si="4"/>
        <v>34</v>
      </c>
      <c r="CG81" s="232">
        <f t="shared" si="5"/>
        <v>2</v>
      </c>
      <c r="CH81" s="232">
        <f t="shared" si="6"/>
        <v>1</v>
      </c>
      <c r="CI81" s="233">
        <f t="shared" si="7"/>
        <v>0</v>
      </c>
    </row>
    <row r="82" spans="1:87" ht="17.149999999999999" customHeight="1">
      <c r="A82" s="642"/>
      <c r="B82" s="705"/>
      <c r="C82" s="273" t="s">
        <v>716</v>
      </c>
      <c r="D82" s="173"/>
      <c r="E82" s="182"/>
      <c r="F82" s="136"/>
      <c r="G82" s="83">
        <v>4</v>
      </c>
      <c r="H82" s="83">
        <v>4</v>
      </c>
      <c r="I82" s="83"/>
      <c r="J82" s="83">
        <v>4</v>
      </c>
      <c r="K82" s="83"/>
      <c r="L82" s="83"/>
      <c r="M82" s="136"/>
      <c r="N82" s="83">
        <v>4</v>
      </c>
      <c r="O82" s="83">
        <v>4</v>
      </c>
      <c r="P82" s="83">
        <v>4</v>
      </c>
      <c r="Q82" s="83">
        <v>4</v>
      </c>
      <c r="R82" s="83"/>
      <c r="S82" s="83"/>
      <c r="T82" s="136"/>
      <c r="U82" s="83">
        <v>4</v>
      </c>
      <c r="V82" s="83"/>
      <c r="W82" s="83"/>
      <c r="X82" s="83"/>
      <c r="Y82" s="83"/>
      <c r="Z82" s="83"/>
      <c r="AA82" s="136"/>
      <c r="AB82" s="83">
        <v>4</v>
      </c>
      <c r="AC82" s="83">
        <v>4</v>
      </c>
      <c r="AD82" s="83"/>
      <c r="AE82" s="83"/>
      <c r="AF82" s="173"/>
      <c r="AG82" s="183"/>
      <c r="AH82" s="136"/>
      <c r="AI82" s="136"/>
      <c r="AJ82" s="83">
        <v>4</v>
      </c>
      <c r="AK82" s="83">
        <v>4</v>
      </c>
      <c r="AL82" s="83">
        <v>4</v>
      </c>
      <c r="AM82" s="83"/>
      <c r="AN82" s="83"/>
      <c r="AO82" s="136"/>
      <c r="AP82" s="83">
        <v>4</v>
      </c>
      <c r="AQ82" s="83">
        <v>4</v>
      </c>
      <c r="AR82" s="83"/>
      <c r="AS82" s="83">
        <v>4</v>
      </c>
      <c r="AT82" s="83"/>
      <c r="AU82" s="83"/>
      <c r="AV82" s="136"/>
      <c r="AW82" s="83">
        <v>4</v>
      </c>
      <c r="AX82" s="83">
        <v>4</v>
      </c>
      <c r="AY82" s="83">
        <v>4</v>
      </c>
      <c r="AZ82" s="83">
        <v>4</v>
      </c>
      <c r="BA82" s="83"/>
      <c r="BB82" s="83"/>
      <c r="BC82" s="136"/>
      <c r="BD82" s="136"/>
      <c r="BE82" s="83">
        <v>4</v>
      </c>
      <c r="BF82" s="83">
        <v>4</v>
      </c>
      <c r="BG82" s="83">
        <v>4</v>
      </c>
      <c r="BH82" s="83"/>
      <c r="BI82" s="83"/>
      <c r="BJ82" s="136"/>
      <c r="BK82" s="314"/>
      <c r="BL82" s="135"/>
      <c r="BM82" s="83">
        <v>4</v>
      </c>
      <c r="BN82" s="83">
        <v>4</v>
      </c>
      <c r="BO82" s="83"/>
      <c r="BP82" s="83"/>
      <c r="BQ82" s="136"/>
      <c r="BR82" s="83">
        <v>2</v>
      </c>
      <c r="BS82" s="83">
        <v>4</v>
      </c>
      <c r="BT82" s="83"/>
      <c r="BU82" s="83">
        <v>4</v>
      </c>
      <c r="BV82" s="83"/>
      <c r="BW82" s="83"/>
      <c r="BX82" s="314"/>
      <c r="BY82" s="341">
        <v>4</v>
      </c>
      <c r="BZ82" s="83"/>
      <c r="CA82" s="83">
        <v>4</v>
      </c>
      <c r="CB82" s="83">
        <v>4</v>
      </c>
      <c r="CC82" s="87"/>
      <c r="CD82" s="254"/>
      <c r="CF82" s="234">
        <f t="shared" si="4"/>
        <v>27</v>
      </c>
      <c r="CG82" s="230">
        <f t="shared" si="5"/>
        <v>0</v>
      </c>
      <c r="CH82" s="230">
        <f t="shared" si="6"/>
        <v>1</v>
      </c>
      <c r="CI82" s="235">
        <f t="shared" si="7"/>
        <v>0</v>
      </c>
    </row>
    <row r="83" spans="1:87" ht="17.149999999999999" customHeight="1" thickBot="1">
      <c r="A83" s="643"/>
      <c r="B83" s="706"/>
      <c r="C83" s="361" t="s">
        <v>717</v>
      </c>
      <c r="D83" s="186"/>
      <c r="E83" s="184"/>
      <c r="F83" s="138"/>
      <c r="G83" s="185"/>
      <c r="H83" s="185"/>
      <c r="I83" s="185"/>
      <c r="J83" s="185"/>
      <c r="K83" s="185"/>
      <c r="L83" s="185"/>
      <c r="M83" s="138"/>
      <c r="N83" s="185"/>
      <c r="O83" s="185"/>
      <c r="P83" s="185"/>
      <c r="Q83" s="185"/>
      <c r="R83" s="185"/>
      <c r="S83" s="185"/>
      <c r="T83" s="138"/>
      <c r="U83" s="185"/>
      <c r="V83" s="185"/>
      <c r="W83" s="185"/>
      <c r="X83" s="185"/>
      <c r="Y83" s="185"/>
      <c r="Z83" s="185"/>
      <c r="AA83" s="138"/>
      <c r="AB83" s="185"/>
      <c r="AC83" s="185"/>
      <c r="AD83" s="185"/>
      <c r="AE83" s="185"/>
      <c r="AF83" s="186"/>
      <c r="AG83" s="187"/>
      <c r="AH83" s="138"/>
      <c r="AI83" s="138"/>
      <c r="AJ83" s="185"/>
      <c r="AK83" s="185"/>
      <c r="AL83" s="185"/>
      <c r="AM83" s="185"/>
      <c r="AN83" s="185"/>
      <c r="AO83" s="138"/>
      <c r="AP83" s="185"/>
      <c r="AQ83" s="185"/>
      <c r="AR83" s="185"/>
      <c r="AS83" s="185"/>
      <c r="AT83" s="185"/>
      <c r="AU83" s="185"/>
      <c r="AV83" s="138"/>
      <c r="AW83" s="185"/>
      <c r="AX83" s="185"/>
      <c r="AY83" s="185"/>
      <c r="AZ83" s="185"/>
      <c r="BA83" s="185"/>
      <c r="BB83" s="185"/>
      <c r="BC83" s="138"/>
      <c r="BD83" s="138"/>
      <c r="BE83" s="185"/>
      <c r="BF83" s="185"/>
      <c r="BG83" s="185"/>
      <c r="BH83" s="185"/>
      <c r="BI83" s="185"/>
      <c r="BJ83" s="138"/>
      <c r="BK83" s="257"/>
      <c r="BL83" s="252"/>
      <c r="BM83" s="188"/>
      <c r="BN83" s="188"/>
      <c r="BO83" s="188"/>
      <c r="BP83" s="188"/>
      <c r="BQ83" s="138"/>
      <c r="BR83" s="188"/>
      <c r="BS83" s="188"/>
      <c r="BT83" s="188"/>
      <c r="BU83" s="188"/>
      <c r="BV83" s="188"/>
      <c r="BW83" s="188"/>
      <c r="BX83" s="257"/>
      <c r="BY83" s="312"/>
      <c r="BZ83" s="188"/>
      <c r="CA83" s="188"/>
      <c r="CB83" s="188"/>
      <c r="CC83" s="319"/>
      <c r="CD83" s="255"/>
      <c r="CF83" s="236">
        <f t="shared" si="4"/>
        <v>0</v>
      </c>
      <c r="CG83" s="237">
        <f t="shared" si="5"/>
        <v>0</v>
      </c>
      <c r="CH83" s="237">
        <f t="shared" si="6"/>
        <v>0</v>
      </c>
      <c r="CI83" s="238">
        <f t="shared" si="7"/>
        <v>0</v>
      </c>
    </row>
    <row r="84" spans="1:87" ht="17.149999999999999" customHeight="1">
      <c r="A84" s="641">
        <v>27</v>
      </c>
      <c r="B84" s="704" t="s">
        <v>796</v>
      </c>
      <c r="C84" s="281" t="s">
        <v>712</v>
      </c>
      <c r="D84" s="172"/>
      <c r="E84" s="178"/>
      <c r="F84" s="134"/>
      <c r="G84" s="85">
        <v>4</v>
      </c>
      <c r="H84" s="85">
        <v>4</v>
      </c>
      <c r="I84" s="85">
        <v>4</v>
      </c>
      <c r="J84" s="85">
        <v>4</v>
      </c>
      <c r="K84" s="85"/>
      <c r="L84" s="85"/>
      <c r="M84" s="134"/>
      <c r="N84" s="85">
        <v>3</v>
      </c>
      <c r="O84" s="85">
        <v>4</v>
      </c>
      <c r="P84" s="85">
        <v>4</v>
      </c>
      <c r="Q84" s="85">
        <v>4</v>
      </c>
      <c r="R84" s="85"/>
      <c r="S84" s="85"/>
      <c r="T84" s="134"/>
      <c r="U84" s="85">
        <v>4</v>
      </c>
      <c r="V84" s="85"/>
      <c r="W84" s="85">
        <v>4</v>
      </c>
      <c r="X84" s="85">
        <v>4</v>
      </c>
      <c r="Y84" s="85"/>
      <c r="Z84" s="85"/>
      <c r="AA84" s="134"/>
      <c r="AB84" s="85"/>
      <c r="AC84" s="85">
        <v>4</v>
      </c>
      <c r="AD84" s="85"/>
      <c r="AE84" s="85"/>
      <c r="AF84" s="172">
        <v>4</v>
      </c>
      <c r="AG84" s="179"/>
      <c r="AH84" s="134"/>
      <c r="AI84" s="134"/>
      <c r="AJ84" s="85"/>
      <c r="AK84" s="85"/>
      <c r="AL84" s="85">
        <v>4</v>
      </c>
      <c r="AM84" s="85">
        <v>2</v>
      </c>
      <c r="AN84" s="85"/>
      <c r="AO84" s="134"/>
      <c r="AP84" s="85">
        <v>2</v>
      </c>
      <c r="AQ84" s="85">
        <v>4</v>
      </c>
      <c r="AR84" s="85">
        <v>2</v>
      </c>
      <c r="AS84" s="85">
        <v>4</v>
      </c>
      <c r="AT84" s="85">
        <v>4</v>
      </c>
      <c r="AU84" s="85"/>
      <c r="AV84" s="134"/>
      <c r="AW84" s="85">
        <v>3</v>
      </c>
      <c r="AX84" s="85">
        <v>4</v>
      </c>
      <c r="AY84" s="85">
        <v>4</v>
      </c>
      <c r="AZ84" s="85">
        <v>4</v>
      </c>
      <c r="BA84" s="85">
        <v>4</v>
      </c>
      <c r="BB84" s="85">
        <v>4</v>
      </c>
      <c r="BC84" s="134"/>
      <c r="BD84" s="134"/>
      <c r="BE84" s="85">
        <v>3</v>
      </c>
      <c r="BF84" s="85">
        <v>4</v>
      </c>
      <c r="BG84" s="85">
        <v>4</v>
      </c>
      <c r="BH84" s="85">
        <v>4</v>
      </c>
      <c r="BI84" s="85"/>
      <c r="BJ84" s="134"/>
      <c r="BK84" s="313"/>
      <c r="BL84" s="317"/>
      <c r="BM84" s="85">
        <v>4</v>
      </c>
      <c r="BN84" s="180">
        <v>4</v>
      </c>
      <c r="BO84" s="180"/>
      <c r="BP84" s="180"/>
      <c r="BQ84" s="181"/>
      <c r="BR84" s="180">
        <v>4</v>
      </c>
      <c r="BS84" s="180">
        <v>4</v>
      </c>
      <c r="BT84" s="83">
        <v>4</v>
      </c>
      <c r="BU84" s="180">
        <v>4</v>
      </c>
      <c r="BV84" s="180">
        <v>4</v>
      </c>
      <c r="BW84" s="180"/>
      <c r="BX84" s="339"/>
      <c r="BY84" s="342">
        <v>4</v>
      </c>
      <c r="BZ84" s="180">
        <v>4</v>
      </c>
      <c r="CA84" s="83"/>
      <c r="CB84" s="180">
        <v>4</v>
      </c>
      <c r="CC84" s="318"/>
      <c r="CD84" s="253"/>
      <c r="CF84" s="231">
        <f t="shared" si="4"/>
        <v>31</v>
      </c>
      <c r="CG84" s="232">
        <f t="shared" si="5"/>
        <v>3</v>
      </c>
      <c r="CH84" s="232">
        <f t="shared" si="6"/>
        <v>3</v>
      </c>
      <c r="CI84" s="233">
        <f t="shared" si="7"/>
        <v>0</v>
      </c>
    </row>
    <row r="85" spans="1:87" ht="17.149999999999999" customHeight="1">
      <c r="A85" s="642"/>
      <c r="B85" s="705"/>
      <c r="C85" s="273" t="s">
        <v>716</v>
      </c>
      <c r="D85" s="173"/>
      <c r="E85" s="182"/>
      <c r="F85" s="136"/>
      <c r="G85" s="83">
        <v>4</v>
      </c>
      <c r="H85" s="83">
        <v>4</v>
      </c>
      <c r="I85" s="83">
        <v>4</v>
      </c>
      <c r="J85" s="83">
        <v>4</v>
      </c>
      <c r="K85" s="83"/>
      <c r="L85" s="83"/>
      <c r="M85" s="136"/>
      <c r="N85" s="83">
        <v>4</v>
      </c>
      <c r="O85" s="83">
        <v>4</v>
      </c>
      <c r="P85" s="83">
        <v>4</v>
      </c>
      <c r="Q85" s="83">
        <v>4</v>
      </c>
      <c r="R85" s="83"/>
      <c r="S85" s="83"/>
      <c r="T85" s="136"/>
      <c r="U85" s="83">
        <v>4</v>
      </c>
      <c r="V85" s="83"/>
      <c r="W85" s="83"/>
      <c r="X85" s="83"/>
      <c r="Y85" s="83"/>
      <c r="Z85" s="83"/>
      <c r="AA85" s="136"/>
      <c r="AB85" s="83">
        <v>4</v>
      </c>
      <c r="AC85" s="83">
        <v>4</v>
      </c>
      <c r="AD85" s="83"/>
      <c r="AE85" s="83"/>
      <c r="AF85" s="173"/>
      <c r="AG85" s="183"/>
      <c r="AH85" s="136"/>
      <c r="AI85" s="136"/>
      <c r="AJ85" s="83">
        <v>4</v>
      </c>
      <c r="AK85" s="83">
        <v>4</v>
      </c>
      <c r="AL85" s="83">
        <v>4</v>
      </c>
      <c r="AM85" s="83"/>
      <c r="AN85" s="83"/>
      <c r="AO85" s="136"/>
      <c r="AP85" s="83">
        <v>2</v>
      </c>
      <c r="AQ85" s="83">
        <v>4</v>
      </c>
      <c r="AR85" s="83"/>
      <c r="AS85" s="83">
        <v>4</v>
      </c>
      <c r="AT85" s="83"/>
      <c r="AU85" s="83"/>
      <c r="AV85" s="136"/>
      <c r="AW85" s="83">
        <v>4</v>
      </c>
      <c r="AX85" s="83">
        <v>4</v>
      </c>
      <c r="AY85" s="83">
        <v>4</v>
      </c>
      <c r="AZ85" s="83">
        <v>4</v>
      </c>
      <c r="BA85" s="83"/>
      <c r="BB85" s="83"/>
      <c r="BC85" s="136"/>
      <c r="BD85" s="136"/>
      <c r="BE85" s="83">
        <v>4</v>
      </c>
      <c r="BF85" s="83">
        <v>4</v>
      </c>
      <c r="BG85" s="83">
        <v>4</v>
      </c>
      <c r="BH85" s="83"/>
      <c r="BI85" s="83"/>
      <c r="BJ85" s="136"/>
      <c r="BK85" s="314"/>
      <c r="BL85" s="135"/>
      <c r="BM85" s="83">
        <v>4</v>
      </c>
      <c r="BN85" s="83">
        <v>4</v>
      </c>
      <c r="BO85" s="83"/>
      <c r="BP85" s="83"/>
      <c r="BQ85" s="136"/>
      <c r="BR85" s="83">
        <v>1</v>
      </c>
      <c r="BS85" s="83">
        <v>4</v>
      </c>
      <c r="BT85" s="83"/>
      <c r="BU85" s="83">
        <v>4</v>
      </c>
      <c r="BV85" s="83"/>
      <c r="BW85" s="83"/>
      <c r="BX85" s="314"/>
      <c r="BY85" s="341">
        <v>4</v>
      </c>
      <c r="BZ85" s="83"/>
      <c r="CA85" s="83">
        <v>4</v>
      </c>
      <c r="CB85" s="83">
        <v>4</v>
      </c>
      <c r="CC85" s="87"/>
      <c r="CD85" s="254"/>
      <c r="CF85" s="234">
        <f t="shared" si="4"/>
        <v>27</v>
      </c>
      <c r="CG85" s="230">
        <f t="shared" si="5"/>
        <v>0</v>
      </c>
      <c r="CH85" s="230">
        <f t="shared" si="6"/>
        <v>1</v>
      </c>
      <c r="CI85" s="235">
        <f t="shared" si="7"/>
        <v>1</v>
      </c>
    </row>
    <row r="86" spans="1:87" ht="17.149999999999999" customHeight="1" thickBot="1">
      <c r="A86" s="643"/>
      <c r="B86" s="706"/>
      <c r="C86" s="361" t="s">
        <v>717</v>
      </c>
      <c r="D86" s="186"/>
      <c r="E86" s="184"/>
      <c r="F86" s="138"/>
      <c r="G86" s="185"/>
      <c r="H86" s="185"/>
      <c r="I86" s="185"/>
      <c r="J86" s="185"/>
      <c r="K86" s="185"/>
      <c r="L86" s="185"/>
      <c r="M86" s="138"/>
      <c r="N86" s="185"/>
      <c r="O86" s="185"/>
      <c r="P86" s="185"/>
      <c r="Q86" s="185"/>
      <c r="R86" s="185"/>
      <c r="S86" s="185"/>
      <c r="T86" s="138"/>
      <c r="U86" s="185"/>
      <c r="V86" s="185"/>
      <c r="W86" s="185"/>
      <c r="X86" s="185"/>
      <c r="Y86" s="185"/>
      <c r="Z86" s="185"/>
      <c r="AA86" s="138"/>
      <c r="AB86" s="185"/>
      <c r="AC86" s="185"/>
      <c r="AD86" s="185"/>
      <c r="AE86" s="185"/>
      <c r="AF86" s="186"/>
      <c r="AG86" s="187"/>
      <c r="AH86" s="138"/>
      <c r="AI86" s="138"/>
      <c r="AJ86" s="185"/>
      <c r="AK86" s="185"/>
      <c r="AL86" s="185"/>
      <c r="AM86" s="185"/>
      <c r="AN86" s="185"/>
      <c r="AO86" s="138"/>
      <c r="AP86" s="185"/>
      <c r="AQ86" s="185"/>
      <c r="AR86" s="185"/>
      <c r="AS86" s="185"/>
      <c r="AT86" s="185"/>
      <c r="AU86" s="185"/>
      <c r="AV86" s="138"/>
      <c r="AW86" s="185"/>
      <c r="AX86" s="185"/>
      <c r="AY86" s="185"/>
      <c r="AZ86" s="185"/>
      <c r="BA86" s="185"/>
      <c r="BB86" s="185"/>
      <c r="BC86" s="138"/>
      <c r="BD86" s="138"/>
      <c r="BE86" s="185"/>
      <c r="BF86" s="185"/>
      <c r="BG86" s="185"/>
      <c r="BH86" s="185"/>
      <c r="BI86" s="185"/>
      <c r="BJ86" s="138"/>
      <c r="BK86" s="257"/>
      <c r="BL86" s="252"/>
      <c r="BM86" s="188"/>
      <c r="BN86" s="188"/>
      <c r="BO86" s="188"/>
      <c r="BP86" s="188"/>
      <c r="BQ86" s="138"/>
      <c r="BR86" s="188"/>
      <c r="BS86" s="188"/>
      <c r="BT86" s="188"/>
      <c r="BU86" s="188"/>
      <c r="BV86" s="188"/>
      <c r="BW86" s="188"/>
      <c r="BX86" s="257"/>
      <c r="BY86" s="312"/>
      <c r="BZ86" s="188"/>
      <c r="CA86" s="188"/>
      <c r="CB86" s="188"/>
      <c r="CC86" s="319"/>
      <c r="CD86" s="255"/>
      <c r="CF86" s="236">
        <f t="shared" si="4"/>
        <v>0</v>
      </c>
      <c r="CG86" s="237">
        <f t="shared" si="5"/>
        <v>0</v>
      </c>
      <c r="CH86" s="237">
        <f t="shared" si="6"/>
        <v>0</v>
      </c>
      <c r="CI86" s="238">
        <f t="shared" si="7"/>
        <v>0</v>
      </c>
    </row>
    <row r="87" spans="1:87" ht="17.149999999999999" customHeight="1">
      <c r="A87" s="641">
        <v>28</v>
      </c>
      <c r="B87" s="704" t="s">
        <v>797</v>
      </c>
      <c r="C87" s="281" t="s">
        <v>712</v>
      </c>
      <c r="D87" s="172"/>
      <c r="E87" s="178"/>
      <c r="F87" s="134"/>
      <c r="G87" s="85">
        <v>4</v>
      </c>
      <c r="H87" s="85">
        <v>4</v>
      </c>
      <c r="I87" s="85">
        <v>4</v>
      </c>
      <c r="J87" s="85">
        <v>4</v>
      </c>
      <c r="K87" s="85"/>
      <c r="L87" s="85"/>
      <c r="M87" s="134"/>
      <c r="N87" s="85">
        <v>4</v>
      </c>
      <c r="O87" s="85">
        <v>4</v>
      </c>
      <c r="P87" s="85">
        <v>4</v>
      </c>
      <c r="Q87" s="85">
        <v>4</v>
      </c>
      <c r="R87" s="85"/>
      <c r="S87" s="85"/>
      <c r="T87" s="134"/>
      <c r="U87" s="85">
        <v>4</v>
      </c>
      <c r="V87" s="85"/>
      <c r="W87" s="85">
        <v>4</v>
      </c>
      <c r="X87" s="85">
        <v>4</v>
      </c>
      <c r="Y87" s="85"/>
      <c r="Z87" s="85"/>
      <c r="AA87" s="134"/>
      <c r="AB87" s="85"/>
      <c r="AC87" s="85">
        <v>4</v>
      </c>
      <c r="AD87" s="85"/>
      <c r="AE87" s="85"/>
      <c r="AF87" s="172">
        <v>4</v>
      </c>
      <c r="AG87" s="179"/>
      <c r="AH87" s="134"/>
      <c r="AI87" s="134"/>
      <c r="AJ87" s="85"/>
      <c r="AK87" s="85"/>
      <c r="AL87" s="85">
        <v>4</v>
      </c>
      <c r="AM87" s="85">
        <v>4</v>
      </c>
      <c r="AN87" s="85"/>
      <c r="AO87" s="134"/>
      <c r="AP87" s="85">
        <v>4</v>
      </c>
      <c r="AQ87" s="85">
        <v>4</v>
      </c>
      <c r="AR87" s="85">
        <v>4</v>
      </c>
      <c r="AS87" s="85">
        <v>4</v>
      </c>
      <c r="AT87" s="85">
        <v>4</v>
      </c>
      <c r="AU87" s="85"/>
      <c r="AV87" s="134"/>
      <c r="AW87" s="85">
        <v>4</v>
      </c>
      <c r="AX87" s="85">
        <v>4</v>
      </c>
      <c r="AY87" s="85">
        <v>4</v>
      </c>
      <c r="AZ87" s="85">
        <v>4</v>
      </c>
      <c r="BA87" s="85">
        <v>4</v>
      </c>
      <c r="BB87" s="85">
        <v>4</v>
      </c>
      <c r="BC87" s="134"/>
      <c r="BD87" s="134"/>
      <c r="BE87" s="85">
        <v>4</v>
      </c>
      <c r="BF87" s="85">
        <v>4</v>
      </c>
      <c r="BG87" s="85">
        <v>4</v>
      </c>
      <c r="BH87" s="85">
        <v>4</v>
      </c>
      <c r="BI87" s="85"/>
      <c r="BJ87" s="134"/>
      <c r="BK87" s="313"/>
      <c r="BL87" s="317"/>
      <c r="BM87" s="85">
        <v>4</v>
      </c>
      <c r="BN87" s="180">
        <v>4</v>
      </c>
      <c r="BO87" s="180"/>
      <c r="BP87" s="180"/>
      <c r="BQ87" s="181"/>
      <c r="BR87" s="180">
        <v>4</v>
      </c>
      <c r="BS87" s="180">
        <v>4</v>
      </c>
      <c r="BT87" s="83">
        <v>4</v>
      </c>
      <c r="BU87" s="180">
        <v>4</v>
      </c>
      <c r="BV87" s="180">
        <v>4</v>
      </c>
      <c r="BW87" s="180"/>
      <c r="BX87" s="339"/>
      <c r="BY87" s="342">
        <v>4</v>
      </c>
      <c r="BZ87" s="180">
        <v>1</v>
      </c>
      <c r="CA87" s="83"/>
      <c r="CB87" s="180">
        <v>4</v>
      </c>
      <c r="CC87" s="318"/>
      <c r="CD87" s="253"/>
      <c r="CF87" s="231">
        <f t="shared" si="4"/>
        <v>37</v>
      </c>
      <c r="CG87" s="232">
        <f t="shared" si="5"/>
        <v>0</v>
      </c>
      <c r="CH87" s="232">
        <f t="shared" si="6"/>
        <v>0</v>
      </c>
      <c r="CI87" s="233">
        <f t="shared" si="7"/>
        <v>0</v>
      </c>
    </row>
    <row r="88" spans="1:87" ht="17.149999999999999" customHeight="1">
      <c r="A88" s="642"/>
      <c r="B88" s="705"/>
      <c r="C88" s="273" t="s">
        <v>716</v>
      </c>
      <c r="D88" s="173"/>
      <c r="E88" s="182"/>
      <c r="F88" s="136"/>
      <c r="G88" s="83">
        <v>4</v>
      </c>
      <c r="H88" s="83">
        <v>4</v>
      </c>
      <c r="I88" s="83">
        <v>4</v>
      </c>
      <c r="J88" s="83">
        <v>4</v>
      </c>
      <c r="K88" s="83"/>
      <c r="L88" s="83"/>
      <c r="M88" s="136"/>
      <c r="N88" s="83">
        <v>4</v>
      </c>
      <c r="O88" s="83">
        <v>4</v>
      </c>
      <c r="P88" s="83">
        <v>4</v>
      </c>
      <c r="Q88" s="83">
        <v>4</v>
      </c>
      <c r="R88" s="83"/>
      <c r="S88" s="83"/>
      <c r="T88" s="136"/>
      <c r="U88" s="83">
        <v>4</v>
      </c>
      <c r="V88" s="83"/>
      <c r="W88" s="83"/>
      <c r="X88" s="83"/>
      <c r="Y88" s="83"/>
      <c r="Z88" s="83"/>
      <c r="AA88" s="136"/>
      <c r="AB88" s="83">
        <v>4</v>
      </c>
      <c r="AC88" s="83">
        <v>4</v>
      </c>
      <c r="AD88" s="83"/>
      <c r="AE88" s="83"/>
      <c r="AF88" s="173"/>
      <c r="AG88" s="183"/>
      <c r="AH88" s="136"/>
      <c r="AI88" s="136"/>
      <c r="AJ88" s="83">
        <v>4</v>
      </c>
      <c r="AK88" s="83">
        <v>4</v>
      </c>
      <c r="AL88" s="83">
        <v>4</v>
      </c>
      <c r="AM88" s="83"/>
      <c r="AN88" s="83"/>
      <c r="AO88" s="136"/>
      <c r="AP88" s="83">
        <v>4</v>
      </c>
      <c r="AQ88" s="83">
        <v>4</v>
      </c>
      <c r="AR88" s="83"/>
      <c r="AS88" s="83">
        <v>4</v>
      </c>
      <c r="AT88" s="83"/>
      <c r="AU88" s="83"/>
      <c r="AV88" s="136"/>
      <c r="AW88" s="83">
        <v>4</v>
      </c>
      <c r="AX88" s="83">
        <v>4</v>
      </c>
      <c r="AY88" s="83">
        <v>4</v>
      </c>
      <c r="AZ88" s="83">
        <v>4</v>
      </c>
      <c r="BA88" s="83"/>
      <c r="BB88" s="83"/>
      <c r="BC88" s="136"/>
      <c r="BD88" s="136"/>
      <c r="BE88" s="83">
        <v>4</v>
      </c>
      <c r="BF88" s="83">
        <v>4</v>
      </c>
      <c r="BG88" s="83">
        <v>4</v>
      </c>
      <c r="BH88" s="83"/>
      <c r="BI88" s="83"/>
      <c r="BJ88" s="136"/>
      <c r="BK88" s="314"/>
      <c r="BL88" s="135"/>
      <c r="BM88" s="83">
        <v>4</v>
      </c>
      <c r="BN88" s="83">
        <v>4</v>
      </c>
      <c r="BO88" s="83"/>
      <c r="BP88" s="83"/>
      <c r="BQ88" s="136"/>
      <c r="BR88" s="83">
        <v>4</v>
      </c>
      <c r="BS88" s="83">
        <v>4</v>
      </c>
      <c r="BT88" s="83"/>
      <c r="BU88" s="83">
        <v>4</v>
      </c>
      <c r="BV88" s="83"/>
      <c r="BW88" s="83"/>
      <c r="BX88" s="314"/>
      <c r="BY88" s="341">
        <v>4</v>
      </c>
      <c r="BZ88" s="83"/>
      <c r="CA88" s="83">
        <v>4</v>
      </c>
      <c r="CB88" s="83">
        <v>4</v>
      </c>
      <c r="CC88" s="87"/>
      <c r="CD88" s="254"/>
      <c r="CF88" s="234">
        <f t="shared" si="4"/>
        <v>29</v>
      </c>
      <c r="CG88" s="230">
        <f t="shared" si="5"/>
        <v>0</v>
      </c>
      <c r="CH88" s="230">
        <f t="shared" si="6"/>
        <v>0</v>
      </c>
      <c r="CI88" s="235">
        <f t="shared" si="7"/>
        <v>0</v>
      </c>
    </row>
    <row r="89" spans="1:87" ht="17.149999999999999" customHeight="1" thickBot="1">
      <c r="A89" s="643"/>
      <c r="B89" s="706"/>
      <c r="C89" s="361" t="s">
        <v>717</v>
      </c>
      <c r="D89" s="186"/>
      <c r="E89" s="184"/>
      <c r="F89" s="138"/>
      <c r="G89" s="185"/>
      <c r="H89" s="185"/>
      <c r="I89" s="185"/>
      <c r="J89" s="185"/>
      <c r="K89" s="185"/>
      <c r="L89" s="185"/>
      <c r="M89" s="138"/>
      <c r="N89" s="185"/>
      <c r="O89" s="185"/>
      <c r="P89" s="185"/>
      <c r="Q89" s="185"/>
      <c r="R89" s="185"/>
      <c r="S89" s="185"/>
      <c r="T89" s="138"/>
      <c r="U89" s="185"/>
      <c r="V89" s="185"/>
      <c r="W89" s="185"/>
      <c r="X89" s="185"/>
      <c r="Y89" s="185"/>
      <c r="Z89" s="185"/>
      <c r="AA89" s="138"/>
      <c r="AB89" s="185"/>
      <c r="AC89" s="185"/>
      <c r="AD89" s="185"/>
      <c r="AE89" s="185"/>
      <c r="AF89" s="186"/>
      <c r="AG89" s="187"/>
      <c r="AH89" s="138"/>
      <c r="AI89" s="138"/>
      <c r="AJ89" s="185"/>
      <c r="AK89" s="185"/>
      <c r="AL89" s="185"/>
      <c r="AM89" s="185"/>
      <c r="AN89" s="185"/>
      <c r="AO89" s="138"/>
      <c r="AP89" s="185"/>
      <c r="AQ89" s="185"/>
      <c r="AR89" s="185"/>
      <c r="AS89" s="185"/>
      <c r="AT89" s="185"/>
      <c r="AU89" s="185"/>
      <c r="AV89" s="138"/>
      <c r="AW89" s="185"/>
      <c r="AX89" s="185"/>
      <c r="AY89" s="185"/>
      <c r="AZ89" s="185"/>
      <c r="BA89" s="185"/>
      <c r="BB89" s="185"/>
      <c r="BC89" s="138"/>
      <c r="BD89" s="138"/>
      <c r="BE89" s="185"/>
      <c r="BF89" s="185"/>
      <c r="BG89" s="185"/>
      <c r="BH89" s="185"/>
      <c r="BI89" s="185"/>
      <c r="BJ89" s="138"/>
      <c r="BK89" s="257"/>
      <c r="BL89" s="252"/>
      <c r="BM89" s="188"/>
      <c r="BN89" s="188"/>
      <c r="BO89" s="188"/>
      <c r="BP89" s="188"/>
      <c r="BQ89" s="138"/>
      <c r="BR89" s="188"/>
      <c r="BS89" s="188"/>
      <c r="BT89" s="188"/>
      <c r="BU89" s="188"/>
      <c r="BV89" s="188"/>
      <c r="BW89" s="188"/>
      <c r="BX89" s="257"/>
      <c r="BY89" s="312"/>
      <c r="BZ89" s="188"/>
      <c r="CA89" s="188"/>
      <c r="CB89" s="188"/>
      <c r="CC89" s="319"/>
      <c r="CD89" s="255"/>
      <c r="CF89" s="236">
        <f t="shared" si="4"/>
        <v>0</v>
      </c>
      <c r="CG89" s="237">
        <f t="shared" si="5"/>
        <v>0</v>
      </c>
      <c r="CH89" s="237">
        <f t="shared" si="6"/>
        <v>0</v>
      </c>
      <c r="CI89" s="238">
        <f t="shared" si="7"/>
        <v>0</v>
      </c>
    </row>
    <row r="90" spans="1:87" ht="17.149999999999999" customHeight="1">
      <c r="A90" s="641">
        <v>29</v>
      </c>
      <c r="B90" s="704" t="s">
        <v>798</v>
      </c>
      <c r="C90" s="281" t="s">
        <v>712</v>
      </c>
      <c r="D90" s="172"/>
      <c r="E90" s="178"/>
      <c r="F90" s="134"/>
      <c r="G90" s="85">
        <v>4</v>
      </c>
      <c r="H90" s="85">
        <v>4</v>
      </c>
      <c r="I90" s="85">
        <v>4</v>
      </c>
      <c r="J90" s="85">
        <v>4</v>
      </c>
      <c r="K90" s="85"/>
      <c r="L90" s="85"/>
      <c r="M90" s="134"/>
      <c r="N90" s="85">
        <v>4</v>
      </c>
      <c r="O90" s="85">
        <v>4</v>
      </c>
      <c r="P90" s="85">
        <v>4</v>
      </c>
      <c r="Q90" s="85">
        <v>4</v>
      </c>
      <c r="R90" s="85"/>
      <c r="S90" s="85"/>
      <c r="T90" s="134"/>
      <c r="U90" s="85">
        <v>4</v>
      </c>
      <c r="V90" s="85"/>
      <c r="W90" s="85">
        <v>4</v>
      </c>
      <c r="X90" s="85">
        <v>4</v>
      </c>
      <c r="Y90" s="85"/>
      <c r="Z90" s="85"/>
      <c r="AA90" s="134"/>
      <c r="AB90" s="85"/>
      <c r="AC90" s="85">
        <v>4</v>
      </c>
      <c r="AD90" s="85"/>
      <c r="AE90" s="85"/>
      <c r="AF90" s="172">
        <v>4</v>
      </c>
      <c r="AG90" s="179"/>
      <c r="AH90" s="134"/>
      <c r="AI90" s="134"/>
      <c r="AJ90" s="85"/>
      <c r="AK90" s="85"/>
      <c r="AL90" s="85">
        <v>4</v>
      </c>
      <c r="AM90" s="85">
        <v>2</v>
      </c>
      <c r="AN90" s="85"/>
      <c r="AO90" s="134"/>
      <c r="AP90" s="85">
        <v>4</v>
      </c>
      <c r="AQ90" s="85">
        <v>4</v>
      </c>
      <c r="AR90" s="85">
        <v>4</v>
      </c>
      <c r="AS90" s="85">
        <v>4</v>
      </c>
      <c r="AT90" s="85">
        <v>4</v>
      </c>
      <c r="AU90" s="85"/>
      <c r="AV90" s="134"/>
      <c r="AW90" s="85">
        <v>4</v>
      </c>
      <c r="AX90" s="85">
        <v>2</v>
      </c>
      <c r="AY90" s="85">
        <v>4</v>
      </c>
      <c r="AZ90" s="85">
        <v>4</v>
      </c>
      <c r="BA90" s="85">
        <v>2</v>
      </c>
      <c r="BB90" s="85">
        <v>2</v>
      </c>
      <c r="BC90" s="134"/>
      <c r="BD90" s="134"/>
      <c r="BE90" s="85">
        <v>4</v>
      </c>
      <c r="BF90" s="85">
        <v>4</v>
      </c>
      <c r="BG90" s="85">
        <v>4</v>
      </c>
      <c r="BH90" s="85">
        <v>4</v>
      </c>
      <c r="BI90" s="85"/>
      <c r="BJ90" s="134"/>
      <c r="BK90" s="313"/>
      <c r="BL90" s="317"/>
      <c r="BM90" s="85">
        <v>4</v>
      </c>
      <c r="BN90" s="180">
        <v>4</v>
      </c>
      <c r="BO90" s="180"/>
      <c r="BP90" s="180"/>
      <c r="BQ90" s="181"/>
      <c r="BR90" s="180">
        <v>2</v>
      </c>
      <c r="BS90" s="180">
        <v>4</v>
      </c>
      <c r="BT90" s="83">
        <v>4</v>
      </c>
      <c r="BU90" s="180">
        <v>4</v>
      </c>
      <c r="BV90" s="180">
        <v>4</v>
      </c>
      <c r="BW90" s="180"/>
      <c r="BX90" s="339"/>
      <c r="BY90" s="342">
        <v>4</v>
      </c>
      <c r="BZ90" s="180">
        <v>2</v>
      </c>
      <c r="CA90" s="83"/>
      <c r="CB90" s="180">
        <v>4</v>
      </c>
      <c r="CC90" s="318"/>
      <c r="CD90" s="253" t="s">
        <v>799</v>
      </c>
      <c r="CF90" s="231">
        <f t="shared" si="4"/>
        <v>32</v>
      </c>
      <c r="CG90" s="232">
        <f t="shared" si="5"/>
        <v>0</v>
      </c>
      <c r="CH90" s="232">
        <f t="shared" si="6"/>
        <v>5</v>
      </c>
      <c r="CI90" s="233">
        <f t="shared" si="7"/>
        <v>0</v>
      </c>
    </row>
    <row r="91" spans="1:87" ht="17.149999999999999" customHeight="1">
      <c r="A91" s="642"/>
      <c r="B91" s="705"/>
      <c r="C91" s="273" t="s">
        <v>716</v>
      </c>
      <c r="D91" s="173"/>
      <c r="E91" s="182"/>
      <c r="F91" s="136"/>
      <c r="G91" s="83">
        <v>4</v>
      </c>
      <c r="H91" s="83">
        <v>4</v>
      </c>
      <c r="I91" s="83">
        <v>4</v>
      </c>
      <c r="J91" s="83">
        <v>4</v>
      </c>
      <c r="K91" s="83"/>
      <c r="L91" s="83"/>
      <c r="M91" s="136"/>
      <c r="N91" s="83">
        <v>4</v>
      </c>
      <c r="O91" s="83">
        <v>4</v>
      </c>
      <c r="P91" s="83">
        <v>4</v>
      </c>
      <c r="Q91" s="83">
        <v>4</v>
      </c>
      <c r="R91" s="83"/>
      <c r="S91" s="83"/>
      <c r="T91" s="136"/>
      <c r="U91" s="83">
        <v>4</v>
      </c>
      <c r="V91" s="83"/>
      <c r="W91" s="83">
        <v>2</v>
      </c>
      <c r="X91" s="83"/>
      <c r="Y91" s="83"/>
      <c r="Z91" s="83"/>
      <c r="AA91" s="136"/>
      <c r="AB91" s="83">
        <v>4</v>
      </c>
      <c r="AC91" s="83">
        <v>4</v>
      </c>
      <c r="AD91" s="83"/>
      <c r="AE91" s="83"/>
      <c r="AF91" s="173"/>
      <c r="AG91" s="183"/>
      <c r="AH91" s="136"/>
      <c r="AI91" s="136"/>
      <c r="AJ91" s="83">
        <v>4</v>
      </c>
      <c r="AK91" s="83">
        <v>2</v>
      </c>
      <c r="AL91" s="83">
        <v>4</v>
      </c>
      <c r="AM91" s="83"/>
      <c r="AN91" s="83"/>
      <c r="AO91" s="136"/>
      <c r="AP91" s="83">
        <v>4</v>
      </c>
      <c r="AQ91" s="83">
        <v>4</v>
      </c>
      <c r="AR91" s="83">
        <v>2</v>
      </c>
      <c r="AS91" s="83">
        <v>4</v>
      </c>
      <c r="AT91" s="83"/>
      <c r="AU91" s="83"/>
      <c r="AV91" s="136"/>
      <c r="AW91" s="83">
        <v>4</v>
      </c>
      <c r="AX91" s="83">
        <v>4</v>
      </c>
      <c r="AY91" s="83">
        <v>2</v>
      </c>
      <c r="AZ91" s="83">
        <v>4</v>
      </c>
      <c r="BA91" s="83"/>
      <c r="BB91" s="83"/>
      <c r="BC91" s="136"/>
      <c r="BD91" s="136"/>
      <c r="BE91" s="83">
        <v>2</v>
      </c>
      <c r="BF91" s="83">
        <v>4</v>
      </c>
      <c r="BG91" s="83">
        <v>4</v>
      </c>
      <c r="BH91" s="83"/>
      <c r="BI91" s="83"/>
      <c r="BJ91" s="136"/>
      <c r="BK91" s="314"/>
      <c r="BL91" s="135"/>
      <c r="BM91" s="83">
        <v>4</v>
      </c>
      <c r="BN91" s="83">
        <v>4</v>
      </c>
      <c r="BO91" s="83"/>
      <c r="BP91" s="83"/>
      <c r="BQ91" s="136"/>
      <c r="BR91" s="83">
        <v>4</v>
      </c>
      <c r="BS91" s="83">
        <v>4</v>
      </c>
      <c r="BT91" s="83">
        <v>2</v>
      </c>
      <c r="BU91" s="83">
        <v>4</v>
      </c>
      <c r="BV91" s="83"/>
      <c r="BW91" s="83"/>
      <c r="BX91" s="314"/>
      <c r="BY91" s="341">
        <v>4</v>
      </c>
      <c r="BZ91" s="83">
        <v>2</v>
      </c>
      <c r="CA91" s="83">
        <v>4</v>
      </c>
      <c r="CB91" s="83">
        <v>4</v>
      </c>
      <c r="CC91" s="87"/>
      <c r="CD91" s="254"/>
      <c r="CF91" s="234">
        <f t="shared" si="4"/>
        <v>26</v>
      </c>
      <c r="CG91" s="230">
        <f t="shared" si="5"/>
        <v>0</v>
      </c>
      <c r="CH91" s="230">
        <f t="shared" si="6"/>
        <v>6</v>
      </c>
      <c r="CI91" s="235">
        <f t="shared" si="7"/>
        <v>0</v>
      </c>
    </row>
    <row r="92" spans="1:87" ht="17.149999999999999" customHeight="1" thickBot="1">
      <c r="A92" s="643"/>
      <c r="B92" s="706"/>
      <c r="C92" s="361" t="s">
        <v>717</v>
      </c>
      <c r="D92" s="186"/>
      <c r="E92" s="184"/>
      <c r="F92" s="138"/>
      <c r="G92" s="185"/>
      <c r="H92" s="185"/>
      <c r="I92" s="185"/>
      <c r="J92" s="185"/>
      <c r="K92" s="185"/>
      <c r="L92" s="185"/>
      <c r="M92" s="138"/>
      <c r="N92" s="185"/>
      <c r="O92" s="185"/>
      <c r="P92" s="185"/>
      <c r="Q92" s="185"/>
      <c r="R92" s="185"/>
      <c r="S92" s="185"/>
      <c r="T92" s="138"/>
      <c r="U92" s="185"/>
      <c r="V92" s="185"/>
      <c r="W92" s="185"/>
      <c r="X92" s="185"/>
      <c r="Y92" s="185"/>
      <c r="Z92" s="185"/>
      <c r="AA92" s="138"/>
      <c r="AB92" s="185"/>
      <c r="AC92" s="185"/>
      <c r="AD92" s="185"/>
      <c r="AE92" s="185"/>
      <c r="AF92" s="186"/>
      <c r="AG92" s="187"/>
      <c r="AH92" s="138"/>
      <c r="AI92" s="138"/>
      <c r="AJ92" s="185"/>
      <c r="AK92" s="185"/>
      <c r="AL92" s="185"/>
      <c r="AM92" s="185"/>
      <c r="AN92" s="185"/>
      <c r="AO92" s="138"/>
      <c r="AP92" s="185"/>
      <c r="AQ92" s="185"/>
      <c r="AR92" s="185"/>
      <c r="AS92" s="185"/>
      <c r="AT92" s="185"/>
      <c r="AU92" s="185"/>
      <c r="AV92" s="138"/>
      <c r="AW92" s="185"/>
      <c r="AX92" s="185"/>
      <c r="AY92" s="185"/>
      <c r="AZ92" s="185"/>
      <c r="BA92" s="185"/>
      <c r="BB92" s="185"/>
      <c r="BC92" s="138"/>
      <c r="BD92" s="138"/>
      <c r="BE92" s="185"/>
      <c r="BF92" s="185"/>
      <c r="BG92" s="185"/>
      <c r="BH92" s="185"/>
      <c r="BI92" s="185"/>
      <c r="BJ92" s="138"/>
      <c r="BK92" s="257"/>
      <c r="BL92" s="252"/>
      <c r="BM92" s="188"/>
      <c r="BN92" s="188"/>
      <c r="BO92" s="188"/>
      <c r="BP92" s="188"/>
      <c r="BQ92" s="138"/>
      <c r="BR92" s="188"/>
      <c r="BS92" s="188"/>
      <c r="BT92" s="188"/>
      <c r="BU92" s="188"/>
      <c r="BV92" s="188"/>
      <c r="BW92" s="188"/>
      <c r="BX92" s="257"/>
      <c r="BY92" s="312"/>
      <c r="BZ92" s="188"/>
      <c r="CA92" s="188"/>
      <c r="CB92" s="188"/>
      <c r="CC92" s="319"/>
      <c r="CD92" s="255"/>
      <c r="CF92" s="236">
        <f t="shared" si="4"/>
        <v>0</v>
      </c>
      <c r="CG92" s="237">
        <f t="shared" si="5"/>
        <v>0</v>
      </c>
      <c r="CH92" s="237">
        <f t="shared" si="6"/>
        <v>0</v>
      </c>
      <c r="CI92" s="238">
        <f t="shared" si="7"/>
        <v>0</v>
      </c>
    </row>
    <row r="93" spans="1:87" ht="17.149999999999999" customHeight="1">
      <c r="A93" s="641">
        <v>30</v>
      </c>
      <c r="B93" s="704" t="s">
        <v>800</v>
      </c>
      <c r="C93" s="281" t="s">
        <v>712</v>
      </c>
      <c r="D93" s="172"/>
      <c r="E93" s="178"/>
      <c r="F93" s="134"/>
      <c r="G93" s="85">
        <v>4</v>
      </c>
      <c r="H93" s="85">
        <v>4</v>
      </c>
      <c r="I93" s="85">
        <v>4</v>
      </c>
      <c r="J93" s="85">
        <v>4</v>
      </c>
      <c r="K93" s="85"/>
      <c r="L93" s="85"/>
      <c r="M93" s="134"/>
      <c r="N93" s="85">
        <v>4</v>
      </c>
      <c r="O93" s="85">
        <v>4</v>
      </c>
      <c r="P93" s="85">
        <v>4</v>
      </c>
      <c r="Q93" s="85">
        <v>4</v>
      </c>
      <c r="R93" s="85"/>
      <c r="S93" s="85"/>
      <c r="T93" s="134"/>
      <c r="U93" s="85">
        <v>4</v>
      </c>
      <c r="V93" s="85"/>
      <c r="W93" s="85">
        <v>4</v>
      </c>
      <c r="X93" s="85">
        <v>4</v>
      </c>
      <c r="Y93" s="85"/>
      <c r="Z93" s="85"/>
      <c r="AA93" s="134"/>
      <c r="AB93" s="85"/>
      <c r="AC93" s="85">
        <v>4</v>
      </c>
      <c r="AD93" s="85"/>
      <c r="AE93" s="85"/>
      <c r="AF93" s="172">
        <v>4</v>
      </c>
      <c r="AG93" s="179"/>
      <c r="AH93" s="134"/>
      <c r="AI93" s="134"/>
      <c r="AJ93" s="85"/>
      <c r="AK93" s="85"/>
      <c r="AL93" s="85">
        <v>4</v>
      </c>
      <c r="AM93" s="85">
        <v>4</v>
      </c>
      <c r="AN93" s="85"/>
      <c r="AO93" s="134"/>
      <c r="AP93" s="85">
        <v>4</v>
      </c>
      <c r="AQ93" s="85">
        <v>3</v>
      </c>
      <c r="AR93" s="85">
        <v>4</v>
      </c>
      <c r="AS93" s="85">
        <v>4</v>
      </c>
      <c r="AT93" s="85">
        <v>3</v>
      </c>
      <c r="AU93" s="85"/>
      <c r="AV93" s="134"/>
      <c r="AW93" s="85">
        <v>4</v>
      </c>
      <c r="AX93" s="85">
        <v>3</v>
      </c>
      <c r="AY93" s="85">
        <v>4</v>
      </c>
      <c r="AZ93" s="85">
        <v>4</v>
      </c>
      <c r="BA93" s="85">
        <v>4</v>
      </c>
      <c r="BB93" s="85">
        <v>4</v>
      </c>
      <c r="BC93" s="134"/>
      <c r="BD93" s="134"/>
      <c r="BE93" s="85">
        <v>1</v>
      </c>
      <c r="BF93" s="85">
        <v>4</v>
      </c>
      <c r="BG93" s="85">
        <v>4</v>
      </c>
      <c r="BH93" s="85">
        <v>4</v>
      </c>
      <c r="BI93" s="85"/>
      <c r="BJ93" s="134"/>
      <c r="BK93" s="313"/>
      <c r="BL93" s="317"/>
      <c r="BM93" s="85">
        <v>4</v>
      </c>
      <c r="BN93" s="180">
        <v>4</v>
      </c>
      <c r="BO93" s="180"/>
      <c r="BP93" s="180"/>
      <c r="BQ93" s="181"/>
      <c r="BR93" s="180">
        <v>2</v>
      </c>
      <c r="BS93" s="180">
        <v>2</v>
      </c>
      <c r="BT93" s="83">
        <v>4</v>
      </c>
      <c r="BU93" s="180">
        <v>4</v>
      </c>
      <c r="BV93" s="180">
        <v>4</v>
      </c>
      <c r="BW93" s="180"/>
      <c r="BX93" s="339"/>
      <c r="BY93" s="342">
        <v>4</v>
      </c>
      <c r="BZ93" s="180">
        <v>1</v>
      </c>
      <c r="CA93" s="83"/>
      <c r="CB93" s="180">
        <v>4</v>
      </c>
      <c r="CC93" s="318"/>
      <c r="CD93" s="253"/>
      <c r="CF93" s="231">
        <f t="shared" ref="CF93:CF104" si="8">COUNTIF(D93:BX93,"4")</f>
        <v>31</v>
      </c>
      <c r="CG93" s="232">
        <f t="shared" ref="CG93:CG104" si="9">COUNTIF(D93:BX93,"3")</f>
        <v>3</v>
      </c>
      <c r="CH93" s="232">
        <f t="shared" ref="CH93:CH104" si="10">COUNTIF(D93:BX93,"2")</f>
        <v>2</v>
      </c>
      <c r="CI93" s="233">
        <f t="shared" ref="CI93:CI104" si="11">COUNTIF(D93:BX93,"1")</f>
        <v>1</v>
      </c>
    </row>
    <row r="94" spans="1:87" ht="17.149999999999999" customHeight="1">
      <c r="A94" s="642"/>
      <c r="B94" s="705"/>
      <c r="C94" s="273" t="s">
        <v>716</v>
      </c>
      <c r="D94" s="173"/>
      <c r="E94" s="182"/>
      <c r="F94" s="136"/>
      <c r="G94" s="83">
        <v>4</v>
      </c>
      <c r="H94" s="83">
        <v>4</v>
      </c>
      <c r="I94" s="83">
        <v>4</v>
      </c>
      <c r="J94" s="83">
        <v>4</v>
      </c>
      <c r="K94" s="83"/>
      <c r="L94" s="83"/>
      <c r="M94" s="136"/>
      <c r="N94" s="83">
        <v>4</v>
      </c>
      <c r="O94" s="83">
        <v>4</v>
      </c>
      <c r="P94" s="83">
        <v>4</v>
      </c>
      <c r="Q94" s="83">
        <v>4</v>
      </c>
      <c r="R94" s="83"/>
      <c r="S94" s="83"/>
      <c r="T94" s="136"/>
      <c r="U94" s="83">
        <v>4</v>
      </c>
      <c r="V94" s="83"/>
      <c r="W94" s="83"/>
      <c r="X94" s="83"/>
      <c r="Y94" s="83"/>
      <c r="Z94" s="83"/>
      <c r="AA94" s="136"/>
      <c r="AB94" s="83">
        <v>4</v>
      </c>
      <c r="AC94" s="83">
        <v>4</v>
      </c>
      <c r="AD94" s="83"/>
      <c r="AE94" s="83"/>
      <c r="AF94" s="173"/>
      <c r="AG94" s="183"/>
      <c r="AH94" s="136"/>
      <c r="AI94" s="136"/>
      <c r="AJ94" s="83">
        <v>4</v>
      </c>
      <c r="AK94" s="83">
        <v>4</v>
      </c>
      <c r="AL94" s="83">
        <v>4</v>
      </c>
      <c r="AM94" s="83"/>
      <c r="AN94" s="83"/>
      <c r="AO94" s="136"/>
      <c r="AP94" s="83">
        <v>4</v>
      </c>
      <c r="AQ94" s="83">
        <v>1</v>
      </c>
      <c r="AR94" s="83"/>
      <c r="AS94" s="83">
        <v>4</v>
      </c>
      <c r="AT94" s="83"/>
      <c r="AU94" s="83"/>
      <c r="AV94" s="136"/>
      <c r="AW94" s="83">
        <v>4</v>
      </c>
      <c r="AX94" s="83">
        <v>1</v>
      </c>
      <c r="AY94" s="83">
        <v>4</v>
      </c>
      <c r="AZ94" s="83">
        <v>4</v>
      </c>
      <c r="BA94" s="83"/>
      <c r="BB94" s="83"/>
      <c r="BC94" s="136"/>
      <c r="BD94" s="136"/>
      <c r="BE94" s="83">
        <v>4</v>
      </c>
      <c r="BF94" s="83">
        <v>4</v>
      </c>
      <c r="BG94" s="83">
        <v>4</v>
      </c>
      <c r="BH94" s="83"/>
      <c r="BI94" s="83"/>
      <c r="BJ94" s="136"/>
      <c r="BK94" s="314"/>
      <c r="BL94" s="135"/>
      <c r="BM94" s="83">
        <v>4</v>
      </c>
      <c r="BN94" s="83">
        <v>4</v>
      </c>
      <c r="BO94" s="83"/>
      <c r="BP94" s="83"/>
      <c r="BQ94" s="136"/>
      <c r="BR94" s="83">
        <v>2</v>
      </c>
      <c r="BS94" s="83">
        <v>4</v>
      </c>
      <c r="BT94" s="83"/>
      <c r="BU94" s="83">
        <v>4</v>
      </c>
      <c r="BV94" s="83"/>
      <c r="BW94" s="83"/>
      <c r="BX94" s="314"/>
      <c r="BY94" s="341">
        <v>4</v>
      </c>
      <c r="BZ94" s="83"/>
      <c r="CA94" s="83">
        <v>4</v>
      </c>
      <c r="CB94" s="83">
        <v>4</v>
      </c>
      <c r="CC94" s="87"/>
      <c r="CD94" s="254"/>
      <c r="CF94" s="234">
        <f t="shared" si="8"/>
        <v>26</v>
      </c>
      <c r="CG94" s="230">
        <f t="shared" si="9"/>
        <v>0</v>
      </c>
      <c r="CH94" s="230">
        <f t="shared" si="10"/>
        <v>1</v>
      </c>
      <c r="CI94" s="235">
        <f t="shared" si="11"/>
        <v>2</v>
      </c>
    </row>
    <row r="95" spans="1:87" ht="17.149999999999999" customHeight="1" thickBot="1">
      <c r="A95" s="643"/>
      <c r="B95" s="706"/>
      <c r="C95" s="361" t="s">
        <v>717</v>
      </c>
      <c r="D95" s="192"/>
      <c r="E95" s="189"/>
      <c r="F95" s="190"/>
      <c r="G95" s="191"/>
      <c r="H95" s="191"/>
      <c r="I95" s="191"/>
      <c r="J95" s="191"/>
      <c r="K95" s="191"/>
      <c r="L95" s="191"/>
      <c r="M95" s="190"/>
      <c r="N95" s="191"/>
      <c r="O95" s="191"/>
      <c r="P95" s="191"/>
      <c r="Q95" s="191"/>
      <c r="R95" s="191"/>
      <c r="S95" s="191"/>
      <c r="T95" s="190"/>
      <c r="U95" s="191"/>
      <c r="V95" s="191"/>
      <c r="W95" s="191"/>
      <c r="X95" s="191"/>
      <c r="Y95" s="191"/>
      <c r="Z95" s="191"/>
      <c r="AA95" s="190"/>
      <c r="AB95" s="191"/>
      <c r="AC95" s="191"/>
      <c r="AD95" s="191"/>
      <c r="AE95" s="191"/>
      <c r="AF95" s="192"/>
      <c r="AG95" s="193"/>
      <c r="AH95" s="138"/>
      <c r="AI95" s="138"/>
      <c r="AJ95" s="185"/>
      <c r="AK95" s="185"/>
      <c r="AL95" s="185"/>
      <c r="AM95" s="185"/>
      <c r="AN95" s="185"/>
      <c r="AO95" s="138"/>
      <c r="AP95" s="185"/>
      <c r="AQ95" s="185"/>
      <c r="AR95" s="185"/>
      <c r="AS95" s="185"/>
      <c r="AT95" s="185"/>
      <c r="AU95" s="185"/>
      <c r="AV95" s="138"/>
      <c r="AW95" s="185"/>
      <c r="AX95" s="185"/>
      <c r="AY95" s="185"/>
      <c r="AZ95" s="185"/>
      <c r="BA95" s="185"/>
      <c r="BB95" s="185"/>
      <c r="BC95" s="138"/>
      <c r="BD95" s="138"/>
      <c r="BE95" s="185"/>
      <c r="BF95" s="185"/>
      <c r="BG95" s="185"/>
      <c r="BH95" s="185"/>
      <c r="BI95" s="185"/>
      <c r="BJ95" s="138"/>
      <c r="BK95" s="257"/>
      <c r="BL95" s="252"/>
      <c r="BM95" s="188"/>
      <c r="BN95" s="188"/>
      <c r="BO95" s="188"/>
      <c r="BP95" s="188"/>
      <c r="BQ95" s="138"/>
      <c r="BR95" s="188"/>
      <c r="BS95" s="188"/>
      <c r="BT95" s="188"/>
      <c r="BU95" s="188"/>
      <c r="BV95" s="188"/>
      <c r="BW95" s="188"/>
      <c r="BX95" s="257"/>
      <c r="BY95" s="312"/>
      <c r="BZ95" s="188"/>
      <c r="CA95" s="188"/>
      <c r="CB95" s="188"/>
      <c r="CC95" s="319"/>
      <c r="CD95" s="255"/>
      <c r="CF95" s="236">
        <f t="shared" si="8"/>
        <v>0</v>
      </c>
      <c r="CG95" s="237">
        <f t="shared" si="9"/>
        <v>0</v>
      </c>
      <c r="CH95" s="237">
        <f t="shared" si="10"/>
        <v>0</v>
      </c>
      <c r="CI95" s="238">
        <f t="shared" si="11"/>
        <v>0</v>
      </c>
    </row>
    <row r="96" spans="1:87" ht="17.149999999999999" customHeight="1">
      <c r="A96" s="641">
        <v>31</v>
      </c>
      <c r="B96" s="701" t="s">
        <v>801</v>
      </c>
      <c r="C96" s="281" t="s">
        <v>712</v>
      </c>
      <c r="D96" s="172"/>
      <c r="E96" s="178"/>
      <c r="F96" s="134"/>
      <c r="G96" s="85">
        <v>4</v>
      </c>
      <c r="H96" s="85">
        <v>4</v>
      </c>
      <c r="I96" s="85">
        <v>4</v>
      </c>
      <c r="J96" s="85">
        <v>4</v>
      </c>
      <c r="K96" s="85"/>
      <c r="L96" s="85"/>
      <c r="M96" s="134"/>
      <c r="N96" s="85">
        <v>4</v>
      </c>
      <c r="O96" s="85">
        <v>4</v>
      </c>
      <c r="P96" s="85">
        <v>4</v>
      </c>
      <c r="Q96" s="85">
        <v>4</v>
      </c>
      <c r="R96" s="85"/>
      <c r="S96" s="85"/>
      <c r="T96" s="134"/>
      <c r="U96" s="85">
        <v>4</v>
      </c>
      <c r="V96" s="85"/>
      <c r="W96" s="85">
        <v>4</v>
      </c>
      <c r="X96" s="85">
        <v>4</v>
      </c>
      <c r="Y96" s="85"/>
      <c r="Z96" s="85"/>
      <c r="AA96" s="134"/>
      <c r="AB96" s="85"/>
      <c r="AC96" s="85">
        <v>4</v>
      </c>
      <c r="AD96" s="85"/>
      <c r="AE96" s="85"/>
      <c r="AF96" s="172">
        <v>4</v>
      </c>
      <c r="AG96" s="179"/>
      <c r="AH96" s="134"/>
      <c r="AI96" s="134"/>
      <c r="AJ96" s="85"/>
      <c r="AK96" s="85"/>
      <c r="AL96" s="85">
        <v>4</v>
      </c>
      <c r="AM96" s="85">
        <v>4</v>
      </c>
      <c r="AN96" s="85"/>
      <c r="AO96" s="134"/>
      <c r="AP96" s="85">
        <v>4</v>
      </c>
      <c r="AQ96" s="85">
        <v>4</v>
      </c>
      <c r="AR96" s="85">
        <v>2</v>
      </c>
      <c r="AS96" s="85">
        <v>4</v>
      </c>
      <c r="AT96" s="85">
        <v>4</v>
      </c>
      <c r="AU96" s="85"/>
      <c r="AV96" s="134"/>
      <c r="AW96" s="85">
        <v>4</v>
      </c>
      <c r="AX96" s="85">
        <v>2</v>
      </c>
      <c r="AY96" s="85">
        <v>2</v>
      </c>
      <c r="AZ96" s="85">
        <v>2</v>
      </c>
      <c r="BA96" s="85">
        <v>2</v>
      </c>
      <c r="BB96" s="85">
        <v>2</v>
      </c>
      <c r="BC96" s="134"/>
      <c r="BD96" s="134"/>
      <c r="BE96" s="85">
        <v>2</v>
      </c>
      <c r="BF96" s="85">
        <v>2</v>
      </c>
      <c r="BG96" s="85">
        <v>2</v>
      </c>
      <c r="BH96" s="85">
        <v>2</v>
      </c>
      <c r="BI96" s="85"/>
      <c r="BJ96" s="134"/>
      <c r="BK96" s="313"/>
      <c r="BL96" s="317"/>
      <c r="BM96" s="180">
        <v>2</v>
      </c>
      <c r="BN96" s="180">
        <v>2</v>
      </c>
      <c r="BO96" s="180"/>
      <c r="BP96" s="180"/>
      <c r="BQ96" s="181"/>
      <c r="BR96" s="180">
        <v>2</v>
      </c>
      <c r="BS96" s="180">
        <v>2</v>
      </c>
      <c r="BT96" s="180">
        <v>2</v>
      </c>
      <c r="BU96" s="180">
        <v>2</v>
      </c>
      <c r="BV96" s="180">
        <v>2</v>
      </c>
      <c r="BW96" s="180"/>
      <c r="BX96" s="339"/>
      <c r="BY96" s="342">
        <v>2</v>
      </c>
      <c r="BZ96" s="180">
        <v>2</v>
      </c>
      <c r="CA96" s="180"/>
      <c r="CB96" s="180">
        <v>2</v>
      </c>
      <c r="CC96" s="318"/>
      <c r="CD96" s="253" t="s">
        <v>802</v>
      </c>
      <c r="CF96" s="231">
        <f t="shared" si="8"/>
        <v>20</v>
      </c>
      <c r="CG96" s="232">
        <f t="shared" si="9"/>
        <v>0</v>
      </c>
      <c r="CH96" s="232">
        <f t="shared" si="10"/>
        <v>17</v>
      </c>
      <c r="CI96" s="233">
        <f t="shared" si="11"/>
        <v>0</v>
      </c>
    </row>
    <row r="97" spans="1:87" ht="17.149999999999999" customHeight="1">
      <c r="A97" s="642"/>
      <c r="B97" s="702"/>
      <c r="C97" s="273" t="s">
        <v>716</v>
      </c>
      <c r="D97" s="173"/>
      <c r="E97" s="182"/>
      <c r="F97" s="136"/>
      <c r="G97" s="83">
        <v>4</v>
      </c>
      <c r="H97" s="83">
        <v>4</v>
      </c>
      <c r="I97" s="83">
        <v>4</v>
      </c>
      <c r="J97" s="83">
        <v>4</v>
      </c>
      <c r="K97" s="83"/>
      <c r="L97" s="83"/>
      <c r="M97" s="136"/>
      <c r="N97" s="83">
        <v>4</v>
      </c>
      <c r="O97" s="83">
        <v>4</v>
      </c>
      <c r="P97" s="83">
        <v>4</v>
      </c>
      <c r="Q97" s="83">
        <v>4</v>
      </c>
      <c r="R97" s="83"/>
      <c r="S97" s="83"/>
      <c r="T97" s="136"/>
      <c r="U97" s="83">
        <v>4</v>
      </c>
      <c r="V97" s="83"/>
      <c r="W97" s="83"/>
      <c r="X97" s="83"/>
      <c r="Y97" s="83"/>
      <c r="Z97" s="83"/>
      <c r="AA97" s="136"/>
      <c r="AB97" s="83">
        <v>4</v>
      </c>
      <c r="AC97" s="83">
        <v>4</v>
      </c>
      <c r="AD97" s="83"/>
      <c r="AE97" s="83"/>
      <c r="AF97" s="173"/>
      <c r="AG97" s="183"/>
      <c r="AH97" s="136"/>
      <c r="AI97" s="136"/>
      <c r="AJ97" s="83">
        <v>4</v>
      </c>
      <c r="AK97" s="83">
        <v>4</v>
      </c>
      <c r="AL97" s="83">
        <v>4</v>
      </c>
      <c r="AM97" s="83"/>
      <c r="AN97" s="83"/>
      <c r="AO97" s="136"/>
      <c r="AP97" s="83">
        <v>4</v>
      </c>
      <c r="AQ97" s="83">
        <v>4</v>
      </c>
      <c r="AR97" s="83"/>
      <c r="AS97" s="83">
        <v>4</v>
      </c>
      <c r="AT97" s="83"/>
      <c r="AU97" s="83"/>
      <c r="AV97" s="136"/>
      <c r="AW97" s="83">
        <v>1</v>
      </c>
      <c r="AX97" s="83">
        <v>2</v>
      </c>
      <c r="AY97" s="83">
        <v>2</v>
      </c>
      <c r="AZ97" s="83">
        <v>2</v>
      </c>
      <c r="BA97" s="83"/>
      <c r="BB97" s="83"/>
      <c r="BC97" s="136"/>
      <c r="BD97" s="136"/>
      <c r="BE97" s="83">
        <v>2</v>
      </c>
      <c r="BF97" s="83">
        <v>2</v>
      </c>
      <c r="BG97" s="83">
        <v>2</v>
      </c>
      <c r="BH97" s="83"/>
      <c r="BI97" s="83"/>
      <c r="BJ97" s="136"/>
      <c r="BK97" s="314"/>
      <c r="BL97" s="135"/>
      <c r="BM97" s="83">
        <v>2</v>
      </c>
      <c r="BN97" s="83">
        <v>2</v>
      </c>
      <c r="BO97" s="83"/>
      <c r="BP97" s="83"/>
      <c r="BQ97" s="136"/>
      <c r="BR97" s="83">
        <v>2</v>
      </c>
      <c r="BS97" s="83">
        <v>2</v>
      </c>
      <c r="BT97" s="83">
        <v>2</v>
      </c>
      <c r="BU97" s="83">
        <v>2</v>
      </c>
      <c r="BV97" s="83"/>
      <c r="BW97" s="83"/>
      <c r="BX97" s="314"/>
      <c r="BY97" s="341">
        <v>2</v>
      </c>
      <c r="BZ97" s="83"/>
      <c r="CA97" s="83">
        <v>2</v>
      </c>
      <c r="CB97" s="83">
        <v>2</v>
      </c>
      <c r="CC97" s="87"/>
      <c r="CD97" s="254"/>
      <c r="CF97" s="234">
        <f t="shared" si="8"/>
        <v>17</v>
      </c>
      <c r="CG97" s="230">
        <f t="shared" si="9"/>
        <v>0</v>
      </c>
      <c r="CH97" s="230">
        <f t="shared" si="10"/>
        <v>12</v>
      </c>
      <c r="CI97" s="235">
        <f t="shared" si="11"/>
        <v>1</v>
      </c>
    </row>
    <row r="98" spans="1:87" ht="17.149999999999999" customHeight="1" thickBot="1">
      <c r="A98" s="643"/>
      <c r="B98" s="703"/>
      <c r="C98" s="361" t="s">
        <v>717</v>
      </c>
      <c r="D98" s="186"/>
      <c r="E98" s="184"/>
      <c r="F98" s="138"/>
      <c r="G98" s="185"/>
      <c r="H98" s="185"/>
      <c r="I98" s="185"/>
      <c r="J98" s="185"/>
      <c r="K98" s="185"/>
      <c r="L98" s="185"/>
      <c r="M98" s="138"/>
      <c r="N98" s="185"/>
      <c r="O98" s="185"/>
      <c r="P98" s="185"/>
      <c r="Q98" s="185"/>
      <c r="R98" s="185"/>
      <c r="S98" s="185"/>
      <c r="T98" s="138"/>
      <c r="U98" s="185"/>
      <c r="V98" s="185"/>
      <c r="W98" s="185"/>
      <c r="X98" s="185"/>
      <c r="Y98" s="185"/>
      <c r="Z98" s="185"/>
      <c r="AA98" s="138"/>
      <c r="AB98" s="185"/>
      <c r="AC98" s="185"/>
      <c r="AD98" s="185"/>
      <c r="AE98" s="185"/>
      <c r="AF98" s="186"/>
      <c r="AG98" s="187"/>
      <c r="AH98" s="138"/>
      <c r="AI98" s="138"/>
      <c r="AJ98" s="185"/>
      <c r="AK98" s="185"/>
      <c r="AL98" s="185"/>
      <c r="AM98" s="185"/>
      <c r="AN98" s="185"/>
      <c r="AO98" s="138"/>
      <c r="AP98" s="185"/>
      <c r="AQ98" s="185"/>
      <c r="AR98" s="185"/>
      <c r="AS98" s="185"/>
      <c r="AT98" s="185"/>
      <c r="AU98" s="185"/>
      <c r="AV98" s="138"/>
      <c r="AW98" s="185"/>
      <c r="AX98" s="185"/>
      <c r="AY98" s="185"/>
      <c r="AZ98" s="185"/>
      <c r="BA98" s="185"/>
      <c r="BB98" s="185"/>
      <c r="BC98" s="138"/>
      <c r="BD98" s="138"/>
      <c r="BE98" s="185"/>
      <c r="BF98" s="185"/>
      <c r="BG98" s="185"/>
      <c r="BH98" s="185"/>
      <c r="BI98" s="185"/>
      <c r="BJ98" s="138"/>
      <c r="BK98" s="257"/>
      <c r="BL98" s="252"/>
      <c r="BM98" s="188"/>
      <c r="BN98" s="188"/>
      <c r="BO98" s="188"/>
      <c r="BP98" s="188"/>
      <c r="BQ98" s="138"/>
      <c r="BR98" s="188"/>
      <c r="BS98" s="188"/>
      <c r="BT98" s="188"/>
      <c r="BU98" s="188"/>
      <c r="BV98" s="188"/>
      <c r="BW98" s="188"/>
      <c r="BX98" s="257"/>
      <c r="BY98" s="312"/>
      <c r="BZ98" s="188"/>
      <c r="CA98" s="188"/>
      <c r="CB98" s="188"/>
      <c r="CC98" s="319"/>
      <c r="CD98" s="255"/>
      <c r="CF98" s="236">
        <f t="shared" si="8"/>
        <v>0</v>
      </c>
      <c r="CG98" s="237">
        <f t="shared" si="9"/>
        <v>0</v>
      </c>
      <c r="CH98" s="237">
        <f t="shared" si="10"/>
        <v>0</v>
      </c>
      <c r="CI98" s="238">
        <f t="shared" si="11"/>
        <v>0</v>
      </c>
    </row>
    <row r="99" spans="1:87" ht="17.149999999999999" customHeight="1">
      <c r="A99" s="641">
        <v>32</v>
      </c>
      <c r="B99" s="701" t="s">
        <v>803</v>
      </c>
      <c r="C99" s="281" t="s">
        <v>712</v>
      </c>
      <c r="D99" s="172"/>
      <c r="E99" s="178"/>
      <c r="F99" s="134"/>
      <c r="G99" s="85">
        <v>2</v>
      </c>
      <c r="H99" s="85">
        <v>2</v>
      </c>
      <c r="I99" s="85">
        <v>2</v>
      </c>
      <c r="J99" s="85">
        <v>2</v>
      </c>
      <c r="K99" s="85">
        <v>2</v>
      </c>
      <c r="L99" s="85"/>
      <c r="M99" s="134"/>
      <c r="N99" s="85">
        <v>2</v>
      </c>
      <c r="O99" s="85">
        <v>2</v>
      </c>
      <c r="P99" s="85">
        <v>2</v>
      </c>
      <c r="Q99" s="85">
        <v>2</v>
      </c>
      <c r="R99" s="85"/>
      <c r="S99" s="85"/>
      <c r="T99" s="134"/>
      <c r="U99" s="85">
        <v>2</v>
      </c>
      <c r="V99" s="85"/>
      <c r="W99" s="85">
        <v>2</v>
      </c>
      <c r="X99" s="85">
        <v>2</v>
      </c>
      <c r="Y99" s="85"/>
      <c r="Z99" s="85"/>
      <c r="AA99" s="134"/>
      <c r="AB99" s="85"/>
      <c r="AC99" s="85">
        <v>2</v>
      </c>
      <c r="AD99" s="85"/>
      <c r="AE99" s="85"/>
      <c r="AF99" s="172">
        <v>2</v>
      </c>
      <c r="AG99" s="179"/>
      <c r="AH99" s="134"/>
      <c r="AI99" s="134"/>
      <c r="AJ99" s="85">
        <v>2</v>
      </c>
      <c r="AK99" s="85"/>
      <c r="AL99" s="85">
        <v>2</v>
      </c>
      <c r="AM99" s="85">
        <v>2</v>
      </c>
      <c r="AN99" s="85"/>
      <c r="AO99" s="134"/>
      <c r="AP99" s="85">
        <v>2</v>
      </c>
      <c r="AQ99" s="85">
        <v>2</v>
      </c>
      <c r="AR99" s="85">
        <v>2</v>
      </c>
      <c r="AS99" s="85">
        <v>2</v>
      </c>
      <c r="AT99" s="85">
        <v>2</v>
      </c>
      <c r="AU99" s="85"/>
      <c r="AV99" s="134"/>
      <c r="AW99" s="85">
        <v>2</v>
      </c>
      <c r="AX99" s="85">
        <v>2</v>
      </c>
      <c r="AY99" s="85">
        <v>2</v>
      </c>
      <c r="AZ99" s="85">
        <v>2</v>
      </c>
      <c r="BA99" s="85">
        <v>2</v>
      </c>
      <c r="BB99" s="85">
        <v>2</v>
      </c>
      <c r="BC99" s="134"/>
      <c r="BD99" s="134"/>
      <c r="BE99" s="85">
        <v>2</v>
      </c>
      <c r="BF99" s="85">
        <v>2</v>
      </c>
      <c r="BG99" s="85">
        <v>2</v>
      </c>
      <c r="BH99" s="85">
        <v>2</v>
      </c>
      <c r="BI99" s="85"/>
      <c r="BJ99" s="134"/>
      <c r="BK99" s="313"/>
      <c r="BL99" s="317"/>
      <c r="BM99" s="85">
        <v>2</v>
      </c>
      <c r="BN99" s="180">
        <v>2</v>
      </c>
      <c r="BO99" s="180"/>
      <c r="BP99" s="180"/>
      <c r="BQ99" s="181"/>
      <c r="BR99" s="180">
        <v>2</v>
      </c>
      <c r="BS99" s="180">
        <v>2</v>
      </c>
      <c r="BT99" s="180">
        <v>2</v>
      </c>
      <c r="BU99" s="180">
        <v>2</v>
      </c>
      <c r="BV99" s="180">
        <v>2</v>
      </c>
      <c r="BW99" s="180"/>
      <c r="BX99" s="339"/>
      <c r="BY99" s="342">
        <v>2</v>
      </c>
      <c r="BZ99" s="180">
        <v>2</v>
      </c>
      <c r="CA99" s="180"/>
      <c r="CB99" s="180">
        <v>2</v>
      </c>
      <c r="CC99" s="318"/>
      <c r="CD99" s="253"/>
      <c r="CF99" s="231">
        <f t="shared" si="8"/>
        <v>0</v>
      </c>
      <c r="CG99" s="232">
        <f t="shared" si="9"/>
        <v>0</v>
      </c>
      <c r="CH99" s="232">
        <f t="shared" si="10"/>
        <v>39</v>
      </c>
      <c r="CI99" s="233">
        <f t="shared" si="11"/>
        <v>0</v>
      </c>
    </row>
    <row r="100" spans="1:87" ht="17.149999999999999" customHeight="1">
      <c r="A100" s="642"/>
      <c r="B100" s="702"/>
      <c r="C100" s="273" t="s">
        <v>716</v>
      </c>
      <c r="D100" s="173"/>
      <c r="E100" s="182"/>
      <c r="F100" s="136"/>
      <c r="G100" s="83">
        <v>2</v>
      </c>
      <c r="H100" s="83">
        <v>2</v>
      </c>
      <c r="I100" s="83">
        <v>2</v>
      </c>
      <c r="J100" s="83">
        <v>2</v>
      </c>
      <c r="K100" s="83">
        <v>2</v>
      </c>
      <c r="L100" s="83"/>
      <c r="M100" s="136"/>
      <c r="N100" s="83">
        <v>2</v>
      </c>
      <c r="O100" s="83">
        <v>2</v>
      </c>
      <c r="P100" s="83">
        <v>2</v>
      </c>
      <c r="Q100" s="83"/>
      <c r="R100" s="83"/>
      <c r="S100" s="83"/>
      <c r="T100" s="136"/>
      <c r="U100" s="83">
        <v>2</v>
      </c>
      <c r="V100" s="83"/>
      <c r="W100" s="83">
        <v>2</v>
      </c>
      <c r="X100" s="83">
        <v>2</v>
      </c>
      <c r="Y100" s="83"/>
      <c r="Z100" s="83"/>
      <c r="AA100" s="136"/>
      <c r="AB100" s="83">
        <v>2</v>
      </c>
      <c r="AC100" s="83">
        <v>2</v>
      </c>
      <c r="AD100" s="83"/>
      <c r="AE100" s="83"/>
      <c r="AF100" s="173"/>
      <c r="AG100" s="183"/>
      <c r="AH100" s="136"/>
      <c r="AI100" s="136"/>
      <c r="AJ100" s="83">
        <v>2</v>
      </c>
      <c r="AK100" s="83">
        <v>2</v>
      </c>
      <c r="AL100" s="83">
        <v>2</v>
      </c>
      <c r="AM100" s="83"/>
      <c r="AN100" s="83"/>
      <c r="AO100" s="136"/>
      <c r="AP100" s="83">
        <v>2</v>
      </c>
      <c r="AQ100" s="83">
        <v>2</v>
      </c>
      <c r="AR100" s="83">
        <v>2</v>
      </c>
      <c r="AS100" s="83">
        <v>2</v>
      </c>
      <c r="AT100" s="83"/>
      <c r="AU100" s="83"/>
      <c r="AV100" s="136"/>
      <c r="AW100" s="83">
        <v>2</v>
      </c>
      <c r="AX100" s="83">
        <v>2</v>
      </c>
      <c r="AY100" s="83">
        <v>2</v>
      </c>
      <c r="AZ100" s="83">
        <v>2</v>
      </c>
      <c r="BA100" s="83"/>
      <c r="BB100" s="83"/>
      <c r="BC100" s="136"/>
      <c r="BD100" s="136"/>
      <c r="BE100" s="83">
        <v>2</v>
      </c>
      <c r="BF100" s="83">
        <v>2</v>
      </c>
      <c r="BG100" s="83">
        <v>2</v>
      </c>
      <c r="BH100" s="83"/>
      <c r="BI100" s="83"/>
      <c r="BJ100" s="136"/>
      <c r="BK100" s="314"/>
      <c r="BL100" s="135"/>
      <c r="BM100" s="83">
        <v>2</v>
      </c>
      <c r="BN100" s="83">
        <v>2</v>
      </c>
      <c r="BO100" s="83"/>
      <c r="BP100" s="83"/>
      <c r="BQ100" s="136"/>
      <c r="BR100" s="83">
        <v>2</v>
      </c>
      <c r="BS100" s="83">
        <v>2</v>
      </c>
      <c r="BT100" s="83">
        <v>2</v>
      </c>
      <c r="BU100" s="83">
        <v>2</v>
      </c>
      <c r="BV100" s="83"/>
      <c r="BW100" s="83"/>
      <c r="BX100" s="314"/>
      <c r="BY100" s="341">
        <v>2</v>
      </c>
      <c r="BZ100" s="83"/>
      <c r="CA100" s="83">
        <v>2</v>
      </c>
      <c r="CB100" s="83">
        <v>2</v>
      </c>
      <c r="CC100" s="87"/>
      <c r="CD100" s="254"/>
      <c r="CF100" s="234">
        <f t="shared" si="8"/>
        <v>0</v>
      </c>
      <c r="CG100" s="230">
        <f t="shared" si="9"/>
        <v>0</v>
      </c>
      <c r="CH100" s="230">
        <f t="shared" si="10"/>
        <v>33</v>
      </c>
      <c r="CI100" s="235">
        <f t="shared" si="11"/>
        <v>0</v>
      </c>
    </row>
    <row r="101" spans="1:87" ht="17.149999999999999" customHeight="1" thickBot="1">
      <c r="A101" s="643"/>
      <c r="B101" s="703"/>
      <c r="C101" s="361" t="s">
        <v>717</v>
      </c>
      <c r="D101" s="186"/>
      <c r="E101" s="184"/>
      <c r="F101" s="138"/>
      <c r="G101" s="185"/>
      <c r="H101" s="185"/>
      <c r="I101" s="185"/>
      <c r="J101" s="185"/>
      <c r="K101" s="185"/>
      <c r="L101" s="185"/>
      <c r="M101" s="138"/>
      <c r="N101" s="185"/>
      <c r="O101" s="185"/>
      <c r="P101" s="185"/>
      <c r="Q101" s="185"/>
      <c r="R101" s="185"/>
      <c r="S101" s="185"/>
      <c r="T101" s="138"/>
      <c r="U101" s="185"/>
      <c r="V101" s="185"/>
      <c r="W101" s="185"/>
      <c r="X101" s="185"/>
      <c r="Y101" s="185"/>
      <c r="Z101" s="185"/>
      <c r="AA101" s="138"/>
      <c r="AB101" s="185"/>
      <c r="AC101" s="185"/>
      <c r="AD101" s="185"/>
      <c r="AE101" s="185"/>
      <c r="AF101" s="186"/>
      <c r="AG101" s="187"/>
      <c r="AH101" s="138"/>
      <c r="AI101" s="138"/>
      <c r="AJ101" s="185"/>
      <c r="AK101" s="185"/>
      <c r="AL101" s="185"/>
      <c r="AM101" s="185"/>
      <c r="AN101" s="185"/>
      <c r="AO101" s="138"/>
      <c r="AP101" s="185"/>
      <c r="AQ101" s="185"/>
      <c r="AR101" s="185"/>
      <c r="AS101" s="185"/>
      <c r="AT101" s="185"/>
      <c r="AU101" s="185"/>
      <c r="AV101" s="138"/>
      <c r="AW101" s="185"/>
      <c r="AX101" s="185"/>
      <c r="AY101" s="185"/>
      <c r="AZ101" s="185"/>
      <c r="BA101" s="185"/>
      <c r="BB101" s="185"/>
      <c r="BC101" s="138"/>
      <c r="BD101" s="138"/>
      <c r="BE101" s="185"/>
      <c r="BF101" s="185"/>
      <c r="BG101" s="185"/>
      <c r="BH101" s="185"/>
      <c r="BI101" s="185"/>
      <c r="BJ101" s="138"/>
      <c r="BK101" s="257"/>
      <c r="BL101" s="252"/>
      <c r="BM101" s="185"/>
      <c r="BN101" s="188"/>
      <c r="BO101" s="188"/>
      <c r="BP101" s="188"/>
      <c r="BQ101" s="138"/>
      <c r="BR101" s="188"/>
      <c r="BS101" s="188"/>
      <c r="BT101" s="188"/>
      <c r="BU101" s="188"/>
      <c r="BV101" s="188"/>
      <c r="BW101" s="188"/>
      <c r="BX101" s="257"/>
      <c r="BY101" s="312"/>
      <c r="BZ101" s="188"/>
      <c r="CA101" s="188"/>
      <c r="CB101" s="188"/>
      <c r="CC101" s="319"/>
      <c r="CD101" s="255"/>
      <c r="CF101" s="236">
        <f t="shared" si="8"/>
        <v>0</v>
      </c>
      <c r="CG101" s="237">
        <f t="shared" si="9"/>
        <v>0</v>
      </c>
      <c r="CH101" s="237">
        <f t="shared" si="10"/>
        <v>0</v>
      </c>
      <c r="CI101" s="238">
        <f t="shared" si="11"/>
        <v>0</v>
      </c>
    </row>
    <row r="102" spans="1:87" ht="17.149999999999999" customHeight="1">
      <c r="A102" s="641">
        <v>33</v>
      </c>
      <c r="B102" s="701" t="s">
        <v>804</v>
      </c>
      <c r="C102" s="281" t="s">
        <v>712</v>
      </c>
      <c r="D102" s="172"/>
      <c r="E102" s="178"/>
      <c r="F102" s="134"/>
      <c r="G102" s="85">
        <v>2</v>
      </c>
      <c r="H102" s="85">
        <v>2</v>
      </c>
      <c r="I102" s="85">
        <v>2</v>
      </c>
      <c r="J102" s="85">
        <v>2</v>
      </c>
      <c r="K102" s="85">
        <v>2</v>
      </c>
      <c r="L102" s="85"/>
      <c r="M102" s="134"/>
      <c r="N102" s="85">
        <v>2</v>
      </c>
      <c r="O102" s="85">
        <v>2</v>
      </c>
      <c r="P102" s="85">
        <v>2</v>
      </c>
      <c r="Q102" s="85">
        <v>2</v>
      </c>
      <c r="R102" s="85"/>
      <c r="S102" s="85"/>
      <c r="T102" s="134"/>
      <c r="U102" s="85">
        <v>2</v>
      </c>
      <c r="V102" s="85"/>
      <c r="W102" s="85">
        <v>2</v>
      </c>
      <c r="X102" s="85">
        <v>2</v>
      </c>
      <c r="Y102" s="85"/>
      <c r="Z102" s="85"/>
      <c r="AA102" s="134"/>
      <c r="AB102" s="85"/>
      <c r="AC102" s="85">
        <v>2</v>
      </c>
      <c r="AD102" s="85"/>
      <c r="AE102" s="85"/>
      <c r="AF102" s="172">
        <v>2</v>
      </c>
      <c r="AG102" s="179"/>
      <c r="AH102" s="134"/>
      <c r="AI102" s="134"/>
      <c r="AJ102" s="85">
        <v>2</v>
      </c>
      <c r="AK102" s="85"/>
      <c r="AL102" s="85">
        <v>2</v>
      </c>
      <c r="AM102" s="85">
        <v>2</v>
      </c>
      <c r="AN102" s="85"/>
      <c r="AO102" s="134"/>
      <c r="AP102" s="85">
        <v>2</v>
      </c>
      <c r="AQ102" s="85">
        <v>2</v>
      </c>
      <c r="AR102" s="85">
        <v>2</v>
      </c>
      <c r="AS102" s="85">
        <v>2</v>
      </c>
      <c r="AT102" s="85">
        <v>2</v>
      </c>
      <c r="AU102" s="85"/>
      <c r="AV102" s="134"/>
      <c r="AW102" s="85">
        <v>2</v>
      </c>
      <c r="AX102" s="85">
        <v>2</v>
      </c>
      <c r="AY102" s="85">
        <v>2</v>
      </c>
      <c r="AZ102" s="85">
        <v>2</v>
      </c>
      <c r="BA102" s="85">
        <v>2</v>
      </c>
      <c r="BB102" s="85">
        <v>2</v>
      </c>
      <c r="BC102" s="134"/>
      <c r="BD102" s="134"/>
      <c r="BE102" s="85">
        <v>2</v>
      </c>
      <c r="BF102" s="85">
        <v>2</v>
      </c>
      <c r="BG102" s="85">
        <v>2</v>
      </c>
      <c r="BH102" s="85">
        <v>2</v>
      </c>
      <c r="BI102" s="85"/>
      <c r="BJ102" s="134"/>
      <c r="BK102" s="313"/>
      <c r="BL102" s="317"/>
      <c r="BM102" s="85">
        <v>2</v>
      </c>
      <c r="BN102" s="180">
        <v>2</v>
      </c>
      <c r="BO102" s="180"/>
      <c r="BP102" s="180"/>
      <c r="BQ102" s="181"/>
      <c r="BR102" s="180">
        <v>2</v>
      </c>
      <c r="BS102" s="180">
        <v>2</v>
      </c>
      <c r="BT102" s="180">
        <v>2</v>
      </c>
      <c r="BU102" s="180">
        <v>2</v>
      </c>
      <c r="BV102" s="180">
        <v>2</v>
      </c>
      <c r="BW102" s="180"/>
      <c r="BX102" s="339"/>
      <c r="BY102" s="342">
        <v>2</v>
      </c>
      <c r="BZ102" s="180">
        <v>2</v>
      </c>
      <c r="CA102" s="180"/>
      <c r="CB102" s="180">
        <v>2</v>
      </c>
      <c r="CC102" s="318"/>
      <c r="CD102" s="253"/>
      <c r="CF102" s="231">
        <f t="shared" si="8"/>
        <v>0</v>
      </c>
      <c r="CG102" s="232">
        <f t="shared" si="9"/>
        <v>0</v>
      </c>
      <c r="CH102" s="232">
        <f t="shared" si="10"/>
        <v>39</v>
      </c>
      <c r="CI102" s="233">
        <f t="shared" si="11"/>
        <v>0</v>
      </c>
    </row>
    <row r="103" spans="1:87" ht="17.149999999999999" customHeight="1">
      <c r="A103" s="642"/>
      <c r="B103" s="702"/>
      <c r="C103" s="273" t="s">
        <v>716</v>
      </c>
      <c r="D103" s="173"/>
      <c r="E103" s="182"/>
      <c r="F103" s="136"/>
      <c r="G103" s="83">
        <v>2</v>
      </c>
      <c r="H103" s="83">
        <v>2</v>
      </c>
      <c r="I103" s="83">
        <v>2</v>
      </c>
      <c r="J103" s="83">
        <v>2</v>
      </c>
      <c r="K103" s="83">
        <v>2</v>
      </c>
      <c r="L103" s="83"/>
      <c r="M103" s="136"/>
      <c r="N103" s="83">
        <v>2</v>
      </c>
      <c r="O103" s="83">
        <v>2</v>
      </c>
      <c r="P103" s="83">
        <v>2</v>
      </c>
      <c r="Q103" s="83"/>
      <c r="R103" s="83"/>
      <c r="S103" s="83"/>
      <c r="T103" s="136"/>
      <c r="U103" s="83">
        <v>2</v>
      </c>
      <c r="V103" s="83"/>
      <c r="W103" s="83">
        <v>2</v>
      </c>
      <c r="X103" s="83">
        <v>2</v>
      </c>
      <c r="Y103" s="83"/>
      <c r="Z103" s="83"/>
      <c r="AA103" s="136"/>
      <c r="AB103" s="83">
        <v>2</v>
      </c>
      <c r="AC103" s="83">
        <v>2</v>
      </c>
      <c r="AD103" s="83"/>
      <c r="AE103" s="83"/>
      <c r="AF103" s="173"/>
      <c r="AG103" s="183"/>
      <c r="AH103" s="136"/>
      <c r="AI103" s="136"/>
      <c r="AJ103" s="83">
        <v>2</v>
      </c>
      <c r="AK103" s="83">
        <v>2</v>
      </c>
      <c r="AL103" s="83">
        <v>2</v>
      </c>
      <c r="AM103" s="83"/>
      <c r="AN103" s="83"/>
      <c r="AO103" s="136"/>
      <c r="AP103" s="83">
        <v>2</v>
      </c>
      <c r="AQ103" s="83">
        <v>2</v>
      </c>
      <c r="AR103" s="83">
        <v>2</v>
      </c>
      <c r="AS103" s="83">
        <v>2</v>
      </c>
      <c r="AT103" s="83"/>
      <c r="AU103" s="83"/>
      <c r="AV103" s="136"/>
      <c r="AW103" s="83">
        <v>2</v>
      </c>
      <c r="AX103" s="83">
        <v>2</v>
      </c>
      <c r="AY103" s="83">
        <v>2</v>
      </c>
      <c r="AZ103" s="83">
        <v>2</v>
      </c>
      <c r="BA103" s="83"/>
      <c r="BB103" s="83"/>
      <c r="BC103" s="136"/>
      <c r="BD103" s="136"/>
      <c r="BE103" s="83">
        <v>2</v>
      </c>
      <c r="BF103" s="83">
        <v>2</v>
      </c>
      <c r="BG103" s="83">
        <v>2</v>
      </c>
      <c r="BH103" s="83"/>
      <c r="BI103" s="83"/>
      <c r="BJ103" s="136"/>
      <c r="BK103" s="314"/>
      <c r="BL103" s="135"/>
      <c r="BM103" s="83">
        <v>2</v>
      </c>
      <c r="BN103" s="83">
        <v>2</v>
      </c>
      <c r="BO103" s="83"/>
      <c r="BP103" s="83"/>
      <c r="BQ103" s="136"/>
      <c r="BR103" s="83">
        <v>2</v>
      </c>
      <c r="BS103" s="83">
        <v>2</v>
      </c>
      <c r="BT103" s="83">
        <v>2</v>
      </c>
      <c r="BU103" s="83">
        <v>2</v>
      </c>
      <c r="BV103" s="83"/>
      <c r="BW103" s="83"/>
      <c r="BX103" s="314"/>
      <c r="BY103" s="341">
        <v>2</v>
      </c>
      <c r="BZ103" s="83"/>
      <c r="CA103" s="83">
        <v>2</v>
      </c>
      <c r="CB103" s="83">
        <v>2</v>
      </c>
      <c r="CC103" s="87"/>
      <c r="CD103" s="254"/>
      <c r="CF103" s="234">
        <f t="shared" si="8"/>
        <v>0</v>
      </c>
      <c r="CG103" s="230">
        <f t="shared" si="9"/>
        <v>0</v>
      </c>
      <c r="CH103" s="230">
        <f t="shared" si="10"/>
        <v>33</v>
      </c>
      <c r="CI103" s="235">
        <f t="shared" si="11"/>
        <v>0</v>
      </c>
    </row>
    <row r="104" spans="1:87" ht="17.149999999999999" customHeight="1" thickBot="1">
      <c r="A104" s="643"/>
      <c r="B104" s="703"/>
      <c r="C104" s="361" t="s">
        <v>717</v>
      </c>
      <c r="D104" s="186"/>
      <c r="E104" s="184"/>
      <c r="F104" s="138"/>
      <c r="G104" s="185"/>
      <c r="H104" s="185"/>
      <c r="I104" s="185"/>
      <c r="J104" s="185"/>
      <c r="K104" s="185"/>
      <c r="L104" s="185"/>
      <c r="M104" s="138"/>
      <c r="N104" s="185"/>
      <c r="O104" s="185"/>
      <c r="P104" s="185"/>
      <c r="Q104" s="185"/>
      <c r="R104" s="185"/>
      <c r="S104" s="185"/>
      <c r="T104" s="138"/>
      <c r="U104" s="185"/>
      <c r="V104" s="185"/>
      <c r="W104" s="185"/>
      <c r="X104" s="185"/>
      <c r="Y104" s="185"/>
      <c r="Z104" s="185"/>
      <c r="AA104" s="138"/>
      <c r="AB104" s="185"/>
      <c r="AC104" s="185"/>
      <c r="AD104" s="185"/>
      <c r="AE104" s="185"/>
      <c r="AF104" s="186"/>
      <c r="AG104" s="187"/>
      <c r="AH104" s="138"/>
      <c r="AI104" s="138"/>
      <c r="AJ104" s="185"/>
      <c r="AK104" s="185"/>
      <c r="AL104" s="185"/>
      <c r="AM104" s="185"/>
      <c r="AN104" s="185"/>
      <c r="AO104" s="138"/>
      <c r="AP104" s="185"/>
      <c r="AQ104" s="185"/>
      <c r="AR104" s="185"/>
      <c r="AS104" s="185"/>
      <c r="AT104" s="185"/>
      <c r="AU104" s="185"/>
      <c r="AV104" s="138"/>
      <c r="AW104" s="185"/>
      <c r="AX104" s="185"/>
      <c r="AY104" s="185"/>
      <c r="AZ104" s="185"/>
      <c r="BA104" s="185"/>
      <c r="BB104" s="185"/>
      <c r="BC104" s="138"/>
      <c r="BD104" s="138"/>
      <c r="BE104" s="185"/>
      <c r="BF104" s="185"/>
      <c r="BG104" s="185"/>
      <c r="BH104" s="185"/>
      <c r="BI104" s="185"/>
      <c r="BJ104" s="138"/>
      <c r="BK104" s="257"/>
      <c r="BL104" s="252"/>
      <c r="BM104" s="185"/>
      <c r="BN104" s="188"/>
      <c r="BO104" s="188"/>
      <c r="BP104" s="188"/>
      <c r="BQ104" s="138"/>
      <c r="BR104" s="188"/>
      <c r="BS104" s="188"/>
      <c r="BT104" s="188"/>
      <c r="BU104" s="188"/>
      <c r="BV104" s="188"/>
      <c r="BW104" s="188"/>
      <c r="BX104" s="257"/>
      <c r="BY104" s="312"/>
      <c r="BZ104" s="188"/>
      <c r="CA104" s="188"/>
      <c r="CB104" s="188"/>
      <c r="CC104" s="319"/>
      <c r="CD104" s="255"/>
      <c r="CF104" s="236">
        <f t="shared" si="8"/>
        <v>0</v>
      </c>
      <c r="CG104" s="237">
        <f t="shared" si="9"/>
        <v>0</v>
      </c>
      <c r="CH104" s="237">
        <f t="shared" si="10"/>
        <v>0</v>
      </c>
      <c r="CI104" s="238">
        <f t="shared" si="11"/>
        <v>0</v>
      </c>
    </row>
    <row r="105" spans="1:87" ht="5.15" customHeight="1" thickBot="1">
      <c r="A105" s="71"/>
      <c r="B105" s="69"/>
      <c r="C105" s="69"/>
      <c r="D105" s="69"/>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102"/>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row>
    <row r="106" spans="1:87" ht="19" customHeight="1">
      <c r="A106" s="71"/>
      <c r="B106" s="91" t="s">
        <v>750</v>
      </c>
      <c r="C106" s="92"/>
      <c r="D106" s="194">
        <f>COUNTIF(D6:D104,"4")</f>
        <v>0</v>
      </c>
      <c r="E106" s="210">
        <f>COUNTIF(E6:E104,"4")</f>
        <v>0</v>
      </c>
      <c r="F106" s="216"/>
      <c r="G106" s="210">
        <f t="shared" ref="G106:L106" si="12">COUNTIF(G6:G104,"4")</f>
        <v>58</v>
      </c>
      <c r="H106" s="210">
        <f t="shared" si="12"/>
        <v>56</v>
      </c>
      <c r="I106" s="210">
        <f t="shared" si="12"/>
        <v>55</v>
      </c>
      <c r="J106" s="210">
        <f t="shared" si="12"/>
        <v>60</v>
      </c>
      <c r="K106" s="210">
        <f t="shared" si="12"/>
        <v>0</v>
      </c>
      <c r="L106" s="210">
        <f t="shared" si="12"/>
        <v>0</v>
      </c>
      <c r="M106" s="140"/>
      <c r="N106" s="210">
        <f t="shared" ref="N106:S106" si="13">COUNTIF(N6:N104,"4")</f>
        <v>54</v>
      </c>
      <c r="O106" s="210">
        <f t="shared" si="13"/>
        <v>59</v>
      </c>
      <c r="P106" s="210">
        <f t="shared" si="13"/>
        <v>58</v>
      </c>
      <c r="Q106" s="210">
        <f t="shared" si="13"/>
        <v>60</v>
      </c>
      <c r="R106" s="210">
        <f t="shared" si="13"/>
        <v>0</v>
      </c>
      <c r="S106" s="210">
        <f t="shared" si="13"/>
        <v>0</v>
      </c>
      <c r="T106" s="140"/>
      <c r="U106" s="210">
        <f t="shared" ref="U106:Z106" si="14">COUNTIF(U6:U104,"4")</f>
        <v>59</v>
      </c>
      <c r="V106" s="210">
        <f t="shared" si="14"/>
        <v>0</v>
      </c>
      <c r="W106" s="210">
        <f t="shared" si="14"/>
        <v>29</v>
      </c>
      <c r="X106" s="210">
        <f t="shared" si="14"/>
        <v>30</v>
      </c>
      <c r="Y106" s="210">
        <f t="shared" si="14"/>
        <v>0</v>
      </c>
      <c r="Z106" s="210">
        <f t="shared" si="14"/>
        <v>0</v>
      </c>
      <c r="AA106" s="140"/>
      <c r="AB106" s="210">
        <f t="shared" ref="AB106:AG106" si="15">COUNTIF(AB6:AB104,"4")</f>
        <v>26</v>
      </c>
      <c r="AC106" s="210">
        <f t="shared" si="15"/>
        <v>50</v>
      </c>
      <c r="AD106" s="210">
        <f t="shared" si="15"/>
        <v>0</v>
      </c>
      <c r="AE106" s="210">
        <f t="shared" si="15"/>
        <v>0</v>
      </c>
      <c r="AF106" s="210">
        <f t="shared" si="15"/>
        <v>28</v>
      </c>
      <c r="AG106" s="210">
        <f t="shared" si="15"/>
        <v>0</v>
      </c>
      <c r="AH106" s="228"/>
      <c r="AI106" s="214"/>
      <c r="AJ106" s="226">
        <f>COUNTIF(AJ6:AJ104,"4")</f>
        <v>28</v>
      </c>
      <c r="AK106" s="226">
        <f>COUNTIF(AK6:AK104,"4")</f>
        <v>27</v>
      </c>
      <c r="AL106" s="226">
        <f>COUNTIF(AL6:AL104,"4")</f>
        <v>57</v>
      </c>
      <c r="AM106" s="226">
        <f>COUNTIF(AM6:AM104,"4")</f>
        <v>20</v>
      </c>
      <c r="AN106" s="226">
        <f>COUNTIF(AN6:AN104,"4")</f>
        <v>0</v>
      </c>
      <c r="AO106" s="214"/>
      <c r="AP106" s="226">
        <f t="shared" ref="AP106:AU106" si="16">COUNTIF(AP6:AP104,"4")</f>
        <v>53</v>
      </c>
      <c r="AQ106" s="226">
        <f t="shared" si="16"/>
        <v>51</v>
      </c>
      <c r="AR106" s="226">
        <f t="shared" si="16"/>
        <v>22</v>
      </c>
      <c r="AS106" s="226">
        <f t="shared" si="16"/>
        <v>58</v>
      </c>
      <c r="AT106" s="226">
        <f t="shared" si="16"/>
        <v>26</v>
      </c>
      <c r="AU106" s="226">
        <f t="shared" si="16"/>
        <v>0</v>
      </c>
      <c r="AV106" s="214"/>
      <c r="AW106" s="226">
        <f t="shared" ref="AW106:BB106" si="17">COUNTIF(AW6:AW104,"4")</f>
        <v>53</v>
      </c>
      <c r="AX106" s="226">
        <f t="shared" si="17"/>
        <v>51</v>
      </c>
      <c r="AY106" s="226">
        <f t="shared" si="17"/>
        <v>56</v>
      </c>
      <c r="AZ106" s="226">
        <f t="shared" si="17"/>
        <v>52</v>
      </c>
      <c r="BA106" s="226">
        <f t="shared" si="17"/>
        <v>23</v>
      </c>
      <c r="BB106" s="226">
        <f t="shared" si="17"/>
        <v>27</v>
      </c>
      <c r="BC106" s="214"/>
      <c r="BD106" s="214"/>
      <c r="BE106" s="226">
        <f>COUNTIF(BE6:BE104,"4")</f>
        <v>44</v>
      </c>
      <c r="BF106" s="226">
        <f>COUNTIF(BF6:BF104,"4")</f>
        <v>58</v>
      </c>
      <c r="BG106" s="226">
        <f>COUNTIF(BG6:BG104,"4")</f>
        <v>56</v>
      </c>
      <c r="BH106" s="226">
        <f>COUNTIF(BH6:BH104,"4")</f>
        <v>25</v>
      </c>
      <c r="BI106" s="226">
        <f>COUNTIF(BI6:BI104,"4")</f>
        <v>0</v>
      </c>
      <c r="BJ106" s="214"/>
      <c r="BK106" s="315"/>
      <c r="BL106" s="194">
        <f>COUNTIF(BL6:BL104,"4")</f>
        <v>0</v>
      </c>
      <c r="BM106" s="210">
        <f>COUNTIF(BM6:BM104,"4")</f>
        <v>53</v>
      </c>
      <c r="BN106" s="210">
        <f>COUNTIF(BN6:BN104,"4")</f>
        <v>47</v>
      </c>
      <c r="BO106" s="210">
        <f>COUNTIF(BO6:BO104,"4")</f>
        <v>0</v>
      </c>
      <c r="BP106" s="210">
        <f>COUNTIF(BP6:BP104,"4")</f>
        <v>0</v>
      </c>
      <c r="BQ106" s="140"/>
      <c r="BR106" s="210">
        <f t="shared" ref="BR106:BW106" si="18">COUNTIF(BR6:BR104,"4")</f>
        <v>45</v>
      </c>
      <c r="BS106" s="210">
        <f t="shared" si="18"/>
        <v>48</v>
      </c>
      <c r="BT106" s="210">
        <f t="shared" si="18"/>
        <v>42</v>
      </c>
      <c r="BU106" s="210">
        <f t="shared" si="18"/>
        <v>55</v>
      </c>
      <c r="BV106" s="210">
        <f t="shared" si="18"/>
        <v>25</v>
      </c>
      <c r="BW106" s="210">
        <f t="shared" si="18"/>
        <v>0</v>
      </c>
      <c r="BX106" s="216"/>
      <c r="BY106" s="141"/>
      <c r="BZ106" s="210"/>
      <c r="CA106" s="210"/>
      <c r="CB106" s="210"/>
      <c r="CC106" s="320"/>
    </row>
    <row r="107" spans="1:87" ht="19" customHeight="1">
      <c r="A107" s="71"/>
      <c r="B107" s="95" t="s">
        <v>751</v>
      </c>
      <c r="C107" s="96"/>
      <c r="D107" s="195">
        <f>COUNTIF(D6:D104,"3")</f>
        <v>0</v>
      </c>
      <c r="E107" s="211">
        <f>COUNTIF(E6:E104,"3")</f>
        <v>0</v>
      </c>
      <c r="F107" s="217"/>
      <c r="G107" s="211">
        <f t="shared" ref="G107:L107" si="19">COUNTIF(G6:G104,"3")</f>
        <v>2</v>
      </c>
      <c r="H107" s="211">
        <f t="shared" si="19"/>
        <v>3</v>
      </c>
      <c r="I107" s="211">
        <f t="shared" si="19"/>
        <v>0</v>
      </c>
      <c r="J107" s="211">
        <f t="shared" si="19"/>
        <v>0</v>
      </c>
      <c r="K107" s="211">
        <f t="shared" si="19"/>
        <v>0</v>
      </c>
      <c r="L107" s="211">
        <f t="shared" si="19"/>
        <v>0</v>
      </c>
      <c r="M107" s="103"/>
      <c r="N107" s="211">
        <f t="shared" ref="N107:S107" si="20">COUNTIF(N6:N104,"3")</f>
        <v>5</v>
      </c>
      <c r="O107" s="211">
        <f t="shared" si="20"/>
        <v>2</v>
      </c>
      <c r="P107" s="211">
        <f t="shared" si="20"/>
        <v>0</v>
      </c>
      <c r="Q107" s="211">
        <f t="shared" si="20"/>
        <v>0</v>
      </c>
      <c r="R107" s="211">
        <f t="shared" si="20"/>
        <v>0</v>
      </c>
      <c r="S107" s="211">
        <f t="shared" si="20"/>
        <v>0</v>
      </c>
      <c r="T107" s="103"/>
      <c r="U107" s="211">
        <f t="shared" ref="U107:Z107" si="21">COUNTIF(U6:U104,"3")</f>
        <v>1</v>
      </c>
      <c r="V107" s="211">
        <f t="shared" si="21"/>
        <v>0</v>
      </c>
      <c r="W107" s="211">
        <f t="shared" si="21"/>
        <v>0</v>
      </c>
      <c r="X107" s="211">
        <f t="shared" si="21"/>
        <v>0</v>
      </c>
      <c r="Y107" s="211">
        <f t="shared" si="21"/>
        <v>0</v>
      </c>
      <c r="Z107" s="211">
        <f t="shared" si="21"/>
        <v>0</v>
      </c>
      <c r="AA107" s="103"/>
      <c r="AB107" s="211">
        <f t="shared" ref="AB107:AG107" si="22">COUNTIF(AB6:AB104,"3")</f>
        <v>0</v>
      </c>
      <c r="AC107" s="211">
        <f t="shared" si="22"/>
        <v>3</v>
      </c>
      <c r="AD107" s="211">
        <f t="shared" si="22"/>
        <v>0</v>
      </c>
      <c r="AE107" s="211">
        <f t="shared" si="22"/>
        <v>0</v>
      </c>
      <c r="AF107" s="211">
        <f t="shared" si="22"/>
        <v>0</v>
      </c>
      <c r="AG107" s="211">
        <f t="shared" si="22"/>
        <v>0</v>
      </c>
      <c r="AH107" s="212"/>
      <c r="AI107" s="103"/>
      <c r="AJ107" s="211">
        <f>COUNTIF(AJ6:AJ104,"3")</f>
        <v>0</v>
      </c>
      <c r="AK107" s="211">
        <f>COUNTIF(AK6:AK104,"3")</f>
        <v>0</v>
      </c>
      <c r="AL107" s="211">
        <f>COUNTIF(AL6:AL104,"3")</f>
        <v>0</v>
      </c>
      <c r="AM107" s="211">
        <f>COUNTIF(AM6:AM104,"3")</f>
        <v>1</v>
      </c>
      <c r="AN107" s="211">
        <f>COUNTIF(AN6:AN104,"3")</f>
        <v>0</v>
      </c>
      <c r="AO107" s="103"/>
      <c r="AP107" s="211">
        <f t="shared" ref="AP107:AU107" si="23">COUNTIF(AP6:AP104,"3")</f>
        <v>2</v>
      </c>
      <c r="AQ107" s="211">
        <f t="shared" si="23"/>
        <v>6</v>
      </c>
      <c r="AR107" s="211">
        <f t="shared" si="23"/>
        <v>0</v>
      </c>
      <c r="AS107" s="211">
        <f t="shared" si="23"/>
        <v>0</v>
      </c>
      <c r="AT107" s="211">
        <f t="shared" si="23"/>
        <v>2</v>
      </c>
      <c r="AU107" s="211">
        <f t="shared" si="23"/>
        <v>0</v>
      </c>
      <c r="AV107" s="103"/>
      <c r="AW107" s="211">
        <f t="shared" ref="AW107:BB107" si="24">COUNTIF(AW6:AW104,"3")</f>
        <v>4</v>
      </c>
      <c r="AX107" s="211">
        <f t="shared" si="24"/>
        <v>4</v>
      </c>
      <c r="AY107" s="211">
        <f t="shared" si="24"/>
        <v>0</v>
      </c>
      <c r="AZ107" s="211">
        <f t="shared" si="24"/>
        <v>0</v>
      </c>
      <c r="BA107" s="211">
        <f t="shared" si="24"/>
        <v>0</v>
      </c>
      <c r="BB107" s="211">
        <f t="shared" si="24"/>
        <v>0</v>
      </c>
      <c r="BC107" s="103"/>
      <c r="BD107" s="103"/>
      <c r="BE107" s="211">
        <f>COUNTIF(BE6:BE104,"3")</f>
        <v>12</v>
      </c>
      <c r="BF107" s="211">
        <f>COUNTIF(BF6:BF104,"3")</f>
        <v>0</v>
      </c>
      <c r="BG107" s="211">
        <f>COUNTIF(BG6:BG104,"3")</f>
        <v>0</v>
      </c>
      <c r="BH107" s="211">
        <f>COUNTIF(BH6:BH104,"3")</f>
        <v>0</v>
      </c>
      <c r="BI107" s="211">
        <f>COUNTIF(BI6:BI104,"3")</f>
        <v>0</v>
      </c>
      <c r="BJ107" s="103"/>
      <c r="BK107" s="217"/>
      <c r="BL107" s="195">
        <f>COUNTIF(BL6:BL104,"3")</f>
        <v>0</v>
      </c>
      <c r="BM107" s="211">
        <f>COUNTIF(BM6:BM104,"3")</f>
        <v>0</v>
      </c>
      <c r="BN107" s="211">
        <f>COUNTIF(BN6:BN104,"3")</f>
        <v>3</v>
      </c>
      <c r="BO107" s="211">
        <f>COUNTIF(BO6:BO104,"3")</f>
        <v>0</v>
      </c>
      <c r="BP107" s="211">
        <f>COUNTIF(BP6:BP104,"3")</f>
        <v>0</v>
      </c>
      <c r="BQ107" s="103"/>
      <c r="BR107" s="211">
        <f t="shared" ref="BR107:BW107" si="25">COUNTIF(BR6:BR104,"3")</f>
        <v>3</v>
      </c>
      <c r="BS107" s="211">
        <f t="shared" si="25"/>
        <v>4</v>
      </c>
      <c r="BT107" s="211">
        <f t="shared" si="25"/>
        <v>0</v>
      </c>
      <c r="BU107" s="211">
        <f t="shared" si="25"/>
        <v>0</v>
      </c>
      <c r="BV107" s="211">
        <f t="shared" si="25"/>
        <v>0</v>
      </c>
      <c r="BW107" s="211">
        <f t="shared" si="25"/>
        <v>0</v>
      </c>
      <c r="BX107" s="217"/>
      <c r="BY107" s="104"/>
      <c r="BZ107" s="211"/>
      <c r="CA107" s="211"/>
      <c r="CB107" s="211"/>
      <c r="CC107" s="321"/>
    </row>
    <row r="108" spans="1:87" ht="19" customHeight="1">
      <c r="A108" s="71"/>
      <c r="B108" s="93" t="s">
        <v>752</v>
      </c>
      <c r="C108" s="94"/>
      <c r="D108" s="195">
        <f>COUNTIF(D6:D104,"2")</f>
        <v>0</v>
      </c>
      <c r="E108" s="211">
        <f>COUNTIF(E6:E104,"2")</f>
        <v>0</v>
      </c>
      <c r="F108" s="217"/>
      <c r="G108" s="211">
        <f t="shared" ref="G108:L108" si="26">COUNTIF(G6:G104,"2")</f>
        <v>6</v>
      </c>
      <c r="H108" s="211">
        <f t="shared" si="26"/>
        <v>5</v>
      </c>
      <c r="I108" s="211">
        <f t="shared" si="26"/>
        <v>9</v>
      </c>
      <c r="J108" s="211">
        <f t="shared" si="26"/>
        <v>5</v>
      </c>
      <c r="K108" s="211">
        <f t="shared" si="26"/>
        <v>4</v>
      </c>
      <c r="L108" s="211">
        <f t="shared" si="26"/>
        <v>0</v>
      </c>
      <c r="M108" s="103"/>
      <c r="N108" s="211">
        <f t="shared" ref="N108:S108" si="27">COUNTIF(N6:N104,"2")</f>
        <v>6</v>
      </c>
      <c r="O108" s="211">
        <f t="shared" si="27"/>
        <v>4</v>
      </c>
      <c r="P108" s="211">
        <f t="shared" si="27"/>
        <v>7</v>
      </c>
      <c r="Q108" s="211">
        <f t="shared" si="27"/>
        <v>2</v>
      </c>
      <c r="R108" s="211">
        <f t="shared" si="27"/>
        <v>0</v>
      </c>
      <c r="S108" s="211">
        <f t="shared" si="27"/>
        <v>0</v>
      </c>
      <c r="T108" s="103"/>
      <c r="U108" s="211">
        <f t="shared" ref="U108:Z108" si="28">COUNTIF(U6:U104,"2")</f>
        <v>5</v>
      </c>
      <c r="V108" s="211">
        <f t="shared" si="28"/>
        <v>0</v>
      </c>
      <c r="W108" s="211">
        <f t="shared" si="28"/>
        <v>6</v>
      </c>
      <c r="X108" s="211">
        <f t="shared" si="28"/>
        <v>4</v>
      </c>
      <c r="Y108" s="211">
        <f t="shared" si="28"/>
        <v>0</v>
      </c>
      <c r="Z108" s="211">
        <f t="shared" si="28"/>
        <v>0</v>
      </c>
      <c r="AA108" s="103"/>
      <c r="AB108" s="211">
        <f t="shared" ref="AB108:AG108" si="29">COUNTIF(AB6:AB104,"2")</f>
        <v>6</v>
      </c>
      <c r="AC108" s="211">
        <f t="shared" si="29"/>
        <v>10</v>
      </c>
      <c r="AD108" s="211">
        <f t="shared" si="29"/>
        <v>0</v>
      </c>
      <c r="AE108" s="211">
        <f t="shared" si="29"/>
        <v>0</v>
      </c>
      <c r="AF108" s="211">
        <f t="shared" si="29"/>
        <v>4</v>
      </c>
      <c r="AG108" s="211">
        <f t="shared" si="29"/>
        <v>0</v>
      </c>
      <c r="AH108" s="212"/>
      <c r="AI108" s="103"/>
      <c r="AJ108" s="211">
        <f>COUNTIF(AJ6:AJ104,"2")</f>
        <v>8</v>
      </c>
      <c r="AK108" s="211">
        <f>COUNTIF(AK6:AK104,"2")</f>
        <v>6</v>
      </c>
      <c r="AL108" s="211">
        <f>COUNTIF(AL6:AL104,"2")</f>
        <v>8</v>
      </c>
      <c r="AM108" s="211">
        <f>COUNTIF(AM6:AM104,"2")</f>
        <v>12</v>
      </c>
      <c r="AN108" s="211">
        <f>COUNTIF(AN6:AN104,"2")</f>
        <v>0</v>
      </c>
      <c r="AO108" s="103"/>
      <c r="AP108" s="211">
        <f t="shared" ref="AP108:AU108" si="30">COUNTIF(AP6:AP104,"2")</f>
        <v>10</v>
      </c>
      <c r="AQ108" s="211">
        <f t="shared" si="30"/>
        <v>7</v>
      </c>
      <c r="AR108" s="211">
        <f t="shared" si="30"/>
        <v>15</v>
      </c>
      <c r="AS108" s="211">
        <f t="shared" si="30"/>
        <v>6</v>
      </c>
      <c r="AT108" s="211">
        <f t="shared" si="30"/>
        <v>5</v>
      </c>
      <c r="AU108" s="211">
        <f t="shared" si="30"/>
        <v>0</v>
      </c>
      <c r="AV108" s="103"/>
      <c r="AW108" s="211">
        <f t="shared" ref="AW108:BB108" si="31">COUNTIF(AW6:AW104,"2")</f>
        <v>6</v>
      </c>
      <c r="AX108" s="211">
        <f t="shared" si="31"/>
        <v>8</v>
      </c>
      <c r="AY108" s="211">
        <f t="shared" si="31"/>
        <v>9</v>
      </c>
      <c r="AZ108" s="211">
        <f t="shared" si="31"/>
        <v>11</v>
      </c>
      <c r="BA108" s="211">
        <f t="shared" si="31"/>
        <v>10</v>
      </c>
      <c r="BB108" s="211">
        <f t="shared" si="31"/>
        <v>5</v>
      </c>
      <c r="BC108" s="103"/>
      <c r="BD108" s="103"/>
      <c r="BE108" s="211">
        <f>COUNTIF(BE6:BE104,"2")</f>
        <v>9</v>
      </c>
      <c r="BF108" s="211">
        <f>COUNTIF(BF6:BF104,"2")</f>
        <v>6</v>
      </c>
      <c r="BG108" s="211">
        <f>COUNTIF(BG6:BG104,"2")</f>
        <v>9</v>
      </c>
      <c r="BH108" s="211">
        <f>COUNTIF(BH6:BH104,"2")</f>
        <v>3</v>
      </c>
      <c r="BI108" s="211">
        <f>COUNTIF(BI6:BI104,"2")</f>
        <v>0</v>
      </c>
      <c r="BJ108" s="103"/>
      <c r="BK108" s="217"/>
      <c r="BL108" s="195">
        <f>COUNTIF(BL6:BL104,"2")</f>
        <v>0</v>
      </c>
      <c r="BM108" s="211">
        <f>COUNTIF(BM6:BM104,"2")</f>
        <v>12</v>
      </c>
      <c r="BN108" s="211">
        <f>COUNTIF(BN6:BN104,"2")</f>
        <v>14</v>
      </c>
      <c r="BO108" s="211">
        <f>COUNTIF(BO6:BO104,"2")</f>
        <v>0</v>
      </c>
      <c r="BP108" s="211">
        <f>COUNTIF(BP6:BP104,"2")</f>
        <v>0</v>
      </c>
      <c r="BQ108" s="103"/>
      <c r="BR108" s="211">
        <f t="shared" ref="BR108:BW108" si="32">COUNTIF(BR6:BR104,"2")</f>
        <v>13</v>
      </c>
      <c r="BS108" s="211">
        <f t="shared" si="32"/>
        <v>14</v>
      </c>
      <c r="BT108" s="211">
        <f t="shared" si="32"/>
        <v>9</v>
      </c>
      <c r="BU108" s="211">
        <f t="shared" si="32"/>
        <v>8</v>
      </c>
      <c r="BV108" s="211">
        <f t="shared" si="32"/>
        <v>5</v>
      </c>
      <c r="BW108" s="211">
        <f t="shared" si="32"/>
        <v>0</v>
      </c>
      <c r="BX108" s="217"/>
      <c r="BY108" s="104"/>
      <c r="BZ108" s="211"/>
      <c r="CA108" s="211"/>
      <c r="CB108" s="211"/>
      <c r="CC108" s="321"/>
    </row>
    <row r="109" spans="1:87" ht="19" customHeight="1" thickBot="1">
      <c r="A109" s="71"/>
      <c r="B109" s="89" t="s">
        <v>753</v>
      </c>
      <c r="C109" s="90"/>
      <c r="D109" s="196">
        <f>COUNTIF(D6:D104,"1")</f>
        <v>0</v>
      </c>
      <c r="E109" s="213">
        <f>COUNTIF(E6:E104,"1")</f>
        <v>0</v>
      </c>
      <c r="F109" s="218"/>
      <c r="G109" s="213">
        <f t="shared" ref="G109:L109" si="33">COUNTIF(G6:G104,"1")</f>
        <v>0</v>
      </c>
      <c r="H109" s="213">
        <f t="shared" si="33"/>
        <v>2</v>
      </c>
      <c r="I109" s="213">
        <f t="shared" si="33"/>
        <v>1</v>
      </c>
      <c r="J109" s="213">
        <f t="shared" si="33"/>
        <v>1</v>
      </c>
      <c r="K109" s="213">
        <f t="shared" si="33"/>
        <v>0</v>
      </c>
      <c r="L109" s="213">
        <f t="shared" si="33"/>
        <v>0</v>
      </c>
      <c r="M109" s="144"/>
      <c r="N109" s="213">
        <f t="shared" ref="N109:S109" si="34">COUNTIF(N6:N104,"1")</f>
        <v>1</v>
      </c>
      <c r="O109" s="213">
        <f t="shared" si="34"/>
        <v>1</v>
      </c>
      <c r="P109" s="213">
        <f t="shared" si="34"/>
        <v>1</v>
      </c>
      <c r="Q109" s="213">
        <f t="shared" si="34"/>
        <v>2</v>
      </c>
      <c r="R109" s="213">
        <f t="shared" si="34"/>
        <v>0</v>
      </c>
      <c r="S109" s="213">
        <f t="shared" si="34"/>
        <v>0</v>
      </c>
      <c r="T109" s="144"/>
      <c r="U109" s="213">
        <f t="shared" ref="U109:Z109" si="35">COUNTIF(U6:U104,"1")</f>
        <v>1</v>
      </c>
      <c r="V109" s="213">
        <f t="shared" si="35"/>
        <v>0</v>
      </c>
      <c r="W109" s="213">
        <f t="shared" si="35"/>
        <v>1</v>
      </c>
      <c r="X109" s="213">
        <f t="shared" si="35"/>
        <v>1</v>
      </c>
      <c r="Y109" s="213">
        <f t="shared" si="35"/>
        <v>0</v>
      </c>
      <c r="Z109" s="213">
        <f t="shared" si="35"/>
        <v>0</v>
      </c>
      <c r="AA109" s="144"/>
      <c r="AB109" s="213">
        <f t="shared" ref="AB109:AG109" si="36">COUNTIF(AB6:AB104,"1")</f>
        <v>1</v>
      </c>
      <c r="AC109" s="213">
        <f t="shared" si="36"/>
        <v>3</v>
      </c>
      <c r="AD109" s="213">
        <f t="shared" si="36"/>
        <v>0</v>
      </c>
      <c r="AE109" s="213">
        <f t="shared" si="36"/>
        <v>0</v>
      </c>
      <c r="AF109" s="213">
        <f t="shared" si="36"/>
        <v>1</v>
      </c>
      <c r="AG109" s="213">
        <f t="shared" si="36"/>
        <v>0</v>
      </c>
      <c r="AH109" s="229"/>
      <c r="AI109" s="215"/>
      <c r="AJ109" s="227">
        <f>COUNTIF(AJ6:AJ104,"1")</f>
        <v>1</v>
      </c>
      <c r="AK109" s="227">
        <f>COUNTIF(AK6:AK104,"1")</f>
        <v>0</v>
      </c>
      <c r="AL109" s="227">
        <f>COUNTIF(AL6:AL104,"1")</f>
        <v>1</v>
      </c>
      <c r="AM109" s="227">
        <f>COUNTIF(AM6:AM104,"1")</f>
        <v>0</v>
      </c>
      <c r="AN109" s="227">
        <f>COUNTIF(AN6:AN104,"1")</f>
        <v>0</v>
      </c>
      <c r="AO109" s="215"/>
      <c r="AP109" s="227">
        <f t="shared" ref="AP109:AU109" si="37">COUNTIF(AP6:AP104,"1")</f>
        <v>1</v>
      </c>
      <c r="AQ109" s="227">
        <f t="shared" si="37"/>
        <v>2</v>
      </c>
      <c r="AR109" s="227">
        <f t="shared" si="37"/>
        <v>0</v>
      </c>
      <c r="AS109" s="227">
        <f t="shared" si="37"/>
        <v>2</v>
      </c>
      <c r="AT109" s="227">
        <f t="shared" si="37"/>
        <v>0</v>
      </c>
      <c r="AU109" s="227">
        <f t="shared" si="37"/>
        <v>0</v>
      </c>
      <c r="AV109" s="215"/>
      <c r="AW109" s="227">
        <f t="shared" ref="AW109:BB109" si="38">COUNTIF(AW6:AW104,"1")</f>
        <v>3</v>
      </c>
      <c r="AX109" s="227">
        <f t="shared" si="38"/>
        <v>3</v>
      </c>
      <c r="AY109" s="227">
        <f t="shared" si="38"/>
        <v>1</v>
      </c>
      <c r="AZ109" s="227">
        <f t="shared" si="38"/>
        <v>3</v>
      </c>
      <c r="BA109" s="227">
        <f t="shared" si="38"/>
        <v>0</v>
      </c>
      <c r="BB109" s="227">
        <f t="shared" si="38"/>
        <v>1</v>
      </c>
      <c r="BC109" s="215"/>
      <c r="BD109" s="215"/>
      <c r="BE109" s="227">
        <f>COUNTIF(BE6:BE104,"1")</f>
        <v>1</v>
      </c>
      <c r="BF109" s="227">
        <f>COUNTIF(BF6:BF104,"1")</f>
        <v>2</v>
      </c>
      <c r="BG109" s="227">
        <f>COUNTIF(BG6:BG104,"1")</f>
        <v>1</v>
      </c>
      <c r="BH109" s="227">
        <f>COUNTIF(BH6:BH104,"1")</f>
        <v>3</v>
      </c>
      <c r="BI109" s="227">
        <f>COUNTIF(BI6:BI104,"1")</f>
        <v>0</v>
      </c>
      <c r="BJ109" s="215"/>
      <c r="BK109" s="316"/>
      <c r="BL109" s="196">
        <f>COUNTIF(BL6:BL104,"1")</f>
        <v>0</v>
      </c>
      <c r="BM109" s="213">
        <f>COUNTIF(BM6:BM104,"1")</f>
        <v>1</v>
      </c>
      <c r="BN109" s="213">
        <f>COUNTIF(BN6:BN104,"1")</f>
        <v>2</v>
      </c>
      <c r="BO109" s="213">
        <f>COUNTIF(BO6:BO104,"1")</f>
        <v>0</v>
      </c>
      <c r="BP109" s="213">
        <f>COUNTIF(BP6:BP104,"1")</f>
        <v>0</v>
      </c>
      <c r="BQ109" s="144"/>
      <c r="BR109" s="213">
        <f t="shared" ref="BR109:BW109" si="39">COUNTIF(BR6:BR104,"1")</f>
        <v>5</v>
      </c>
      <c r="BS109" s="213">
        <f t="shared" si="39"/>
        <v>0</v>
      </c>
      <c r="BT109" s="213">
        <f t="shared" si="39"/>
        <v>0</v>
      </c>
      <c r="BU109" s="213">
        <f t="shared" si="39"/>
        <v>3</v>
      </c>
      <c r="BV109" s="213">
        <f t="shared" si="39"/>
        <v>0</v>
      </c>
      <c r="BW109" s="213">
        <f t="shared" si="39"/>
        <v>0</v>
      </c>
      <c r="BX109" s="218"/>
      <c r="BY109" s="66"/>
      <c r="BZ109" s="213"/>
      <c r="CA109" s="213"/>
      <c r="CB109" s="213"/>
      <c r="CC109" s="322"/>
      <c r="CD109" s="69"/>
    </row>
    <row r="110" spans="1:87" ht="5.15" customHeight="1" thickBot="1">
      <c r="A110" s="71"/>
      <c r="B110" s="71"/>
      <c r="C110" s="71"/>
      <c r="D110" s="71"/>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c r="AD110" s="78"/>
      <c r="AE110" s="78"/>
      <c r="AF110" s="78"/>
      <c r="AG110" s="78"/>
      <c r="AH110" s="78"/>
      <c r="AI110" s="78"/>
      <c r="AJ110" s="78"/>
      <c r="AK110" s="78"/>
      <c r="AL110" s="78"/>
      <c r="AM110" s="78"/>
      <c r="AN110" s="78"/>
      <c r="AO110" s="78"/>
      <c r="AP110" s="78"/>
      <c r="AQ110" s="78"/>
      <c r="AR110" s="78"/>
      <c r="AS110" s="78"/>
      <c r="AT110" s="78"/>
      <c r="AU110" s="78"/>
      <c r="AV110" s="78"/>
      <c r="AW110" s="78"/>
      <c r="AX110" s="78"/>
      <c r="AY110" s="78"/>
      <c r="AZ110" s="78"/>
      <c r="BA110" s="78"/>
      <c r="BB110" s="78"/>
      <c r="BC110" s="78"/>
      <c r="BD110" s="78"/>
      <c r="BE110" s="78"/>
      <c r="BF110" s="78"/>
      <c r="BG110" s="78"/>
      <c r="BH110" s="78"/>
      <c r="BI110" s="78"/>
      <c r="BJ110" s="78"/>
      <c r="BK110" s="78"/>
      <c r="BL110" s="78"/>
      <c r="BM110" s="78"/>
      <c r="BN110" s="78"/>
      <c r="BO110" s="78"/>
      <c r="BP110" s="78"/>
      <c r="BQ110" s="78"/>
      <c r="BR110" s="78"/>
      <c r="BS110" s="78"/>
      <c r="BT110" s="78"/>
      <c r="BU110" s="78"/>
      <c r="BV110" s="78"/>
      <c r="BW110" s="78"/>
      <c r="BX110" s="78"/>
      <c r="BY110" s="78"/>
      <c r="BZ110" s="78"/>
      <c r="CA110" s="78"/>
      <c r="CB110" s="78"/>
      <c r="CC110" s="78"/>
      <c r="CD110" s="69"/>
    </row>
    <row r="111" spans="1:87" ht="19" customHeight="1">
      <c r="A111" s="71"/>
      <c r="B111" s="91" t="s">
        <v>754</v>
      </c>
      <c r="C111" s="92"/>
      <c r="D111" s="197"/>
      <c r="E111" s="206"/>
      <c r="F111" s="145"/>
      <c r="G111" s="206" t="s">
        <v>805</v>
      </c>
      <c r="H111" s="206" t="s">
        <v>805</v>
      </c>
      <c r="I111" s="206"/>
      <c r="J111" s="206"/>
      <c r="K111" s="206"/>
      <c r="L111" s="206"/>
      <c r="M111" s="145"/>
      <c r="N111" s="206" t="s">
        <v>805</v>
      </c>
      <c r="O111" s="206" t="s">
        <v>805</v>
      </c>
      <c r="P111" s="206"/>
      <c r="Q111" s="206"/>
      <c r="R111" s="206"/>
      <c r="S111" s="206"/>
      <c r="T111" s="145"/>
      <c r="U111" s="206"/>
      <c r="V111" s="206" t="s">
        <v>806</v>
      </c>
      <c r="W111" s="206"/>
      <c r="X111" s="206"/>
      <c r="Y111" s="206"/>
      <c r="Z111" s="206"/>
      <c r="AA111" s="145"/>
      <c r="AB111" s="206" t="s">
        <v>805</v>
      </c>
      <c r="AC111" s="206" t="s">
        <v>805</v>
      </c>
      <c r="AD111" s="206"/>
      <c r="AE111" s="206" t="s">
        <v>806</v>
      </c>
      <c r="AF111" s="206"/>
      <c r="AG111" s="206"/>
      <c r="AH111" s="222"/>
      <c r="AI111" s="207"/>
      <c r="AJ111" s="219"/>
      <c r="AK111" s="219"/>
      <c r="AL111" s="219"/>
      <c r="AM111" s="219"/>
      <c r="AN111" s="219"/>
      <c r="AO111" s="207"/>
      <c r="AP111" s="219"/>
      <c r="AQ111" s="219"/>
      <c r="AR111" s="219"/>
      <c r="AS111" s="219"/>
      <c r="AT111" s="219"/>
      <c r="AU111" s="219"/>
      <c r="AV111" s="207"/>
      <c r="AW111" s="219" t="s">
        <v>805</v>
      </c>
      <c r="AX111" s="219"/>
      <c r="AY111" s="219"/>
      <c r="AZ111" s="219"/>
      <c r="BA111" s="219"/>
      <c r="BB111" s="219"/>
      <c r="BC111" s="207"/>
      <c r="BD111" s="207"/>
      <c r="BE111" s="219"/>
      <c r="BF111" s="219"/>
      <c r="BG111" s="219" t="s">
        <v>805</v>
      </c>
      <c r="BH111" s="219"/>
      <c r="BI111" s="219"/>
      <c r="BJ111" s="207"/>
      <c r="BK111" s="224"/>
      <c r="BL111" s="197"/>
      <c r="BM111" s="206"/>
      <c r="BN111" s="206" t="s">
        <v>805</v>
      </c>
      <c r="BO111" s="206"/>
      <c r="BP111" s="206"/>
      <c r="BQ111" s="145"/>
      <c r="BR111" s="206"/>
      <c r="BS111" s="206"/>
      <c r="BT111" s="206"/>
      <c r="BU111" s="206"/>
      <c r="BV111" s="206"/>
      <c r="BW111" s="206"/>
      <c r="BX111" s="336"/>
      <c r="BY111" s="338" t="s">
        <v>805</v>
      </c>
      <c r="BZ111" s="206"/>
      <c r="CA111" s="206"/>
      <c r="CB111" s="206"/>
      <c r="CC111" s="300"/>
      <c r="CD111" s="69"/>
    </row>
    <row r="112" spans="1:87" ht="19" customHeight="1" thickBot="1">
      <c r="A112" s="71"/>
      <c r="B112" s="93" t="s">
        <v>755</v>
      </c>
      <c r="C112" s="94"/>
      <c r="D112" s="198"/>
      <c r="E112" s="199"/>
      <c r="F112" s="200"/>
      <c r="G112" s="201"/>
      <c r="H112" s="201"/>
      <c r="I112" s="201"/>
      <c r="J112" s="201"/>
      <c r="K112" s="201"/>
      <c r="L112" s="201"/>
      <c r="M112" s="200"/>
      <c r="N112" s="201"/>
      <c r="O112" s="201"/>
      <c r="P112" s="201"/>
      <c r="Q112" s="201"/>
      <c r="R112" s="201"/>
      <c r="S112" s="201"/>
      <c r="T112" s="200"/>
      <c r="U112" s="201"/>
      <c r="V112" s="201"/>
      <c r="W112" s="201"/>
      <c r="X112" s="201"/>
      <c r="Y112" s="201"/>
      <c r="Z112" s="201"/>
      <c r="AA112" s="200"/>
      <c r="AB112" s="201"/>
      <c r="AC112" s="201"/>
      <c r="AD112" s="201"/>
      <c r="AE112" s="201">
        <v>6</v>
      </c>
      <c r="AF112" s="208"/>
      <c r="AG112" s="209"/>
      <c r="AH112" s="223"/>
      <c r="AI112" s="221"/>
      <c r="AJ112" s="220"/>
      <c r="AK112" s="220"/>
      <c r="AL112" s="220"/>
      <c r="AM112" s="220"/>
      <c r="AN112" s="220"/>
      <c r="AO112" s="221"/>
      <c r="AP112" s="220"/>
      <c r="AQ112" s="220"/>
      <c r="AR112" s="220"/>
      <c r="AS112" s="220"/>
      <c r="AT112" s="220"/>
      <c r="AU112" s="220"/>
      <c r="AV112" s="221"/>
      <c r="AW112" s="220"/>
      <c r="AX112" s="220"/>
      <c r="AY112" s="220"/>
      <c r="AZ112" s="220"/>
      <c r="BA112" s="220"/>
      <c r="BB112" s="220"/>
      <c r="BC112" s="221"/>
      <c r="BD112" s="221"/>
      <c r="BE112" s="220"/>
      <c r="BF112" s="220"/>
      <c r="BG112" s="220"/>
      <c r="BH112" s="220"/>
      <c r="BI112" s="220"/>
      <c r="BJ112" s="221"/>
      <c r="BK112" s="225"/>
      <c r="BL112" s="152"/>
      <c r="BM112" s="150"/>
      <c r="BN112" s="150"/>
      <c r="BO112" s="150"/>
      <c r="BP112" s="150"/>
      <c r="BQ112" s="149"/>
      <c r="BR112" s="150"/>
      <c r="BS112" s="150"/>
      <c r="BT112" s="150"/>
      <c r="BU112" s="150"/>
      <c r="BV112" s="150"/>
      <c r="BW112" s="150"/>
      <c r="BX112" s="337"/>
      <c r="BY112" s="150"/>
      <c r="BZ112" s="150"/>
      <c r="CA112" s="150"/>
      <c r="CB112" s="150"/>
      <c r="CC112" s="151"/>
      <c r="CD112" s="69"/>
    </row>
    <row r="113" spans="1:82" ht="19" customHeight="1" thickBot="1">
      <c r="A113" s="71"/>
      <c r="B113" s="93" t="s">
        <v>756</v>
      </c>
      <c r="C113" s="94"/>
      <c r="D113" s="694">
        <f>COUNTIF(D111:AG111,"1")</f>
        <v>0</v>
      </c>
      <c r="E113" s="695"/>
      <c r="F113" s="695"/>
      <c r="G113" s="695"/>
      <c r="H113" s="695"/>
      <c r="I113" s="695"/>
      <c r="J113" s="695"/>
      <c r="K113" s="695"/>
      <c r="L113" s="695"/>
      <c r="M113" s="695"/>
      <c r="N113" s="695"/>
      <c r="O113" s="695"/>
      <c r="P113" s="695"/>
      <c r="Q113" s="695"/>
      <c r="R113" s="695"/>
      <c r="S113" s="695"/>
      <c r="T113" s="695"/>
      <c r="U113" s="695"/>
      <c r="V113" s="695"/>
      <c r="W113" s="695"/>
      <c r="X113" s="695"/>
      <c r="Y113" s="695"/>
      <c r="Z113" s="695"/>
      <c r="AA113" s="695"/>
      <c r="AB113" s="695"/>
      <c r="AC113" s="695"/>
      <c r="AD113" s="695"/>
      <c r="AE113" s="695"/>
      <c r="AF113" s="695"/>
      <c r="AG113" s="700"/>
      <c r="AH113" s="694">
        <f>COUNTIF(AH111:BK111,"1")</f>
        <v>0</v>
      </c>
      <c r="AI113" s="695"/>
      <c r="AJ113" s="695"/>
      <c r="AK113" s="695"/>
      <c r="AL113" s="695"/>
      <c r="AM113" s="695"/>
      <c r="AN113" s="695"/>
      <c r="AO113" s="695"/>
      <c r="AP113" s="695"/>
      <c r="AQ113" s="695"/>
      <c r="AR113" s="695"/>
      <c r="AS113" s="695"/>
      <c r="AT113" s="695"/>
      <c r="AU113" s="695"/>
      <c r="AV113" s="695"/>
      <c r="AW113" s="695"/>
      <c r="AX113" s="695"/>
      <c r="AY113" s="695"/>
      <c r="AZ113" s="695"/>
      <c r="BA113" s="695"/>
      <c r="BB113" s="695"/>
      <c r="BC113" s="695"/>
      <c r="BD113" s="695"/>
      <c r="BE113" s="695"/>
      <c r="BF113" s="695"/>
      <c r="BG113" s="695"/>
      <c r="BH113" s="695"/>
      <c r="BI113" s="695"/>
      <c r="BJ113" s="695"/>
      <c r="BK113" s="696"/>
      <c r="BL113" s="652">
        <f>COUNTIF(BL111:BX111,"1")</f>
        <v>0</v>
      </c>
      <c r="BM113" s="653"/>
      <c r="BN113" s="653"/>
      <c r="BO113" s="653"/>
      <c r="BP113" s="653"/>
      <c r="BQ113" s="653"/>
      <c r="BR113" s="653"/>
      <c r="BS113" s="653"/>
      <c r="BT113" s="653"/>
      <c r="BU113" s="653"/>
      <c r="BV113" s="653"/>
      <c r="BW113" s="653"/>
      <c r="BX113" s="653"/>
      <c r="BY113" s="653"/>
      <c r="BZ113" s="653"/>
      <c r="CA113" s="653"/>
      <c r="CB113" s="653"/>
      <c r="CC113" s="654"/>
      <c r="CD113" s="69"/>
    </row>
    <row r="114" spans="1:82" ht="19" customHeight="1" thickBot="1">
      <c r="A114" s="71"/>
      <c r="B114" s="89" t="s">
        <v>757</v>
      </c>
      <c r="C114" s="90"/>
      <c r="D114" s="694">
        <f>COUNTIF(D111:AG111,"0")</f>
        <v>0</v>
      </c>
      <c r="E114" s="695"/>
      <c r="F114" s="695"/>
      <c r="G114" s="695"/>
      <c r="H114" s="695"/>
      <c r="I114" s="695"/>
      <c r="J114" s="695"/>
      <c r="K114" s="695"/>
      <c r="L114" s="695"/>
      <c r="M114" s="695"/>
      <c r="N114" s="695"/>
      <c r="O114" s="695"/>
      <c r="P114" s="695"/>
      <c r="Q114" s="695"/>
      <c r="R114" s="695"/>
      <c r="S114" s="695"/>
      <c r="T114" s="695"/>
      <c r="U114" s="695"/>
      <c r="V114" s="695"/>
      <c r="W114" s="695"/>
      <c r="X114" s="695"/>
      <c r="Y114" s="695"/>
      <c r="Z114" s="695"/>
      <c r="AA114" s="695"/>
      <c r="AB114" s="695"/>
      <c r="AC114" s="695"/>
      <c r="AD114" s="695"/>
      <c r="AE114" s="695"/>
      <c r="AF114" s="695"/>
      <c r="AG114" s="700"/>
      <c r="AH114" s="697">
        <f>COUNTIF(AH111:BK111,"0")</f>
        <v>0</v>
      </c>
      <c r="AI114" s="698"/>
      <c r="AJ114" s="698"/>
      <c r="AK114" s="698"/>
      <c r="AL114" s="698"/>
      <c r="AM114" s="698"/>
      <c r="AN114" s="698"/>
      <c r="AO114" s="698"/>
      <c r="AP114" s="698"/>
      <c r="AQ114" s="698"/>
      <c r="AR114" s="698"/>
      <c r="AS114" s="698"/>
      <c r="AT114" s="698"/>
      <c r="AU114" s="698"/>
      <c r="AV114" s="698"/>
      <c r="AW114" s="698"/>
      <c r="AX114" s="698"/>
      <c r="AY114" s="698"/>
      <c r="AZ114" s="698"/>
      <c r="BA114" s="698"/>
      <c r="BB114" s="698"/>
      <c r="BC114" s="698"/>
      <c r="BD114" s="698"/>
      <c r="BE114" s="698"/>
      <c r="BF114" s="698"/>
      <c r="BG114" s="698"/>
      <c r="BH114" s="698"/>
      <c r="BI114" s="698"/>
      <c r="BJ114" s="698"/>
      <c r="BK114" s="699"/>
      <c r="BL114" s="652">
        <f>COUNTIF(BL111:BX111,"0")</f>
        <v>0</v>
      </c>
      <c r="BM114" s="653"/>
      <c r="BN114" s="653"/>
      <c r="BO114" s="653"/>
      <c r="BP114" s="653"/>
      <c r="BQ114" s="653"/>
      <c r="BR114" s="653"/>
      <c r="BS114" s="653"/>
      <c r="BT114" s="653"/>
      <c r="BU114" s="653"/>
      <c r="BV114" s="653"/>
      <c r="BW114" s="653"/>
      <c r="BX114" s="653"/>
      <c r="BY114" s="653"/>
      <c r="BZ114" s="653"/>
      <c r="CA114" s="653"/>
      <c r="CB114" s="653"/>
      <c r="CC114" s="654"/>
      <c r="CD114" s="69"/>
    </row>
    <row r="115" spans="1:82" ht="15.75" customHeight="1">
      <c r="A115" s="69"/>
      <c r="B115" s="69"/>
      <c r="C115" s="69"/>
      <c r="D115" s="69"/>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69"/>
    </row>
    <row r="116" spans="1:82" ht="15.75" customHeight="1">
      <c r="A116" s="69"/>
      <c r="B116" s="202" t="s">
        <v>805</v>
      </c>
      <c r="C116" s="79"/>
      <c r="D116" s="79"/>
      <c r="E116" s="105">
        <v>1</v>
      </c>
      <c r="F116" s="106" t="s">
        <v>758</v>
      </c>
      <c r="G116" s="106"/>
      <c r="H116" s="106"/>
      <c r="I116" s="106"/>
      <c r="J116" s="106"/>
      <c r="K116" s="106"/>
      <c r="L116" s="106"/>
      <c r="M116" s="106"/>
      <c r="N116" s="106"/>
      <c r="O116" s="106"/>
      <c r="P116" s="106"/>
      <c r="Q116" s="106"/>
      <c r="R116" s="106"/>
      <c r="S116" s="106"/>
      <c r="T116" s="106"/>
      <c r="U116" s="106"/>
      <c r="V116" s="106"/>
      <c r="W116" s="106"/>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69"/>
    </row>
    <row r="117" spans="1:82" ht="15.75" customHeight="1">
      <c r="A117" s="69"/>
      <c r="B117" s="202" t="s">
        <v>806</v>
      </c>
      <c r="C117" s="79"/>
      <c r="D117" s="79"/>
      <c r="E117" s="105">
        <v>2</v>
      </c>
      <c r="F117" s="106" t="s">
        <v>759</v>
      </c>
      <c r="G117" s="106"/>
      <c r="H117" s="106"/>
      <c r="I117" s="106"/>
      <c r="J117" s="106"/>
      <c r="K117" s="106"/>
      <c r="L117" s="106"/>
      <c r="M117" s="106"/>
      <c r="N117" s="106"/>
      <c r="O117" s="106"/>
      <c r="P117" s="106"/>
      <c r="Q117" s="106"/>
      <c r="R117" s="106"/>
      <c r="S117" s="106"/>
      <c r="T117" s="106"/>
      <c r="U117" s="106"/>
      <c r="V117" s="106"/>
      <c r="W117" s="106"/>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69"/>
    </row>
    <row r="118" spans="1:82" ht="15.75" customHeight="1">
      <c r="A118" s="69"/>
      <c r="B118" s="154"/>
      <c r="C118" s="79"/>
      <c r="D118" s="79"/>
      <c r="E118" s="105">
        <v>3</v>
      </c>
      <c r="F118" s="106" t="s">
        <v>760</v>
      </c>
      <c r="G118" s="106"/>
      <c r="H118" s="106"/>
      <c r="I118" s="106"/>
      <c r="J118" s="106"/>
      <c r="K118" s="106"/>
      <c r="L118" s="106"/>
      <c r="M118" s="106"/>
      <c r="N118" s="106"/>
      <c r="O118" s="106"/>
      <c r="P118" s="106"/>
      <c r="Q118" s="106"/>
      <c r="R118" s="106"/>
      <c r="S118" s="106"/>
      <c r="T118" s="106"/>
      <c r="U118" s="106"/>
      <c r="V118" s="106"/>
      <c r="W118" s="106"/>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69"/>
    </row>
    <row r="119" spans="1:82" ht="15.75" customHeight="1">
      <c r="A119" s="69"/>
      <c r="B119" s="154"/>
      <c r="C119" s="79"/>
      <c r="D119" s="79"/>
      <c r="E119" s="105">
        <v>4</v>
      </c>
      <c r="F119" s="106" t="s">
        <v>761</v>
      </c>
      <c r="G119" s="106"/>
      <c r="H119" s="106"/>
      <c r="I119" s="106"/>
      <c r="J119" s="106"/>
      <c r="K119" s="106"/>
      <c r="L119" s="106"/>
      <c r="M119" s="106"/>
      <c r="N119" s="106"/>
      <c r="O119" s="106"/>
      <c r="P119" s="106"/>
      <c r="Q119" s="106"/>
      <c r="R119" s="106"/>
      <c r="S119" s="106"/>
      <c r="T119" s="106"/>
      <c r="U119" s="106"/>
      <c r="V119" s="106"/>
      <c r="W119" s="106"/>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69"/>
    </row>
    <row r="120" spans="1:82" ht="15.75" customHeight="1">
      <c r="A120" s="69"/>
      <c r="B120" s="154"/>
      <c r="C120" s="79"/>
      <c r="D120" s="79"/>
      <c r="E120" s="107">
        <v>5</v>
      </c>
      <c r="F120" s="106" t="s">
        <v>762</v>
      </c>
      <c r="G120" s="106"/>
      <c r="H120" s="108"/>
      <c r="I120" s="106"/>
      <c r="J120" s="108"/>
      <c r="K120" s="108"/>
      <c r="L120" s="106"/>
      <c r="M120" s="106"/>
      <c r="N120" s="108"/>
      <c r="O120" s="106"/>
      <c r="P120" s="108"/>
      <c r="Q120" s="108"/>
      <c r="R120" s="108"/>
      <c r="S120" s="108"/>
      <c r="T120" s="108"/>
      <c r="U120" s="108"/>
      <c r="V120" s="108"/>
      <c r="W120" s="108"/>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69"/>
    </row>
    <row r="121" spans="1:82" ht="15.75" customHeight="1">
      <c r="A121" s="69"/>
      <c r="B121" s="154"/>
      <c r="C121" s="79"/>
      <c r="D121" s="79"/>
      <c r="E121" s="107">
        <v>6</v>
      </c>
      <c r="F121" s="106" t="s">
        <v>763</v>
      </c>
      <c r="G121" s="106"/>
      <c r="H121" s="108"/>
      <c r="I121" s="106"/>
      <c r="J121" s="108"/>
      <c r="K121" s="108"/>
      <c r="L121" s="106"/>
      <c r="M121" s="106"/>
      <c r="N121" s="108"/>
      <c r="O121" s="106"/>
      <c r="P121" s="108"/>
      <c r="Q121" s="108"/>
      <c r="R121" s="108"/>
      <c r="S121" s="108"/>
      <c r="T121" s="108"/>
      <c r="U121" s="108"/>
      <c r="V121" s="108"/>
      <c r="W121" s="108"/>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69"/>
    </row>
    <row r="122" spans="1:82" ht="15.75" customHeight="1">
      <c r="A122" s="69"/>
      <c r="B122" s="154"/>
      <c r="C122" s="79"/>
      <c r="D122" s="79"/>
      <c r="E122" s="107">
        <v>7</v>
      </c>
      <c r="F122" s="106" t="s">
        <v>764</v>
      </c>
      <c r="G122" s="106"/>
      <c r="H122" s="108"/>
      <c r="I122" s="106"/>
      <c r="J122" s="108"/>
      <c r="K122" s="108"/>
      <c r="L122" s="106"/>
      <c r="M122" s="106"/>
      <c r="N122" s="108"/>
      <c r="O122" s="106"/>
      <c r="P122" s="108"/>
      <c r="Q122" s="108"/>
      <c r="R122" s="108"/>
      <c r="S122" s="108"/>
      <c r="T122" s="108"/>
      <c r="U122" s="108"/>
      <c r="V122" s="108"/>
      <c r="W122" s="108"/>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69"/>
    </row>
    <row r="123" spans="1:82" ht="15.75" customHeight="1">
      <c r="B123" s="154"/>
      <c r="C123" s="80"/>
      <c r="D123" s="80"/>
      <c r="E123" s="81"/>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c r="CB123" s="81"/>
      <c r="CC123" s="81"/>
    </row>
    <row r="124" spans="1:82" ht="15.75" customHeight="1">
      <c r="B124" s="154"/>
      <c r="C124" s="80"/>
      <c r="D124" s="80"/>
      <c r="E124" s="81"/>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CA124" s="81"/>
      <c r="CB124" s="81"/>
      <c r="CC124" s="81"/>
    </row>
    <row r="125" spans="1:82" ht="15.75" customHeight="1">
      <c r="B125" s="154"/>
      <c r="C125" s="80"/>
      <c r="D125" s="80"/>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CA125" s="81"/>
      <c r="CB125" s="81"/>
      <c r="CC125" s="81"/>
    </row>
    <row r="126" spans="1:82" ht="15.75" customHeight="1">
      <c r="B126" s="154"/>
      <c r="C126" s="80"/>
      <c r="D126" s="80"/>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CA126" s="81"/>
      <c r="CB126" s="81"/>
      <c r="CC126" s="81"/>
    </row>
    <row r="127" spans="1:82" ht="15.75" customHeight="1">
      <c r="B127" s="154"/>
      <c r="C127" s="80"/>
      <c r="D127" s="80"/>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CA127" s="81"/>
      <c r="CB127" s="81"/>
      <c r="CC127" s="81"/>
    </row>
    <row r="128" spans="1:82" ht="15.75" customHeight="1">
      <c r="B128" s="154"/>
      <c r="C128" s="80"/>
      <c r="D128" s="80"/>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c r="CB128" s="81"/>
      <c r="CC128" s="81"/>
    </row>
    <row r="129" spans="2:81" ht="15.75" customHeight="1">
      <c r="B129" s="154"/>
      <c r="C129" s="80"/>
      <c r="D129" s="80"/>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c r="CB129" s="81"/>
      <c r="CC129" s="81"/>
    </row>
    <row r="130" spans="2:81" ht="15.75" customHeight="1">
      <c r="B130" s="154"/>
      <c r="C130" s="80"/>
      <c r="D130" s="80"/>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c r="CC130" s="81"/>
    </row>
    <row r="131" spans="2:81" ht="15.75" customHeight="1">
      <c r="B131" s="154"/>
      <c r="C131" s="80"/>
      <c r="D131" s="80"/>
      <c r="E131" s="81"/>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c r="CB131" s="81"/>
      <c r="CC131" s="81"/>
    </row>
    <row r="132" spans="2:81" ht="15.75" customHeight="1">
      <c r="B132" s="154"/>
      <c r="C132" s="80"/>
      <c r="D132" s="80"/>
      <c r="E132" s="81"/>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row>
    <row r="133" spans="2:81" ht="15.75" customHeight="1">
      <c r="B133" s="154"/>
      <c r="C133" s="80"/>
      <c r="D133" s="80"/>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c r="CC133" s="81"/>
    </row>
    <row r="134" spans="2:81" ht="15.75" customHeight="1">
      <c r="B134" s="154"/>
      <c r="C134" s="80"/>
      <c r="D134" s="80"/>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c r="CC134" s="81"/>
    </row>
    <row r="135" spans="2:81" ht="15.75" customHeight="1">
      <c r="B135" s="154"/>
      <c r="C135" s="80"/>
      <c r="D135" s="80"/>
      <c r="E135" s="81"/>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c r="CC135" s="81"/>
    </row>
    <row r="136" spans="2:81" ht="15.75" customHeight="1">
      <c r="B136" s="154"/>
      <c r="C136" s="80"/>
      <c r="D136" s="80"/>
      <c r="E136" s="81"/>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c r="CC136" s="81"/>
    </row>
    <row r="137" spans="2:81" ht="15.75" customHeight="1">
      <c r="B137" s="154"/>
      <c r="C137" s="8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c r="CC137" s="81"/>
    </row>
    <row r="138" spans="2:81" ht="15.75" customHeight="1">
      <c r="B138" s="154"/>
      <c r="C138" s="80"/>
      <c r="D138" s="80"/>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c r="CC138" s="81"/>
    </row>
    <row r="139" spans="2:81" ht="15.75" customHeight="1">
      <c r="B139" s="154"/>
      <c r="C139" s="80"/>
      <c r="D139" s="80"/>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c r="CC139" s="81"/>
    </row>
    <row r="140" spans="2:81" ht="15.75" customHeight="1">
      <c r="B140" s="154"/>
      <c r="C140" s="80"/>
      <c r="D140" s="80"/>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c r="CC140" s="81"/>
    </row>
    <row r="141" spans="2:81" ht="15.75" customHeight="1">
      <c r="B141" s="154"/>
      <c r="C141" s="80"/>
      <c r="D141" s="80"/>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row>
    <row r="142" spans="2:81" ht="15.75" customHeight="1">
      <c r="B142" s="154"/>
      <c r="C142" s="80"/>
      <c r="D142" s="80"/>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row>
    <row r="143" spans="2:81" ht="15.75" customHeight="1">
      <c r="B143" s="154"/>
      <c r="C143" s="80"/>
      <c r="D143" s="80"/>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row>
    <row r="144" spans="2:81" ht="15.75" customHeight="1">
      <c r="B144" s="154"/>
      <c r="C144" s="80"/>
      <c r="D144" s="80"/>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row>
    <row r="145" spans="2:81" ht="15.75" customHeight="1">
      <c r="B145" s="154"/>
      <c r="C145" s="80"/>
      <c r="D145" s="80"/>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row>
    <row r="146" spans="2:81" ht="15.75" customHeight="1">
      <c r="B146" s="154"/>
      <c r="C146" s="80"/>
      <c r="D146" s="80"/>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row>
    <row r="147" spans="2:81" ht="15.75" customHeight="1">
      <c r="B147" s="154"/>
      <c r="C147" s="80"/>
      <c r="D147" s="80"/>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row>
    <row r="148" spans="2:81" ht="15.75" customHeight="1">
      <c r="B148" s="154"/>
      <c r="C148" s="80"/>
      <c r="D148" s="80"/>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row>
    <row r="149" spans="2:81" ht="15.75" customHeight="1">
      <c r="B149" s="154"/>
      <c r="C149" s="80"/>
      <c r="D149" s="80"/>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row>
    <row r="150" spans="2:81" ht="15.75" customHeight="1">
      <c r="B150" s="154"/>
      <c r="C150" s="80"/>
      <c r="D150" s="80"/>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row>
    <row r="151" spans="2:81" ht="15.75" customHeight="1">
      <c r="B151" s="80"/>
      <c r="C151" s="80"/>
      <c r="D151" s="80"/>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c r="CC151" s="81"/>
    </row>
    <row r="152" spans="2:81" ht="15.75" customHeight="1">
      <c r="B152" s="80"/>
      <c r="C152" s="80"/>
      <c r="D152" s="80"/>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c r="CC152" s="81"/>
    </row>
    <row r="153" spans="2:81" ht="15.75" customHeight="1">
      <c r="B153" s="80"/>
      <c r="C153" s="80"/>
      <c r="D153" s="80"/>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c r="CC153" s="81"/>
    </row>
    <row r="154" spans="2:81" ht="15.75" customHeight="1">
      <c r="B154" s="80"/>
      <c r="C154" s="80"/>
      <c r="D154" s="80"/>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row>
    <row r="155" spans="2:81" ht="15.75" customHeight="1">
      <c r="B155" s="80"/>
      <c r="C155" s="80"/>
      <c r="D155" s="80"/>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row>
    <row r="156" spans="2:81" ht="15.75" customHeight="1">
      <c r="B156" s="80"/>
      <c r="C156" s="80"/>
      <c r="D156" s="80"/>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row>
    <row r="157" spans="2:81" ht="15.75" customHeight="1">
      <c r="B157" s="80"/>
      <c r="C157" s="80"/>
      <c r="D157" s="80"/>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row>
    <row r="158" spans="2:81" ht="15.75" customHeight="1">
      <c r="B158" s="80"/>
      <c r="C158" s="80"/>
      <c r="D158" s="80"/>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row>
    <row r="159" spans="2:81" ht="15.75" customHeight="1">
      <c r="B159" s="80"/>
      <c r="C159" s="80"/>
      <c r="D159" s="80"/>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row>
    <row r="160" spans="2:81" ht="15.75" customHeight="1">
      <c r="B160" s="80"/>
      <c r="C160" s="80"/>
      <c r="D160" s="80"/>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row>
    <row r="161" spans="2:81" ht="15.75" customHeight="1">
      <c r="B161" s="80"/>
      <c r="C161" s="80"/>
      <c r="D161" s="80"/>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row>
    <row r="162" spans="2:81" ht="15.75" customHeight="1">
      <c r="B162" s="80"/>
      <c r="C162" s="80"/>
      <c r="D162" s="80"/>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row>
    <row r="163" spans="2:81" ht="15.75" customHeight="1">
      <c r="B163" s="80"/>
      <c r="C163" s="80"/>
      <c r="D163" s="80"/>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row>
    <row r="164" spans="2:81" ht="15.75" customHeight="1">
      <c r="B164" s="80"/>
      <c r="C164" s="80"/>
      <c r="D164" s="80"/>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row>
    <row r="165" spans="2:81" ht="15.75" customHeight="1">
      <c r="B165" s="80"/>
      <c r="C165" s="80"/>
      <c r="D165" s="80"/>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row>
    <row r="166" spans="2:81" ht="15.75" customHeight="1">
      <c r="B166" s="80"/>
      <c r="C166" s="80"/>
      <c r="D166" s="80"/>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row>
    <row r="167" spans="2:81" ht="15.75" customHeight="1">
      <c r="B167" s="80"/>
      <c r="C167" s="80"/>
      <c r="D167" s="80"/>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row>
    <row r="168" spans="2:81" ht="15.75" customHeight="1">
      <c r="B168" s="80"/>
      <c r="C168" s="80"/>
      <c r="D168" s="80"/>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row>
    <row r="169" spans="2:81" ht="15.75" customHeight="1">
      <c r="B169" s="80"/>
      <c r="C169" s="80"/>
      <c r="D169" s="80"/>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row>
    <row r="170" spans="2:81" ht="15.75" customHeight="1">
      <c r="B170" s="80"/>
      <c r="C170" s="80"/>
      <c r="D170" s="80"/>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row>
    <row r="171" spans="2:81" ht="15.75" customHeight="1">
      <c r="B171" s="80"/>
      <c r="C171" s="80"/>
      <c r="D171" s="80"/>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row>
    <row r="172" spans="2:81" ht="15.75" customHeight="1">
      <c r="B172" s="80"/>
      <c r="C172" s="80"/>
      <c r="D172" s="80"/>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row>
    <row r="173" spans="2:81" ht="15.75" customHeight="1">
      <c r="B173" s="80"/>
      <c r="C173" s="80"/>
      <c r="D173" s="80"/>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row>
    <row r="174" spans="2:81" ht="15.75" customHeight="1">
      <c r="B174" s="80"/>
      <c r="C174" s="80"/>
      <c r="D174" s="80"/>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row>
    <row r="175" spans="2:81" ht="15.75" customHeight="1">
      <c r="B175" s="80"/>
      <c r="C175" s="80"/>
      <c r="D175" s="80"/>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row>
    <row r="176" spans="2:81" ht="15.75" customHeight="1">
      <c r="B176" s="80"/>
      <c r="C176" s="80"/>
      <c r="D176" s="80"/>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row>
    <row r="177" spans="2:81" ht="15.75" customHeight="1">
      <c r="B177" s="80"/>
      <c r="C177" s="80"/>
      <c r="D177" s="80"/>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row>
    <row r="178" spans="2:81" ht="15.75" customHeight="1">
      <c r="B178" s="80"/>
      <c r="C178" s="80"/>
      <c r="D178" s="80"/>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row>
    <row r="179" spans="2:81" ht="15.75" customHeight="1">
      <c r="B179" s="80"/>
      <c r="C179" s="80"/>
      <c r="D179" s="80"/>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row>
    <row r="180" spans="2:81" ht="15.75" customHeight="1">
      <c r="B180" s="80"/>
      <c r="C180" s="80"/>
      <c r="D180" s="80"/>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row>
    <row r="181" spans="2:81" ht="15.75" customHeight="1">
      <c r="B181" s="80"/>
      <c r="C181" s="80"/>
      <c r="D181" s="80"/>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row>
    <row r="182" spans="2:81" ht="15.75" customHeight="1">
      <c r="B182" s="80"/>
      <c r="C182" s="80"/>
      <c r="D182" s="80"/>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row>
    <row r="183" spans="2:81" ht="15.75" customHeight="1">
      <c r="B183" s="80"/>
      <c r="C183" s="80"/>
      <c r="D183" s="80"/>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row>
    <row r="184" spans="2:81" ht="15.75" customHeight="1">
      <c r="B184" s="80"/>
      <c r="C184" s="80"/>
      <c r="D184" s="80"/>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row>
    <row r="185" spans="2:81" ht="15.75" customHeight="1">
      <c r="B185" s="80"/>
      <c r="C185" s="80"/>
      <c r="D185" s="80"/>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row>
    <row r="186" spans="2:81" ht="15.75" customHeight="1">
      <c r="B186" s="80"/>
      <c r="C186" s="80"/>
      <c r="D186" s="80"/>
      <c r="E186" s="81"/>
      <c r="F186" s="81"/>
      <c r="G186" s="81"/>
      <c r="H186" s="81"/>
      <c r="I186" s="81"/>
      <c r="J186" s="81"/>
      <c r="K186" s="81"/>
      <c r="L186" s="81"/>
      <c r="M186" s="81"/>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row>
    <row r="187" spans="2:81" ht="15.75" customHeight="1">
      <c r="B187" s="80"/>
      <c r="C187" s="80"/>
      <c r="D187" s="80"/>
      <c r="E187" s="81"/>
      <c r="F187" s="81"/>
      <c r="G187" s="81"/>
      <c r="H187" s="81"/>
      <c r="I187" s="81"/>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row>
    <row r="188" spans="2:81" ht="15.75" customHeight="1">
      <c r="B188" s="80"/>
      <c r="C188" s="80"/>
      <c r="D188" s="80"/>
      <c r="E188" s="81"/>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row>
    <row r="189" spans="2:81" ht="15.75" customHeight="1">
      <c r="B189" s="80"/>
      <c r="C189" s="80"/>
      <c r="D189" s="80"/>
      <c r="E189" s="81"/>
      <c r="F189" s="81"/>
      <c r="G189" s="81"/>
      <c r="H189" s="81"/>
      <c r="I189" s="81"/>
      <c r="J189" s="81"/>
      <c r="K189" s="81"/>
      <c r="L189" s="81"/>
      <c r="M189" s="81"/>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row>
    <row r="190" spans="2:81" ht="15.75" customHeight="1">
      <c r="B190" s="80"/>
      <c r="C190" s="80"/>
      <c r="D190" s="80"/>
      <c r="E190" s="81"/>
      <c r="F190" s="81"/>
      <c r="G190" s="81"/>
      <c r="H190" s="81"/>
      <c r="I190" s="81"/>
      <c r="J190" s="81"/>
      <c r="K190" s="81"/>
      <c r="L190" s="81"/>
      <c r="M190" s="81"/>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row>
    <row r="191" spans="2:81" ht="15.75" customHeight="1">
      <c r="B191" s="80"/>
      <c r="C191" s="80"/>
      <c r="D191" s="80"/>
      <c r="E191" s="81"/>
      <c r="F191" s="81"/>
      <c r="G191" s="81"/>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row>
    <row r="192" spans="2:81" ht="15.75" customHeight="1">
      <c r="B192" s="80"/>
      <c r="C192" s="80"/>
      <c r="D192" s="80"/>
      <c r="E192" s="81"/>
      <c r="F192" s="81"/>
      <c r="G192" s="81"/>
      <c r="H192" s="81"/>
      <c r="I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row>
    <row r="193" spans="2:81" ht="15.75" customHeight="1">
      <c r="B193" s="80"/>
      <c r="C193" s="80"/>
      <c r="D193" s="80"/>
      <c r="E193" s="81"/>
      <c r="F193" s="81"/>
      <c r="G193" s="81"/>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row>
    <row r="194" spans="2:81" ht="15.75" customHeight="1">
      <c r="B194" s="80"/>
      <c r="C194" s="80"/>
      <c r="D194" s="80"/>
      <c r="E194" s="81"/>
      <c r="F194" s="81"/>
      <c r="G194" s="81"/>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row>
    <row r="195" spans="2:81" ht="15.75" customHeight="1">
      <c r="B195" s="80"/>
      <c r="C195" s="80"/>
      <c r="D195" s="80"/>
      <c r="E195" s="81"/>
      <c r="F195" s="81"/>
      <c r="G195" s="81"/>
      <c r="H195" s="81"/>
      <c r="I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row>
    <row r="196" spans="2:81" ht="15.75" customHeight="1">
      <c r="B196" s="80"/>
      <c r="C196" s="80"/>
      <c r="D196" s="80"/>
      <c r="E196" s="81"/>
      <c r="F196" s="81"/>
      <c r="G196" s="81"/>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row>
    <row r="197" spans="2:81" ht="15.75" customHeight="1">
      <c r="B197" s="80"/>
      <c r="C197" s="80"/>
      <c r="D197" s="80"/>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row>
    <row r="198" spans="2:81" ht="15.75" customHeight="1">
      <c r="B198" s="80"/>
      <c r="C198" s="80"/>
      <c r="D198" s="80"/>
      <c r="E198" s="81"/>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row>
    <row r="199" spans="2:81" ht="15.75" customHeight="1">
      <c r="B199" s="80"/>
      <c r="C199" s="80"/>
      <c r="D199" s="80"/>
      <c r="E199" s="81"/>
      <c r="F199" s="81"/>
      <c r="G199" s="81"/>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row>
    <row r="200" spans="2:81" ht="15.75" customHeight="1">
      <c r="B200" s="80"/>
      <c r="C200" s="80"/>
      <c r="D200" s="80"/>
      <c r="E200" s="81"/>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row>
    <row r="201" spans="2:81" ht="15.75" customHeight="1">
      <c r="B201" s="80"/>
      <c r="C201" s="80"/>
      <c r="D201" s="80"/>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row>
    <row r="202" spans="2:81" ht="15.75" customHeight="1">
      <c r="B202" s="80"/>
      <c r="C202" s="80"/>
      <c r="D202" s="80"/>
      <c r="E202" s="81"/>
      <c r="F202" s="81"/>
      <c r="G202" s="81"/>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row>
    <row r="203" spans="2:81" ht="15.75" customHeight="1">
      <c r="B203" s="80"/>
      <c r="C203" s="80"/>
      <c r="D203" s="80"/>
      <c r="E203" s="81"/>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row>
    <row r="204" spans="2:81" ht="15.75" customHeight="1">
      <c r="B204" s="80"/>
      <c r="C204" s="80"/>
      <c r="D204" s="80"/>
      <c r="E204" s="81"/>
      <c r="F204" s="81"/>
      <c r="G204" s="81"/>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row>
    <row r="205" spans="2:81" ht="15.75" customHeight="1">
      <c r="B205" s="80"/>
      <c r="C205" s="80"/>
      <c r="D205" s="80"/>
      <c r="E205" s="81"/>
      <c r="F205" s="81"/>
      <c r="G205" s="81"/>
      <c r="H205" s="81"/>
      <c r="I205" s="81"/>
      <c r="J205" s="81"/>
      <c r="K205" s="81"/>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row>
    <row r="206" spans="2:81" ht="15.75" customHeight="1">
      <c r="B206" s="80"/>
      <c r="C206" s="80"/>
      <c r="D206" s="80"/>
      <c r="E206" s="81"/>
      <c r="F206" s="81"/>
      <c r="G206" s="81"/>
      <c r="H206" s="81"/>
      <c r="I206" s="81"/>
      <c r="J206" s="81"/>
      <c r="K206" s="81"/>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row>
    <row r="207" spans="2:81" ht="15.75" customHeight="1">
      <c r="B207" s="80"/>
      <c r="C207" s="80"/>
      <c r="D207" s="80"/>
      <c r="E207" s="81"/>
      <c r="F207" s="81"/>
      <c r="G207" s="81"/>
      <c r="H207" s="81"/>
      <c r="I207" s="81"/>
      <c r="J207" s="81"/>
      <c r="K207" s="81"/>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row>
    <row r="208" spans="2:81" ht="15.75" customHeight="1">
      <c r="B208" s="80"/>
      <c r="C208" s="80"/>
      <c r="D208" s="80"/>
      <c r="E208" s="81"/>
      <c r="F208" s="81"/>
      <c r="G208" s="81"/>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row>
    <row r="209" spans="2:81" ht="15.75" customHeight="1">
      <c r="B209" s="80"/>
      <c r="C209" s="80"/>
      <c r="D209" s="80"/>
      <c r="E209" s="81"/>
      <c r="F209" s="81"/>
      <c r="G209" s="81"/>
      <c r="H209" s="81"/>
      <c r="I209" s="81"/>
      <c r="J209" s="81"/>
      <c r="K209" s="81"/>
      <c r="L209" s="81"/>
      <c r="M209" s="81"/>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row>
    <row r="210" spans="2:81" ht="15.75" customHeight="1">
      <c r="B210" s="80"/>
      <c r="C210" s="80"/>
      <c r="D210" s="80"/>
      <c r="E210" s="81"/>
      <c r="F210" s="81"/>
      <c r="G210" s="81"/>
      <c r="H210" s="81"/>
      <c r="I210" s="81"/>
      <c r="J210" s="81"/>
      <c r="K210" s="81"/>
      <c r="L210" s="81"/>
      <c r="M210" s="81"/>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row>
    <row r="211" spans="2:81" ht="15.75" customHeight="1">
      <c r="B211" s="80"/>
      <c r="C211" s="80"/>
      <c r="D211" s="80"/>
      <c r="E211" s="81"/>
      <c r="F211" s="81"/>
      <c r="G211" s="81"/>
      <c r="H211" s="81"/>
      <c r="I211" s="81"/>
      <c r="J211" s="81"/>
      <c r="K211" s="81"/>
      <c r="L211" s="81"/>
      <c r="M211" s="81"/>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row>
    <row r="212" spans="2:81" ht="15.75" customHeight="1">
      <c r="B212" s="80"/>
      <c r="C212" s="80"/>
      <c r="D212" s="80"/>
      <c r="E212" s="81"/>
      <c r="F212" s="81"/>
      <c r="G212" s="81"/>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row>
    <row r="213" spans="2:81" ht="15.75" customHeight="1">
      <c r="B213" s="80"/>
      <c r="C213" s="80"/>
      <c r="D213" s="80"/>
      <c r="E213" s="81"/>
      <c r="F213" s="81"/>
      <c r="G213" s="81"/>
      <c r="H213" s="81"/>
      <c r="I213" s="81"/>
      <c r="J213" s="81"/>
      <c r="K213" s="81"/>
      <c r="L213" s="81"/>
      <c r="M213" s="81"/>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row>
    <row r="214" spans="2:81" ht="15.75" customHeight="1">
      <c r="B214" s="80"/>
      <c r="C214" s="80"/>
      <c r="D214" s="80"/>
      <c r="E214" s="81"/>
      <c r="F214" s="81"/>
      <c r="G214" s="81"/>
      <c r="H214" s="81"/>
      <c r="I214" s="81"/>
      <c r="J214" s="81"/>
      <c r="K214" s="81"/>
      <c r="L214" s="81"/>
      <c r="M214" s="81"/>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row>
    <row r="215" spans="2:81" ht="15.75" customHeight="1">
      <c r="B215" s="80"/>
      <c r="C215" s="80"/>
      <c r="D215" s="80"/>
      <c r="E215" s="81"/>
      <c r="F215" s="81"/>
      <c r="G215" s="81"/>
      <c r="H215" s="81"/>
      <c r="I215" s="81"/>
      <c r="J215" s="81"/>
      <c r="K215" s="81"/>
      <c r="L215" s="81"/>
      <c r="M215" s="81"/>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row>
    <row r="216" spans="2:81" ht="15.75" customHeight="1">
      <c r="B216" s="80"/>
      <c r="C216" s="80"/>
      <c r="D216" s="80"/>
      <c r="E216" s="81"/>
      <c r="F216" s="81"/>
      <c r="G216" s="81"/>
      <c r="H216" s="81"/>
      <c r="I216" s="81"/>
      <c r="J216" s="81"/>
      <c r="K216" s="81"/>
      <c r="L216" s="81"/>
      <c r="M216" s="81"/>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row>
    <row r="217" spans="2:81" ht="15.75" customHeight="1">
      <c r="B217" s="80"/>
      <c r="C217" s="80"/>
      <c r="D217" s="80"/>
      <c r="E217" s="81"/>
      <c r="F217" s="81"/>
      <c r="G217" s="81"/>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row>
    <row r="218" spans="2:81" ht="15.75" customHeight="1">
      <c r="B218" s="80"/>
      <c r="C218" s="80"/>
      <c r="D218" s="80"/>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row>
    <row r="219" spans="2:81" ht="15.75" customHeight="1">
      <c r="B219" s="80"/>
      <c r="C219" s="80"/>
      <c r="D219" s="80"/>
      <c r="E219" s="81"/>
      <c r="F219" s="81"/>
      <c r="G219" s="81"/>
      <c r="H219" s="81"/>
      <c r="I219" s="81"/>
      <c r="J219" s="81"/>
      <c r="K219" s="81"/>
      <c r="L219" s="81"/>
      <c r="M219" s="81"/>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row>
    <row r="220" spans="2:81" ht="15.75" customHeight="1">
      <c r="B220" s="80"/>
      <c r="C220" s="80"/>
      <c r="D220" s="80"/>
      <c r="E220" s="81"/>
      <c r="F220" s="81"/>
      <c r="G220" s="81"/>
      <c r="H220" s="81"/>
      <c r="I220" s="81"/>
      <c r="J220" s="81"/>
      <c r="K220" s="81"/>
      <c r="L220" s="81"/>
      <c r="M220" s="81"/>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row>
    <row r="221" spans="2:81" ht="15.75" customHeight="1">
      <c r="B221" s="80"/>
      <c r="C221" s="80"/>
      <c r="D221" s="80"/>
      <c r="E221" s="81"/>
      <c r="F221" s="81"/>
      <c r="G221" s="81"/>
      <c r="H221" s="81"/>
      <c r="I221" s="81"/>
      <c r="J221" s="81"/>
      <c r="K221" s="81"/>
      <c r="L221" s="81"/>
      <c r="M221" s="81"/>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row>
    <row r="222" spans="2:81" ht="15.75" customHeight="1">
      <c r="B222" s="80"/>
      <c r="C222" s="80"/>
      <c r="D222" s="80"/>
      <c r="E222" s="81"/>
      <c r="F222" s="81"/>
      <c r="G222" s="81"/>
      <c r="H222" s="81"/>
      <c r="I222" s="81"/>
      <c r="J222" s="81"/>
      <c r="K222" s="81"/>
      <c r="L222" s="81"/>
      <c r="M222" s="81"/>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row>
    <row r="223" spans="2:81" ht="15.75" customHeight="1">
      <c r="B223" s="80"/>
      <c r="C223" s="80"/>
      <c r="D223" s="80"/>
      <c r="E223" s="81"/>
      <c r="F223" s="81"/>
      <c r="G223" s="81"/>
      <c r="H223" s="81"/>
      <c r="I223" s="81"/>
      <c r="J223" s="81"/>
      <c r="K223" s="81"/>
      <c r="L223" s="81"/>
      <c r="M223" s="81"/>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row>
    <row r="224" spans="2:81" ht="15.75" customHeight="1">
      <c r="B224" s="80"/>
      <c r="C224" s="80"/>
      <c r="D224" s="80"/>
      <c r="E224" s="81"/>
      <c r="F224" s="81"/>
      <c r="G224" s="81"/>
      <c r="H224" s="81"/>
      <c r="I224" s="81"/>
      <c r="J224" s="81"/>
      <c r="K224" s="81"/>
      <c r="L224" s="81"/>
      <c r="M224" s="81"/>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row>
    <row r="225" spans="2:81" ht="15.75" customHeight="1">
      <c r="B225" s="80"/>
      <c r="C225" s="80"/>
      <c r="D225" s="80"/>
      <c r="E225" s="81"/>
      <c r="F225" s="81"/>
      <c r="G225" s="81"/>
      <c r="H225" s="81"/>
      <c r="I225" s="81"/>
      <c r="J225" s="81"/>
      <c r="K225" s="81"/>
      <c r="L225" s="81"/>
      <c r="M225" s="81"/>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row>
    <row r="226" spans="2:81" ht="15.75" customHeight="1">
      <c r="B226" s="80"/>
      <c r="C226" s="80"/>
      <c r="D226" s="80"/>
      <c r="E226" s="81"/>
      <c r="F226" s="81"/>
      <c r="G226" s="81"/>
      <c r="H226" s="81"/>
      <c r="I226" s="81"/>
      <c r="J226" s="81"/>
      <c r="K226" s="81"/>
      <c r="L226" s="81"/>
      <c r="M226" s="81"/>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row>
    <row r="227" spans="2:81" ht="15.75" customHeight="1">
      <c r="B227" s="80"/>
      <c r="C227" s="80"/>
      <c r="D227" s="80"/>
      <c r="E227" s="81"/>
      <c r="F227" s="81"/>
      <c r="G227" s="81"/>
      <c r="H227" s="81"/>
      <c r="I227" s="81"/>
      <c r="J227" s="81"/>
      <c r="K227" s="81"/>
      <c r="L227" s="81"/>
      <c r="M227" s="81"/>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row>
    <row r="228" spans="2:81" ht="15.75" customHeight="1">
      <c r="B228" s="80"/>
      <c r="C228" s="80"/>
      <c r="D228" s="80"/>
      <c r="E228" s="81"/>
      <c r="F228" s="81"/>
      <c r="G228" s="81"/>
      <c r="H228" s="81"/>
      <c r="I228" s="81"/>
      <c r="J228" s="81"/>
      <c r="K228" s="81"/>
      <c r="L228" s="81"/>
      <c r="M228" s="81"/>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row>
    <row r="229" spans="2:81" ht="15.75" customHeight="1">
      <c r="B229" s="80"/>
      <c r="C229" s="80"/>
      <c r="D229" s="80"/>
      <c r="E229" s="81"/>
      <c r="F229" s="81"/>
      <c r="G229" s="81"/>
      <c r="H229" s="81"/>
      <c r="I229" s="81"/>
      <c r="J229" s="81"/>
      <c r="K229" s="81"/>
      <c r="L229" s="81"/>
      <c r="M229" s="81"/>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row>
    <row r="230" spans="2:81" ht="15.75" customHeight="1">
      <c r="B230" s="80"/>
      <c r="C230" s="80"/>
      <c r="D230" s="80"/>
      <c r="E230" s="81"/>
      <c r="F230" s="81"/>
      <c r="G230" s="81"/>
      <c r="H230" s="81"/>
      <c r="I230" s="81"/>
      <c r="J230" s="81"/>
      <c r="K230" s="81"/>
      <c r="L230" s="81"/>
      <c r="M230" s="81"/>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row>
    <row r="231" spans="2:81" ht="15.75" customHeight="1">
      <c r="B231" s="80"/>
      <c r="C231" s="80"/>
      <c r="D231" s="80"/>
      <c r="E231" s="81"/>
      <c r="F231" s="81"/>
      <c r="G231" s="81"/>
      <c r="H231" s="81"/>
      <c r="I231" s="81"/>
      <c r="J231" s="81"/>
      <c r="K231" s="81"/>
      <c r="L231" s="81"/>
      <c r="M231" s="81"/>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row>
    <row r="232" spans="2:81" ht="15.75" customHeight="1">
      <c r="B232" s="80"/>
      <c r="C232" s="80"/>
      <c r="D232" s="80"/>
      <c r="E232" s="81"/>
      <c r="F232" s="81"/>
      <c r="G232" s="81"/>
      <c r="H232" s="81"/>
      <c r="I232" s="81"/>
      <c r="J232" s="81"/>
      <c r="K232" s="81"/>
      <c r="L232" s="81"/>
      <c r="M232" s="81"/>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row>
    <row r="233" spans="2:81" ht="15.75" customHeight="1">
      <c r="B233" s="80"/>
      <c r="C233" s="80"/>
      <c r="D233" s="80"/>
      <c r="E233" s="81"/>
      <c r="F233" s="81"/>
      <c r="G233" s="81"/>
      <c r="H233" s="81"/>
      <c r="I233" s="81"/>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row>
    <row r="234" spans="2:81" ht="15.75" customHeight="1">
      <c r="B234" s="80"/>
      <c r="C234" s="80"/>
      <c r="D234" s="80"/>
      <c r="E234" s="81"/>
      <c r="F234" s="81"/>
      <c r="G234" s="81"/>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row>
    <row r="235" spans="2:81" ht="15.75" customHeight="1">
      <c r="B235" s="80"/>
      <c r="C235" s="80"/>
      <c r="D235" s="80"/>
      <c r="E235" s="81"/>
      <c r="F235" s="81"/>
      <c r="G235" s="81"/>
      <c r="H235" s="81"/>
      <c r="I235" s="81"/>
      <c r="J235" s="81"/>
      <c r="K235" s="81"/>
      <c r="L235" s="81"/>
      <c r="M235" s="81"/>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row>
    <row r="236" spans="2:81" ht="15.75" customHeight="1">
      <c r="B236" s="80"/>
      <c r="C236" s="80"/>
      <c r="D236" s="80"/>
      <c r="E236" s="81"/>
      <c r="F236" s="81"/>
      <c r="G236" s="81"/>
      <c r="H236" s="81"/>
      <c r="I236" s="81"/>
      <c r="J236" s="81"/>
      <c r="K236" s="8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row>
    <row r="237" spans="2:81" ht="15.75" customHeight="1">
      <c r="B237" s="80"/>
      <c r="C237" s="80"/>
      <c r="D237" s="80"/>
      <c r="E237" s="81"/>
      <c r="F237" s="81"/>
      <c r="G237" s="81"/>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row>
    <row r="238" spans="2:81" ht="15.75" customHeight="1">
      <c r="B238" s="80"/>
      <c r="C238" s="80"/>
      <c r="D238" s="80"/>
      <c r="E238" s="81"/>
      <c r="F238" s="81"/>
      <c r="G238" s="81"/>
      <c r="H238" s="81"/>
      <c r="I238" s="81"/>
      <c r="J238" s="81"/>
      <c r="K238" s="81"/>
      <c r="L238" s="81"/>
      <c r="M238" s="81"/>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row>
    <row r="239" spans="2:81" ht="15.75" customHeight="1">
      <c r="B239" s="80"/>
      <c r="C239" s="80"/>
      <c r="D239" s="80"/>
      <c r="E239" s="81"/>
      <c r="F239" s="81"/>
      <c r="G239" s="81"/>
      <c r="H239" s="81"/>
      <c r="I239" s="81"/>
      <c r="J239" s="81"/>
      <c r="K239" s="81"/>
      <c r="L239" s="81"/>
      <c r="M239" s="81"/>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row>
    <row r="240" spans="2:81" ht="15.75" customHeight="1">
      <c r="B240" s="80"/>
      <c r="C240" s="80"/>
      <c r="D240" s="80"/>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row>
    <row r="241" spans="2:81" ht="15.75" customHeight="1">
      <c r="B241" s="80"/>
      <c r="C241" s="80"/>
      <c r="D241" s="80"/>
      <c r="E241" s="81"/>
      <c r="F241" s="81"/>
      <c r="G241" s="81"/>
      <c r="H241" s="81"/>
      <c r="I241" s="81"/>
      <c r="J241" s="81"/>
      <c r="K241" s="81"/>
      <c r="L241" s="81"/>
      <c r="M241" s="81"/>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row>
    <row r="242" spans="2:81" ht="15.75" customHeight="1">
      <c r="B242" s="80"/>
      <c r="C242" s="80"/>
      <c r="D242" s="80"/>
      <c r="E242" s="81"/>
      <c r="F242" s="81"/>
      <c r="G242" s="81"/>
      <c r="H242" s="81"/>
      <c r="I242" s="81"/>
      <c r="J242" s="81"/>
      <c r="K242" s="81"/>
      <c r="L242" s="81"/>
      <c r="M242" s="81"/>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row>
    <row r="243" spans="2:81" ht="15.75" customHeight="1">
      <c r="B243" s="80"/>
      <c r="C243" s="80"/>
      <c r="D243" s="80"/>
      <c r="E243" s="81"/>
      <c r="F243" s="81"/>
      <c r="G243" s="81"/>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row>
    <row r="244" spans="2:81" ht="15.75" customHeight="1">
      <c r="B244" s="80"/>
      <c r="C244" s="80"/>
      <c r="D244" s="80"/>
      <c r="E244" s="81"/>
      <c r="F244" s="81"/>
      <c r="G244" s="81"/>
      <c r="H244" s="81"/>
      <c r="I244" s="81"/>
      <c r="J244" s="81"/>
      <c r="K244" s="81"/>
      <c r="L244" s="81"/>
      <c r="M244" s="81"/>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row>
    <row r="245" spans="2:81" ht="15.75" customHeight="1">
      <c r="B245" s="80"/>
      <c r="C245" s="80"/>
      <c r="D245" s="80"/>
      <c r="E245" s="81"/>
      <c r="F245" s="81"/>
      <c r="G245" s="81"/>
      <c r="H245" s="81"/>
      <c r="I245" s="81"/>
      <c r="J245" s="81"/>
      <c r="K245" s="81"/>
      <c r="L245" s="81"/>
      <c r="M245" s="81"/>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row>
    <row r="246" spans="2:81" ht="15.75" customHeight="1">
      <c r="B246" s="80"/>
      <c r="C246" s="80"/>
      <c r="D246" s="80"/>
      <c r="E246" s="81"/>
      <c r="F246" s="81"/>
      <c r="G246" s="81"/>
      <c r="H246" s="81"/>
      <c r="I246" s="81"/>
      <c r="J246" s="81"/>
      <c r="K246" s="81"/>
      <c r="L246" s="81"/>
      <c r="M246" s="81"/>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row>
    <row r="247" spans="2:81" ht="15.75" customHeight="1">
      <c r="B247" s="80"/>
      <c r="C247" s="80"/>
      <c r="D247" s="80"/>
      <c r="E247" s="81"/>
      <c r="F247" s="81"/>
      <c r="G247" s="81"/>
      <c r="H247" s="81"/>
      <c r="I247" s="81"/>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row>
    <row r="248" spans="2:81" ht="15.75" customHeight="1">
      <c r="B248" s="80"/>
      <c r="C248" s="80"/>
      <c r="D248" s="80"/>
      <c r="E248" s="81"/>
      <c r="F248" s="81"/>
      <c r="G248" s="81"/>
      <c r="H248" s="81"/>
      <c r="I248" s="81"/>
      <c r="J248" s="81"/>
      <c r="K248" s="81"/>
      <c r="L248" s="81"/>
      <c r="M248" s="81"/>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row>
    <row r="249" spans="2:81" ht="15.75" customHeight="1">
      <c r="B249" s="80"/>
      <c r="C249" s="80"/>
      <c r="D249" s="80"/>
      <c r="E249" s="81"/>
      <c r="F249" s="81"/>
      <c r="G249" s="81"/>
      <c r="H249" s="81"/>
      <c r="I249" s="81"/>
      <c r="J249" s="81"/>
      <c r="K249" s="81"/>
      <c r="L249" s="81"/>
      <c r="M249" s="81"/>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row>
    <row r="250" spans="2:81" ht="15.75" customHeight="1">
      <c r="B250" s="80"/>
      <c r="C250" s="80"/>
      <c r="D250" s="80"/>
      <c r="E250" s="81"/>
      <c r="F250" s="81"/>
      <c r="G250" s="81"/>
      <c r="H250" s="81"/>
      <c r="I250" s="81"/>
      <c r="J250" s="81"/>
      <c r="K250" s="81"/>
      <c r="L250" s="81"/>
      <c r="M250" s="81"/>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row>
    <row r="251" spans="2:81" ht="15.75" customHeight="1">
      <c r="B251" s="80"/>
      <c r="C251" s="80"/>
      <c r="D251" s="80"/>
      <c r="E251" s="81"/>
      <c r="F251" s="81"/>
      <c r="G251" s="81"/>
      <c r="H251" s="81"/>
      <c r="I251" s="81"/>
      <c r="J251" s="81"/>
      <c r="K251" s="81"/>
      <c r="L251" s="81"/>
      <c r="M251" s="81"/>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row>
    <row r="252" spans="2:81" ht="15.75" customHeight="1">
      <c r="B252" s="80"/>
      <c r="C252" s="80"/>
      <c r="D252" s="80"/>
      <c r="E252" s="81"/>
      <c r="F252" s="81"/>
      <c r="G252" s="81"/>
      <c r="H252" s="81"/>
      <c r="I252" s="81"/>
      <c r="J252" s="81"/>
      <c r="K252" s="81"/>
      <c r="L252" s="81"/>
      <c r="M252" s="81"/>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row>
    <row r="253" spans="2:81" ht="15.75" customHeight="1">
      <c r="B253" s="80"/>
      <c r="C253" s="80"/>
      <c r="D253" s="80"/>
      <c r="E253" s="81"/>
      <c r="F253" s="81"/>
      <c r="G253" s="81"/>
      <c r="H253" s="81"/>
      <c r="I253" s="81"/>
      <c r="J253" s="81"/>
      <c r="K253" s="81"/>
      <c r="L253" s="81"/>
      <c r="M253" s="81"/>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row>
    <row r="254" spans="2:81" ht="15.75" customHeight="1">
      <c r="B254" s="80"/>
      <c r="C254" s="80"/>
      <c r="D254" s="80"/>
      <c r="E254" s="81"/>
      <c r="F254" s="81"/>
      <c r="G254" s="81"/>
      <c r="H254" s="81"/>
      <c r="I254" s="81"/>
      <c r="J254" s="81"/>
      <c r="K254" s="81"/>
      <c r="L254" s="81"/>
      <c r="M254" s="81"/>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row>
    <row r="255" spans="2:81" ht="15.75" customHeight="1">
      <c r="B255" s="80"/>
      <c r="C255" s="80"/>
      <c r="D255" s="80"/>
      <c r="E255" s="81"/>
      <c r="F255" s="81"/>
      <c r="G255" s="81"/>
      <c r="H255" s="81"/>
      <c r="I255" s="81"/>
      <c r="J255" s="81"/>
      <c r="K255" s="81"/>
      <c r="L255" s="81"/>
      <c r="M255" s="81"/>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row>
    <row r="256" spans="2:81" ht="15.75" customHeight="1">
      <c r="B256" s="80"/>
      <c r="C256" s="80"/>
      <c r="D256" s="80"/>
      <c r="E256" s="81"/>
      <c r="F256" s="81"/>
      <c r="G256" s="81"/>
      <c r="H256" s="81"/>
      <c r="I256" s="81"/>
      <c r="J256" s="81"/>
      <c r="K256" s="81"/>
      <c r="L256" s="81"/>
      <c r="M256" s="81"/>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row>
    <row r="257" spans="2:81" ht="15.75" customHeight="1">
      <c r="B257" s="80"/>
      <c r="C257" s="80"/>
      <c r="D257" s="80"/>
      <c r="E257" s="81"/>
      <c r="F257" s="81"/>
      <c r="G257" s="81"/>
      <c r="H257" s="81"/>
      <c r="I257" s="81"/>
      <c r="J257" s="81"/>
      <c r="K257" s="81"/>
      <c r="L257" s="81"/>
      <c r="M257" s="81"/>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row>
    <row r="258" spans="2:81" ht="15.75" customHeight="1">
      <c r="B258" s="80"/>
      <c r="C258" s="80"/>
      <c r="D258" s="80"/>
      <c r="E258" s="81"/>
      <c r="F258" s="81"/>
      <c r="G258" s="81"/>
      <c r="H258" s="81"/>
      <c r="I258" s="81"/>
      <c r="J258" s="81"/>
      <c r="K258" s="81"/>
      <c r="L258" s="81"/>
      <c r="M258" s="81"/>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row>
    <row r="259" spans="2:81" ht="15.75" customHeight="1">
      <c r="B259" s="80"/>
      <c r="C259" s="80"/>
      <c r="D259" s="80"/>
      <c r="E259" s="81"/>
      <c r="F259" s="81"/>
      <c r="G259" s="81"/>
      <c r="H259" s="81"/>
      <c r="I259" s="81"/>
      <c r="J259" s="81"/>
      <c r="K259" s="81"/>
      <c r="L259" s="81"/>
      <c r="M259" s="81"/>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row>
    <row r="260" spans="2:81" ht="15.75" customHeight="1">
      <c r="B260" s="80"/>
      <c r="C260" s="80"/>
      <c r="D260" s="80"/>
      <c r="E260" s="81"/>
      <c r="F260" s="81"/>
      <c r="G260" s="81"/>
      <c r="H260" s="81"/>
      <c r="I260" s="81"/>
      <c r="J260" s="81"/>
      <c r="K260" s="81"/>
      <c r="L260" s="81"/>
      <c r="M260" s="81"/>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row>
    <row r="261" spans="2:81" ht="15.75" customHeight="1">
      <c r="B261" s="80"/>
      <c r="C261" s="80"/>
      <c r="D261" s="80"/>
      <c r="E261" s="81"/>
      <c r="F261" s="81"/>
      <c r="G261" s="81"/>
      <c r="H261" s="81"/>
      <c r="I261" s="81"/>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row>
    <row r="262" spans="2:81" ht="15.75" customHeight="1">
      <c r="B262" s="80"/>
      <c r="C262" s="80"/>
      <c r="D262" s="80"/>
      <c r="E262" s="81"/>
      <c r="F262" s="81"/>
      <c r="G262" s="81"/>
      <c r="H262" s="81"/>
      <c r="I262" s="81"/>
      <c r="J262" s="81"/>
      <c r="K262" s="81"/>
      <c r="L262" s="81"/>
      <c r="M262" s="81"/>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row>
    <row r="263" spans="2:81" ht="15.75" customHeight="1">
      <c r="B263" s="80"/>
      <c r="C263" s="80"/>
      <c r="D263" s="80"/>
      <c r="E263" s="81"/>
      <c r="F263" s="81"/>
      <c r="G263" s="81"/>
      <c r="H263" s="81"/>
      <c r="I263" s="81"/>
      <c r="J263" s="81"/>
      <c r="K263" s="81"/>
      <c r="L263" s="81"/>
      <c r="M263" s="81"/>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row>
    <row r="264" spans="2:81" ht="15.75" customHeight="1">
      <c r="B264" s="80"/>
      <c r="C264" s="80"/>
      <c r="D264" s="80"/>
      <c r="E264" s="81"/>
      <c r="F264" s="81"/>
      <c r="G264" s="81"/>
      <c r="H264" s="81"/>
      <c r="I264" s="81"/>
      <c r="J264" s="81"/>
      <c r="K264" s="81"/>
      <c r="L264" s="81"/>
      <c r="M264" s="81"/>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row>
    <row r="265" spans="2:81" ht="15.75" customHeight="1">
      <c r="B265" s="80"/>
      <c r="C265" s="80"/>
      <c r="D265" s="80"/>
      <c r="E265" s="81"/>
      <c r="F265" s="81"/>
      <c r="G265" s="81"/>
      <c r="H265" s="81"/>
      <c r="I265" s="81"/>
      <c r="J265" s="81"/>
      <c r="K265" s="81"/>
      <c r="L265" s="81"/>
      <c r="M265" s="81"/>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row>
    <row r="266" spans="2:81" ht="15.75" customHeight="1">
      <c r="B266" s="80"/>
      <c r="C266" s="80"/>
      <c r="D266" s="80"/>
      <c r="E266" s="81"/>
      <c r="F266" s="81"/>
      <c r="G266" s="81"/>
      <c r="H266" s="81"/>
      <c r="I266" s="81"/>
      <c r="J266" s="81"/>
      <c r="K266" s="81"/>
      <c r="L266" s="81"/>
      <c r="M266" s="81"/>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row>
    <row r="267" spans="2:81" ht="15.75" customHeight="1">
      <c r="B267" s="80"/>
      <c r="C267" s="80"/>
      <c r="D267" s="80"/>
      <c r="E267" s="81"/>
      <c r="F267" s="81"/>
      <c r="G267" s="81"/>
      <c r="H267" s="81"/>
      <c r="I267" s="81"/>
      <c r="J267" s="81"/>
      <c r="K267" s="81"/>
      <c r="L267" s="81"/>
      <c r="M267" s="81"/>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row>
    <row r="268" spans="2:81" ht="15.75" customHeight="1">
      <c r="B268" s="80"/>
      <c r="C268" s="80"/>
      <c r="D268" s="80"/>
      <c r="E268" s="81"/>
      <c r="F268" s="81"/>
      <c r="G268" s="81"/>
      <c r="H268" s="81"/>
      <c r="I268" s="81"/>
      <c r="J268" s="81"/>
      <c r="K268" s="81"/>
      <c r="L268" s="81"/>
      <c r="M268" s="81"/>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row>
    <row r="269" spans="2:81" ht="15.75" customHeight="1">
      <c r="B269" s="80"/>
      <c r="C269" s="80"/>
      <c r="D269" s="80"/>
      <c r="E269" s="81"/>
      <c r="F269" s="81"/>
      <c r="G269" s="81"/>
      <c r="H269" s="81"/>
      <c r="I269" s="81"/>
      <c r="J269" s="81"/>
      <c r="K269" s="81"/>
      <c r="L269" s="81"/>
      <c r="M269" s="81"/>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row>
    <row r="270" spans="2:81" ht="15.75" customHeight="1">
      <c r="B270" s="80"/>
      <c r="C270" s="80"/>
      <c r="D270" s="80"/>
      <c r="E270" s="81"/>
      <c r="F270" s="81"/>
      <c r="G270" s="81"/>
      <c r="H270" s="81"/>
      <c r="I270" s="81"/>
      <c r="J270" s="81"/>
      <c r="K270" s="81"/>
      <c r="L270" s="81"/>
      <c r="M270" s="81"/>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row>
    <row r="271" spans="2:81" ht="15.75" customHeight="1">
      <c r="B271" s="80"/>
      <c r="C271" s="80"/>
      <c r="D271" s="80"/>
      <c r="E271" s="81"/>
      <c r="F271" s="81"/>
      <c r="G271" s="81"/>
      <c r="H271" s="81"/>
      <c r="I271" s="81"/>
      <c r="J271" s="81"/>
      <c r="K271" s="81"/>
      <c r="L271" s="81"/>
      <c r="M271" s="81"/>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row>
    <row r="272" spans="2:81" ht="15.75" customHeight="1">
      <c r="B272" s="80"/>
      <c r="C272" s="80"/>
      <c r="D272" s="80"/>
      <c r="E272" s="81"/>
      <c r="F272" s="81"/>
      <c r="G272" s="81"/>
      <c r="H272" s="81"/>
      <c r="I272" s="81"/>
      <c r="J272" s="81"/>
      <c r="K272" s="81"/>
      <c r="L272" s="81"/>
      <c r="M272" s="81"/>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row>
    <row r="273" spans="2:81" ht="15.75" customHeight="1">
      <c r="B273" s="80"/>
      <c r="C273" s="80"/>
      <c r="D273" s="80"/>
      <c r="E273" s="81"/>
      <c r="F273" s="81"/>
      <c r="G273" s="81"/>
      <c r="H273" s="81"/>
      <c r="I273" s="81"/>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row>
    <row r="274" spans="2:81" ht="15.75" customHeight="1">
      <c r="B274" s="80"/>
      <c r="C274" s="80"/>
      <c r="D274" s="80"/>
      <c r="E274" s="81"/>
      <c r="F274" s="81"/>
      <c r="G274" s="81"/>
      <c r="H274" s="81"/>
      <c r="I274" s="81"/>
      <c r="J274" s="81"/>
      <c r="K274" s="81"/>
      <c r="L274" s="81"/>
      <c r="M274" s="81"/>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row>
    <row r="275" spans="2:81" ht="15.75" customHeight="1">
      <c r="B275" s="80"/>
      <c r="C275" s="80"/>
      <c r="D275" s="80"/>
      <c r="E275" s="81"/>
      <c r="F275" s="81"/>
      <c r="G275" s="81"/>
      <c r="H275" s="81"/>
      <c r="I275" s="81"/>
      <c r="J275" s="81"/>
      <c r="K275" s="81"/>
      <c r="L275" s="81"/>
      <c r="M275" s="81"/>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row>
    <row r="276" spans="2:81" ht="15.75" customHeight="1">
      <c r="B276" s="80"/>
      <c r="C276" s="80"/>
      <c r="D276" s="80"/>
      <c r="E276" s="81"/>
      <c r="F276" s="81"/>
      <c r="G276" s="81"/>
      <c r="H276" s="81"/>
      <c r="I276" s="81"/>
      <c r="J276" s="81"/>
      <c r="K276" s="81"/>
      <c r="L276" s="81"/>
      <c r="M276" s="81"/>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row>
    <row r="277" spans="2:81" ht="15.75" customHeight="1">
      <c r="B277" s="80"/>
      <c r="C277" s="80"/>
      <c r="D277" s="80"/>
      <c r="E277" s="81"/>
      <c r="F277" s="81"/>
      <c r="G277" s="81"/>
      <c r="H277" s="81"/>
      <c r="I277" s="81"/>
      <c r="J277" s="81"/>
      <c r="K277" s="81"/>
      <c r="L277" s="81"/>
      <c r="M277" s="81"/>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row>
    <row r="278" spans="2:81" ht="15.75" customHeight="1">
      <c r="B278" s="80"/>
      <c r="C278" s="80"/>
      <c r="D278" s="80"/>
      <c r="E278" s="81"/>
      <c r="F278" s="81"/>
      <c r="G278" s="81"/>
      <c r="H278" s="81"/>
      <c r="I278" s="81"/>
      <c r="J278" s="81"/>
      <c r="K278" s="81"/>
      <c r="L278" s="81"/>
      <c r="M278" s="81"/>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row>
    <row r="279" spans="2:81" ht="15.75" customHeight="1">
      <c r="B279" s="80"/>
      <c r="C279" s="80"/>
      <c r="D279" s="80"/>
      <c r="E279" s="81"/>
      <c r="F279" s="81"/>
      <c r="G279" s="81"/>
      <c r="H279" s="81"/>
      <c r="I279" s="81"/>
      <c r="J279" s="81"/>
      <c r="K279" s="81"/>
      <c r="L279" s="81"/>
      <c r="M279" s="81"/>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row>
    <row r="280" spans="2:81" ht="15.75" customHeight="1">
      <c r="B280" s="80"/>
      <c r="C280" s="80"/>
      <c r="D280" s="80"/>
      <c r="E280" s="81"/>
      <c r="F280" s="81"/>
      <c r="G280" s="81"/>
      <c r="H280" s="81"/>
      <c r="I280" s="81"/>
      <c r="J280" s="81"/>
      <c r="K280" s="81"/>
      <c r="L280" s="81"/>
      <c r="M280" s="81"/>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row>
    <row r="281" spans="2:81" ht="15.75" customHeight="1">
      <c r="B281" s="80"/>
      <c r="C281" s="80"/>
      <c r="D281" s="80"/>
      <c r="E281" s="81"/>
      <c r="F281" s="81"/>
      <c r="G281" s="81"/>
      <c r="H281" s="81"/>
      <c r="I281" s="81"/>
      <c r="J281" s="81"/>
      <c r="K281" s="81"/>
      <c r="L281" s="81"/>
      <c r="M281" s="81"/>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row>
    <row r="282" spans="2:81" ht="15.75" customHeight="1">
      <c r="B282" s="80"/>
      <c r="C282" s="80"/>
      <c r="D282" s="80"/>
      <c r="E282" s="81"/>
      <c r="F282" s="81"/>
      <c r="G282" s="81"/>
      <c r="H282" s="81"/>
      <c r="I282" s="81"/>
      <c r="J282" s="81"/>
      <c r="K282" s="81"/>
      <c r="L282" s="81"/>
      <c r="M282" s="81"/>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row>
    <row r="283" spans="2:81" ht="15.75" customHeight="1">
      <c r="B283" s="80"/>
      <c r="C283" s="80"/>
      <c r="D283" s="80"/>
      <c r="E283" s="81"/>
      <c r="F283" s="81"/>
      <c r="G283" s="81"/>
      <c r="H283" s="81"/>
      <c r="I283" s="81"/>
      <c r="J283" s="81"/>
      <c r="K283" s="81"/>
      <c r="L283" s="81"/>
      <c r="M283" s="81"/>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row>
    <row r="284" spans="2:81" ht="15.75" customHeight="1">
      <c r="B284" s="80"/>
      <c r="C284" s="80"/>
      <c r="D284" s="80"/>
      <c r="E284" s="81"/>
      <c r="F284" s="81"/>
      <c r="G284" s="81"/>
      <c r="H284" s="81"/>
      <c r="I284" s="81"/>
      <c r="J284" s="81"/>
      <c r="K284" s="81"/>
      <c r="L284" s="81"/>
      <c r="M284" s="81"/>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row>
    <row r="285" spans="2:81" ht="15.75" customHeight="1">
      <c r="B285" s="80"/>
      <c r="C285" s="80"/>
      <c r="D285" s="80"/>
      <c r="E285" s="81"/>
      <c r="F285" s="81"/>
      <c r="G285" s="81"/>
      <c r="H285" s="81"/>
      <c r="I285" s="81"/>
      <c r="J285" s="81"/>
      <c r="K285" s="81"/>
      <c r="L285" s="81"/>
      <c r="M285" s="81"/>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row>
    <row r="286" spans="2:81" ht="15.75" customHeight="1">
      <c r="B286" s="80"/>
      <c r="C286" s="80"/>
      <c r="D286" s="80"/>
      <c r="E286" s="81"/>
      <c r="F286" s="81"/>
      <c r="G286" s="81"/>
      <c r="H286" s="81"/>
      <c r="I286" s="81"/>
      <c r="J286" s="81"/>
      <c r="K286" s="81"/>
      <c r="L286" s="81"/>
      <c r="M286" s="81"/>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row>
    <row r="287" spans="2:81" ht="15.75" customHeight="1">
      <c r="B287" s="80"/>
      <c r="C287" s="80"/>
      <c r="D287" s="80"/>
      <c r="E287" s="81"/>
      <c r="F287" s="81"/>
      <c r="G287" s="81"/>
      <c r="H287" s="81"/>
      <c r="I287" s="81"/>
      <c r="J287" s="81"/>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row>
    <row r="288" spans="2:81" ht="15.75" customHeight="1">
      <c r="B288" s="80"/>
      <c r="C288" s="80"/>
      <c r="D288" s="80"/>
      <c r="E288" s="81"/>
      <c r="F288" s="81"/>
      <c r="G288" s="81"/>
      <c r="H288" s="81"/>
      <c r="I288" s="81"/>
      <c r="J288" s="81"/>
      <c r="K288" s="81"/>
      <c r="L288" s="81"/>
      <c r="M288" s="81"/>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row>
    <row r="289" spans="2:81" ht="15.75" customHeight="1">
      <c r="B289" s="80"/>
      <c r="C289" s="80"/>
      <c r="D289" s="80"/>
      <c r="E289" s="81"/>
      <c r="F289" s="81"/>
      <c r="G289" s="81"/>
      <c r="H289" s="81"/>
      <c r="I289" s="81"/>
      <c r="J289" s="81"/>
      <c r="K289" s="81"/>
      <c r="L289" s="81"/>
      <c r="M289" s="81"/>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row>
    <row r="290" spans="2:81" ht="15.75" customHeight="1">
      <c r="B290" s="80"/>
      <c r="C290" s="80"/>
      <c r="D290" s="80"/>
      <c r="E290" s="81"/>
      <c r="F290" s="81"/>
      <c r="G290" s="81"/>
      <c r="H290" s="81"/>
      <c r="I290" s="81"/>
      <c r="J290" s="81"/>
      <c r="K290" s="81"/>
      <c r="L290" s="81"/>
      <c r="M290" s="81"/>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row>
    <row r="291" spans="2:81" ht="15.75" customHeight="1">
      <c r="B291" s="80"/>
      <c r="C291" s="80"/>
      <c r="D291" s="80"/>
      <c r="E291" s="81"/>
      <c r="F291" s="81"/>
      <c r="G291" s="81"/>
      <c r="H291" s="81"/>
      <c r="I291" s="81"/>
      <c r="J291" s="81"/>
      <c r="K291" s="81"/>
      <c r="L291" s="81"/>
      <c r="M291" s="81"/>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row>
    <row r="292" spans="2:81" ht="15.75" customHeight="1">
      <c r="B292" s="80"/>
      <c r="C292" s="80"/>
      <c r="D292" s="80"/>
      <c r="E292" s="81"/>
      <c r="F292" s="81"/>
      <c r="G292" s="81"/>
      <c r="H292" s="81"/>
      <c r="I292" s="81"/>
      <c r="J292" s="81"/>
      <c r="K292" s="81"/>
      <c r="L292" s="81"/>
      <c r="M292" s="81"/>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row>
    <row r="293" spans="2:81" ht="15.75" customHeight="1">
      <c r="B293" s="80"/>
      <c r="C293" s="80"/>
      <c r="D293" s="80"/>
      <c r="E293" s="81"/>
      <c r="F293" s="81"/>
      <c r="G293" s="81"/>
      <c r="H293" s="81"/>
      <c r="I293" s="81"/>
      <c r="J293" s="81"/>
      <c r="K293" s="81"/>
      <c r="L293" s="81"/>
      <c r="M293" s="81"/>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row>
    <row r="294" spans="2:81" ht="15.75" customHeight="1">
      <c r="B294" s="80"/>
      <c r="C294" s="80"/>
      <c r="D294" s="80"/>
      <c r="E294" s="81"/>
      <c r="F294" s="81"/>
      <c r="G294" s="81"/>
      <c r="H294" s="81"/>
      <c r="I294" s="81"/>
      <c r="J294" s="81"/>
      <c r="K294" s="81"/>
      <c r="L294" s="81"/>
      <c r="M294" s="81"/>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row>
    <row r="295" spans="2:81" ht="15.75" customHeight="1">
      <c r="B295" s="80"/>
      <c r="C295" s="80"/>
      <c r="D295" s="80"/>
      <c r="E295" s="81"/>
      <c r="F295" s="81"/>
      <c r="G295" s="81"/>
      <c r="H295" s="81"/>
      <c r="I295" s="81"/>
      <c r="J295" s="81"/>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row>
    <row r="296" spans="2:81" ht="15.75" customHeight="1">
      <c r="B296" s="80"/>
      <c r="C296" s="80"/>
      <c r="D296" s="80"/>
      <c r="E296" s="81"/>
      <c r="F296" s="81"/>
      <c r="G296" s="81"/>
      <c r="H296" s="81"/>
      <c r="I296" s="81"/>
      <c r="J296" s="81"/>
      <c r="K296" s="81"/>
      <c r="L296" s="81"/>
      <c r="M296" s="81"/>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row>
    <row r="297" spans="2:81" ht="15.75" customHeight="1">
      <c r="B297" s="80"/>
      <c r="C297" s="80"/>
      <c r="D297" s="80"/>
      <c r="E297" s="81"/>
      <c r="F297" s="81"/>
      <c r="G297" s="81"/>
      <c r="H297" s="81"/>
      <c r="I297" s="81"/>
      <c r="J297" s="81"/>
      <c r="K297" s="81"/>
      <c r="L297" s="81"/>
      <c r="M297" s="81"/>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row>
    <row r="298" spans="2:81" ht="15.75" customHeight="1">
      <c r="B298" s="80"/>
      <c r="C298" s="80"/>
      <c r="D298" s="80"/>
      <c r="E298" s="81"/>
      <c r="F298" s="81"/>
      <c r="G298" s="81"/>
      <c r="H298" s="81"/>
      <c r="I298" s="81"/>
      <c r="J298" s="81"/>
      <c r="K298" s="81"/>
      <c r="L298" s="81"/>
      <c r="M298" s="81"/>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row>
    <row r="299" spans="2:81" ht="15.75" customHeight="1">
      <c r="B299" s="80"/>
      <c r="C299" s="80"/>
      <c r="D299" s="80"/>
      <c r="E299" s="81"/>
      <c r="F299" s="81"/>
      <c r="G299" s="81"/>
      <c r="H299" s="81"/>
      <c r="I299" s="81"/>
      <c r="J299" s="81"/>
      <c r="K299" s="81"/>
      <c r="L299" s="81"/>
      <c r="M299" s="81"/>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row>
    <row r="300" spans="2:81" ht="15.75" customHeight="1">
      <c r="B300" s="80"/>
      <c r="C300" s="80"/>
      <c r="D300" s="80"/>
      <c r="E300" s="81"/>
      <c r="F300" s="81"/>
      <c r="G300" s="81"/>
      <c r="H300" s="81"/>
      <c r="I300" s="81"/>
      <c r="J300" s="81"/>
      <c r="K300" s="81"/>
      <c r="L300" s="81"/>
      <c r="M300" s="81"/>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row>
    <row r="301" spans="2:81" ht="15.75" customHeight="1">
      <c r="B301" s="80"/>
      <c r="C301" s="80"/>
      <c r="D301" s="80"/>
      <c r="E301" s="81"/>
      <c r="F301" s="81"/>
      <c r="G301" s="81"/>
      <c r="H301" s="81"/>
      <c r="I301" s="81"/>
      <c r="J301" s="81"/>
      <c r="K301" s="81"/>
      <c r="L301" s="81"/>
      <c r="M301" s="81"/>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row>
    <row r="302" spans="2:81" ht="15.75" customHeight="1">
      <c r="B302" s="80"/>
      <c r="C302" s="80"/>
      <c r="D302" s="80"/>
      <c r="E302" s="81"/>
      <c r="F302" s="81"/>
      <c r="G302" s="81"/>
      <c r="H302" s="81"/>
      <c r="I302" s="81"/>
      <c r="J302" s="81"/>
      <c r="K302" s="81"/>
      <c r="L302" s="81"/>
      <c r="M302" s="81"/>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row>
    <row r="303" spans="2:81" ht="15.75" customHeight="1">
      <c r="B303" s="80"/>
      <c r="C303" s="80"/>
      <c r="D303" s="80"/>
      <c r="E303" s="81"/>
      <c r="F303" s="81"/>
      <c r="G303" s="81"/>
      <c r="H303" s="81"/>
      <c r="I303" s="81"/>
      <c r="J303" s="81"/>
      <c r="K303" s="81"/>
      <c r="L303" s="81"/>
      <c r="M303" s="81"/>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row>
    <row r="304" spans="2:81" ht="15.75" customHeight="1">
      <c r="B304" s="80"/>
      <c r="C304" s="80"/>
      <c r="D304" s="80"/>
      <c r="E304" s="81"/>
      <c r="F304" s="81"/>
      <c r="G304" s="81"/>
      <c r="H304" s="81"/>
      <c r="I304" s="81"/>
      <c r="J304" s="81"/>
      <c r="K304" s="81"/>
      <c r="L304" s="81"/>
      <c r="M304" s="81"/>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row>
    <row r="305" spans="2:81" ht="15.75" customHeight="1">
      <c r="B305" s="80"/>
      <c r="C305" s="80"/>
      <c r="D305" s="80"/>
      <c r="E305" s="81"/>
      <c r="F305" s="81"/>
      <c r="G305" s="81"/>
      <c r="H305" s="81"/>
      <c r="I305" s="81"/>
      <c r="J305" s="81"/>
      <c r="K305" s="81"/>
      <c r="L305" s="81"/>
      <c r="M305" s="81"/>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row>
    <row r="306" spans="2:81" ht="15.75" customHeight="1">
      <c r="B306" s="80"/>
      <c r="C306" s="80"/>
      <c r="D306" s="80"/>
      <c r="E306" s="81"/>
      <c r="F306" s="81"/>
      <c r="G306" s="81"/>
      <c r="H306" s="81"/>
      <c r="I306" s="81"/>
      <c r="J306" s="81"/>
      <c r="K306" s="81"/>
      <c r="L306" s="81"/>
      <c r="M306" s="81"/>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row>
    <row r="307" spans="2:81" ht="15.75" customHeight="1">
      <c r="B307" s="80"/>
      <c r="C307" s="80"/>
      <c r="D307" s="80"/>
      <c r="E307" s="81"/>
      <c r="F307" s="81"/>
      <c r="G307" s="81"/>
      <c r="H307" s="81"/>
      <c r="I307" s="81"/>
      <c r="J307" s="81"/>
      <c r="K307" s="81"/>
      <c r="L307" s="81"/>
      <c r="M307" s="81"/>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row>
    <row r="308" spans="2:81" ht="15.75" customHeight="1">
      <c r="B308" s="80"/>
      <c r="C308" s="80"/>
      <c r="D308" s="80"/>
      <c r="E308" s="81"/>
      <c r="F308" s="81"/>
      <c r="G308" s="81"/>
      <c r="H308" s="81"/>
      <c r="I308" s="81"/>
      <c r="J308" s="81"/>
      <c r="K308" s="81"/>
      <c r="L308" s="81"/>
      <c r="M308" s="81"/>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row>
    <row r="309" spans="2:81" ht="15.75" customHeight="1">
      <c r="B309" s="80"/>
      <c r="C309" s="80"/>
      <c r="D309" s="80"/>
      <c r="E309" s="81"/>
      <c r="F309" s="81"/>
      <c r="G309" s="81"/>
      <c r="H309" s="81"/>
      <c r="I309" s="81"/>
      <c r="J309" s="81"/>
      <c r="K309" s="81"/>
      <c r="L309" s="81"/>
      <c r="M309" s="81"/>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row>
    <row r="310" spans="2:81" ht="15.75" customHeight="1">
      <c r="B310" s="80"/>
      <c r="C310" s="80"/>
      <c r="D310" s="80"/>
      <c r="E310" s="81"/>
      <c r="F310" s="81"/>
      <c r="G310" s="81"/>
      <c r="H310" s="81"/>
      <c r="I310" s="81"/>
      <c r="J310" s="81"/>
      <c r="K310" s="81"/>
      <c r="L310" s="81"/>
      <c r="M310" s="81"/>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row>
    <row r="311" spans="2:81" ht="15.75" customHeight="1">
      <c r="B311" s="80"/>
      <c r="C311" s="80"/>
      <c r="D311" s="80"/>
      <c r="E311" s="81"/>
      <c r="F311" s="81"/>
      <c r="G311" s="81"/>
      <c r="H311" s="81"/>
      <c r="I311" s="81"/>
      <c r="J311" s="81"/>
      <c r="K311" s="81"/>
      <c r="L311" s="81"/>
      <c r="M311" s="81"/>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row>
    <row r="312" spans="2:81" ht="15.75" customHeight="1">
      <c r="B312" s="80"/>
      <c r="C312" s="80"/>
      <c r="D312" s="80"/>
      <c r="E312" s="81"/>
      <c r="F312" s="81"/>
      <c r="G312" s="81"/>
      <c r="H312" s="81"/>
      <c r="I312" s="81"/>
      <c r="J312" s="81"/>
      <c r="K312" s="81"/>
      <c r="L312" s="81"/>
      <c r="M312" s="81"/>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row>
    <row r="313" spans="2:81" ht="15.75" customHeight="1">
      <c r="B313" s="80"/>
      <c r="C313" s="80"/>
      <c r="D313" s="80"/>
      <c r="E313" s="81"/>
      <c r="F313" s="81"/>
      <c r="G313" s="81"/>
      <c r="H313" s="81"/>
      <c r="I313" s="81"/>
      <c r="J313" s="81"/>
      <c r="K313" s="81"/>
      <c r="L313" s="81"/>
      <c r="M313" s="81"/>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row>
    <row r="314" spans="2:81" ht="15.75" customHeight="1">
      <c r="B314" s="80"/>
      <c r="C314" s="80"/>
      <c r="D314" s="80"/>
      <c r="E314" s="81"/>
      <c r="F314" s="81"/>
      <c r="G314" s="81"/>
      <c r="H314" s="81"/>
      <c r="I314" s="81"/>
      <c r="J314" s="81"/>
      <c r="K314" s="81"/>
      <c r="L314" s="81"/>
      <c r="M314" s="81"/>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row>
    <row r="315" spans="2:81" ht="15.75" customHeight="1">
      <c r="B315" s="80"/>
      <c r="C315" s="80"/>
      <c r="D315" s="80"/>
      <c r="E315" s="81"/>
      <c r="F315" s="81"/>
      <c r="G315" s="81"/>
      <c r="H315" s="81"/>
      <c r="I315" s="81"/>
      <c r="J315" s="81"/>
      <c r="K315" s="81"/>
      <c r="L315" s="81"/>
      <c r="M315" s="81"/>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row>
    <row r="316" spans="2:81" ht="15.75" customHeight="1">
      <c r="B316" s="80"/>
      <c r="C316" s="80"/>
      <c r="D316" s="80"/>
      <c r="E316" s="81"/>
      <c r="F316" s="81"/>
      <c r="G316" s="81"/>
      <c r="H316" s="81"/>
      <c r="I316" s="81"/>
      <c r="J316" s="81"/>
      <c r="K316" s="81"/>
      <c r="L316" s="81"/>
      <c r="M316" s="81"/>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row>
    <row r="317" spans="2:81" ht="15.75" customHeight="1">
      <c r="B317" s="80"/>
      <c r="C317" s="80"/>
      <c r="D317" s="80"/>
      <c r="E317" s="81"/>
      <c r="F317" s="81"/>
      <c r="G317" s="81"/>
      <c r="H317" s="81"/>
      <c r="I317" s="81"/>
      <c r="J317" s="81"/>
      <c r="K317" s="81"/>
      <c r="L317" s="81"/>
      <c r="M317" s="81"/>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row>
    <row r="318" spans="2:81" ht="15.75" customHeight="1">
      <c r="B318" s="80"/>
      <c r="C318" s="80"/>
      <c r="D318" s="80"/>
      <c r="E318" s="81"/>
      <c r="F318" s="81"/>
      <c r="G318" s="81"/>
      <c r="H318" s="81"/>
      <c r="I318" s="81"/>
      <c r="J318" s="81"/>
      <c r="K318" s="81"/>
      <c r="L318" s="81"/>
      <c r="M318" s="81"/>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row>
    <row r="319" spans="2:81" ht="15.75" customHeight="1">
      <c r="B319" s="80"/>
      <c r="C319" s="80"/>
      <c r="D319" s="80"/>
      <c r="E319" s="81"/>
      <c r="F319" s="81"/>
      <c r="G319" s="81"/>
      <c r="H319" s="81"/>
      <c r="I319" s="81"/>
      <c r="J319" s="81"/>
      <c r="K319" s="81"/>
      <c r="L319" s="81"/>
      <c r="M319" s="81"/>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row>
    <row r="320" spans="2:81" ht="15.75" customHeight="1">
      <c r="B320" s="80"/>
      <c r="C320" s="80"/>
      <c r="D320" s="80"/>
      <c r="E320" s="81"/>
      <c r="F320" s="81"/>
      <c r="G320" s="81"/>
      <c r="H320" s="81"/>
      <c r="I320" s="81"/>
      <c r="J320" s="81"/>
      <c r="K320" s="81"/>
      <c r="L320" s="81"/>
      <c r="M320" s="81"/>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row>
    <row r="321" spans="2:81" ht="15.75" customHeight="1">
      <c r="B321" s="80"/>
      <c r="C321" s="80"/>
      <c r="D321" s="80"/>
      <c r="E321" s="81"/>
      <c r="F321" s="81"/>
      <c r="G321" s="81"/>
      <c r="H321" s="81"/>
      <c r="I321" s="81"/>
      <c r="J321" s="81"/>
      <c r="K321" s="81"/>
      <c r="L321" s="81"/>
      <c r="M321" s="81"/>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row>
    <row r="322" spans="2:81" ht="15.75" customHeight="1">
      <c r="B322" s="80"/>
      <c r="C322" s="80"/>
      <c r="D322" s="80"/>
      <c r="E322" s="81"/>
      <c r="F322" s="81"/>
      <c r="G322" s="81"/>
      <c r="H322" s="81"/>
      <c r="I322" s="81"/>
      <c r="J322" s="81"/>
      <c r="K322" s="81"/>
      <c r="L322" s="81"/>
      <c r="M322" s="81"/>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row>
    <row r="323" spans="2:81" ht="15.75" customHeight="1">
      <c r="B323" s="80"/>
      <c r="C323" s="80"/>
      <c r="D323" s="80"/>
      <c r="E323" s="81"/>
      <c r="F323" s="81"/>
      <c r="G323" s="81"/>
      <c r="H323" s="81"/>
      <c r="I323" s="81"/>
      <c r="J323" s="81"/>
      <c r="K323" s="81"/>
      <c r="L323" s="81"/>
      <c r="M323" s="81"/>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row>
    <row r="324" spans="2:81" ht="15.75" customHeight="1">
      <c r="B324" s="80"/>
      <c r="C324" s="80"/>
      <c r="D324" s="80"/>
      <c r="E324" s="81"/>
      <c r="F324" s="81"/>
      <c r="G324" s="81"/>
      <c r="H324" s="81"/>
      <c r="I324" s="81"/>
      <c r="J324" s="81"/>
      <c r="K324" s="81"/>
      <c r="L324" s="81"/>
      <c r="M324" s="81"/>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row>
    <row r="325" spans="2:81" ht="15.75" customHeight="1">
      <c r="B325" s="80"/>
      <c r="C325" s="80"/>
      <c r="D325" s="80"/>
      <c r="E325" s="81"/>
      <c r="F325" s="81"/>
      <c r="G325" s="81"/>
      <c r="H325" s="81"/>
      <c r="I325" s="81"/>
      <c r="J325" s="81"/>
      <c r="K325" s="81"/>
      <c r="L325" s="81"/>
      <c r="M325" s="81"/>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row>
    <row r="326" spans="2:81" ht="15.75" customHeight="1">
      <c r="B326" s="80"/>
      <c r="C326" s="80"/>
      <c r="D326" s="80"/>
      <c r="E326" s="81"/>
      <c r="F326" s="81"/>
      <c r="G326" s="81"/>
      <c r="H326" s="81"/>
      <c r="I326" s="81"/>
      <c r="J326" s="81"/>
      <c r="K326" s="81"/>
      <c r="L326" s="81"/>
      <c r="M326" s="81"/>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row>
    <row r="327" spans="2:81" ht="15.75" customHeight="1">
      <c r="B327" s="80"/>
      <c r="C327" s="80"/>
      <c r="D327" s="80"/>
      <c r="E327" s="81"/>
      <c r="F327" s="81"/>
      <c r="G327" s="81"/>
      <c r="H327" s="81"/>
      <c r="I327" s="81"/>
      <c r="J327" s="81"/>
      <c r="K327" s="81"/>
      <c r="L327" s="81"/>
      <c r="M327" s="81"/>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row>
    <row r="328" spans="2:81" ht="15.75" customHeight="1">
      <c r="B328" s="80"/>
      <c r="C328" s="80"/>
      <c r="D328" s="80"/>
      <c r="E328" s="81"/>
      <c r="F328" s="81"/>
      <c r="G328" s="81"/>
      <c r="H328" s="81"/>
      <c r="I328" s="81"/>
      <c r="J328" s="81"/>
      <c r="K328" s="81"/>
      <c r="L328" s="81"/>
      <c r="M328" s="81"/>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row>
    <row r="329" spans="2:81" ht="15.75" customHeight="1">
      <c r="B329" s="80"/>
      <c r="C329" s="80"/>
      <c r="D329" s="80"/>
      <c r="E329" s="81"/>
      <c r="F329" s="81"/>
      <c r="G329" s="81"/>
      <c r="H329" s="81"/>
      <c r="I329" s="81"/>
      <c r="J329" s="81"/>
      <c r="K329" s="81"/>
      <c r="L329" s="81"/>
      <c r="M329" s="81"/>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row>
    <row r="330" spans="2:81" ht="15.75" customHeight="1">
      <c r="B330" s="80"/>
      <c r="C330" s="80"/>
      <c r="D330" s="80"/>
      <c r="E330" s="81"/>
      <c r="F330" s="81"/>
      <c r="G330" s="81"/>
      <c r="H330" s="81"/>
      <c r="I330" s="81"/>
      <c r="J330" s="81"/>
      <c r="K330" s="81"/>
      <c r="L330" s="81"/>
      <c r="M330" s="81"/>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row>
    <row r="331" spans="2:81" ht="15.75" customHeight="1">
      <c r="B331" s="80"/>
      <c r="C331" s="80"/>
      <c r="D331" s="80"/>
      <c r="E331" s="81"/>
      <c r="F331" s="81"/>
      <c r="G331" s="81"/>
      <c r="H331" s="81"/>
      <c r="I331" s="81"/>
      <c r="J331" s="81"/>
      <c r="K331" s="81"/>
      <c r="L331" s="81"/>
      <c r="M331" s="81"/>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row>
    <row r="332" spans="2:81" ht="15.75" customHeight="1">
      <c r="B332" s="80"/>
      <c r="C332" s="80"/>
      <c r="D332" s="80"/>
      <c r="E332" s="81"/>
      <c r="F332" s="81"/>
      <c r="G332" s="81"/>
      <c r="H332" s="81"/>
      <c r="I332" s="81"/>
      <c r="J332" s="81"/>
      <c r="K332" s="81"/>
      <c r="L332" s="81"/>
      <c r="M332" s="81"/>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row>
    <row r="333" spans="2:81" ht="15.75" customHeight="1">
      <c r="B333" s="80"/>
      <c r="C333" s="80"/>
      <c r="D333" s="80"/>
      <c r="E333" s="81"/>
      <c r="F333" s="81"/>
      <c r="G333" s="81"/>
      <c r="H333" s="81"/>
      <c r="I333" s="81"/>
      <c r="J333" s="81"/>
      <c r="K333" s="81"/>
      <c r="L333" s="81"/>
      <c r="M333" s="81"/>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row>
    <row r="334" spans="2:81" ht="15.75" customHeight="1">
      <c r="B334" s="80"/>
      <c r="C334" s="80"/>
      <c r="D334" s="80"/>
      <c r="E334" s="81"/>
      <c r="F334" s="81"/>
      <c r="G334" s="81"/>
      <c r="H334" s="81"/>
      <c r="I334" s="81"/>
      <c r="J334" s="81"/>
      <c r="K334" s="81"/>
      <c r="L334" s="81"/>
      <c r="M334" s="81"/>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row>
    <row r="335" spans="2:81" ht="15.75" customHeight="1">
      <c r="B335" s="80"/>
      <c r="C335" s="80"/>
      <c r="D335" s="80"/>
      <c r="E335" s="81"/>
      <c r="F335" s="81"/>
      <c r="G335" s="81"/>
      <c r="H335" s="81"/>
      <c r="I335" s="81"/>
      <c r="J335" s="81"/>
      <c r="K335" s="81"/>
      <c r="L335" s="81"/>
      <c r="M335" s="81"/>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row>
    <row r="336" spans="2:81" ht="15.75" customHeight="1">
      <c r="B336" s="80"/>
      <c r="C336" s="80"/>
      <c r="D336" s="80"/>
      <c r="E336" s="81"/>
      <c r="F336" s="81"/>
      <c r="G336" s="81"/>
      <c r="H336" s="81"/>
      <c r="I336" s="81"/>
      <c r="J336" s="81"/>
      <c r="K336" s="81"/>
      <c r="L336" s="81"/>
      <c r="M336" s="81"/>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row>
    <row r="337" spans="2:81" ht="15.75" customHeight="1">
      <c r="B337" s="80"/>
      <c r="C337" s="80"/>
      <c r="D337" s="80"/>
      <c r="E337" s="81"/>
      <c r="F337" s="81"/>
      <c r="G337" s="81"/>
      <c r="H337" s="81"/>
      <c r="I337" s="81"/>
      <c r="J337" s="81"/>
      <c r="K337" s="81"/>
      <c r="L337" s="81"/>
      <c r="M337" s="81"/>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row>
    <row r="338" spans="2:81" ht="15.75" customHeight="1">
      <c r="B338" s="80"/>
      <c r="C338" s="80"/>
      <c r="D338" s="80"/>
      <c r="E338" s="81"/>
      <c r="F338" s="81"/>
      <c r="G338" s="81"/>
      <c r="H338" s="81"/>
      <c r="I338" s="81"/>
      <c r="J338" s="81"/>
      <c r="K338" s="81"/>
      <c r="L338" s="81"/>
      <c r="M338" s="81"/>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row>
    <row r="339" spans="2:81" ht="15.75" customHeight="1">
      <c r="B339" s="80"/>
      <c r="C339" s="80"/>
      <c r="D339" s="80"/>
      <c r="E339" s="81"/>
      <c r="F339" s="81"/>
      <c r="G339" s="81"/>
      <c r="H339" s="81"/>
      <c r="I339" s="81"/>
      <c r="J339" s="81"/>
      <c r="K339" s="81"/>
      <c r="L339" s="81"/>
      <c r="M339" s="81"/>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row>
    <row r="340" spans="2:81" ht="15.75" customHeight="1">
      <c r="B340" s="80"/>
      <c r="C340" s="80"/>
      <c r="D340" s="80"/>
      <c r="E340" s="81"/>
      <c r="F340" s="81"/>
      <c r="G340" s="81"/>
      <c r="H340" s="81"/>
      <c r="I340" s="81"/>
      <c r="J340" s="81"/>
      <c r="K340" s="81"/>
      <c r="L340" s="81"/>
      <c r="M340" s="81"/>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row>
    <row r="341" spans="2:81" ht="15.75" customHeight="1">
      <c r="B341" s="80"/>
      <c r="C341" s="80"/>
      <c r="D341" s="80"/>
      <c r="E341" s="81"/>
      <c r="F341" s="81"/>
      <c r="G341" s="81"/>
      <c r="H341" s="81"/>
      <c r="I341" s="81"/>
      <c r="J341" s="81"/>
      <c r="K341" s="81"/>
      <c r="L341" s="81"/>
      <c r="M341" s="81"/>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row>
    <row r="342" spans="2:81" ht="15.75" customHeight="1">
      <c r="B342" s="80"/>
      <c r="C342" s="80"/>
      <c r="D342" s="80"/>
      <c r="E342" s="81"/>
      <c r="F342" s="81"/>
      <c r="G342" s="81"/>
      <c r="H342" s="81"/>
      <c r="I342" s="81"/>
      <c r="J342" s="81"/>
      <c r="K342" s="81"/>
      <c r="L342" s="81"/>
      <c r="M342" s="81"/>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row>
    <row r="343" spans="2:81" ht="15.75" customHeight="1">
      <c r="B343" s="80"/>
      <c r="C343" s="80"/>
      <c r="D343" s="80"/>
      <c r="E343" s="81"/>
      <c r="F343" s="81"/>
      <c r="G343" s="81"/>
      <c r="H343" s="81"/>
      <c r="I343" s="81"/>
      <c r="J343" s="81"/>
      <c r="K343" s="81"/>
      <c r="L343" s="81"/>
      <c r="M343" s="81"/>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row>
    <row r="344" spans="2:81" ht="15.75" customHeight="1">
      <c r="B344" s="80"/>
      <c r="C344" s="80"/>
      <c r="D344" s="80"/>
      <c r="E344" s="81"/>
      <c r="F344" s="81"/>
      <c r="G344" s="81"/>
      <c r="H344" s="81"/>
      <c r="I344" s="81"/>
      <c r="J344" s="81"/>
      <c r="K344" s="81"/>
      <c r="L344" s="81"/>
      <c r="M344" s="81"/>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row>
    <row r="345" spans="2:81" ht="15.75" customHeight="1">
      <c r="B345" s="80"/>
      <c r="C345" s="80"/>
      <c r="D345" s="80"/>
      <c r="E345" s="81"/>
      <c r="F345" s="81"/>
      <c r="G345" s="81"/>
      <c r="H345" s="81"/>
      <c r="I345" s="81"/>
      <c r="J345" s="81"/>
      <c r="K345" s="81"/>
      <c r="L345" s="81"/>
      <c r="M345" s="81"/>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row>
    <row r="346" spans="2:81" ht="15.75" customHeight="1">
      <c r="B346" s="80"/>
      <c r="C346" s="80"/>
      <c r="D346" s="80"/>
      <c r="E346" s="81"/>
      <c r="F346" s="81"/>
      <c r="G346" s="81"/>
      <c r="H346" s="81"/>
      <c r="I346" s="81"/>
      <c r="J346" s="81"/>
      <c r="K346" s="81"/>
      <c r="L346" s="81"/>
      <c r="M346" s="81"/>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row>
    <row r="347" spans="2:81" ht="15.75" customHeight="1">
      <c r="B347" s="80"/>
      <c r="C347" s="80"/>
      <c r="D347" s="80"/>
      <c r="E347" s="81"/>
      <c r="F347" s="81"/>
      <c r="G347" s="81"/>
      <c r="H347" s="81"/>
      <c r="I347" s="81"/>
      <c r="J347" s="81"/>
      <c r="K347" s="81"/>
      <c r="L347" s="81"/>
      <c r="M347" s="81"/>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row>
    <row r="348" spans="2:81" ht="15.75" customHeight="1">
      <c r="B348" s="80"/>
      <c r="C348" s="80"/>
      <c r="D348" s="80"/>
      <c r="E348" s="81"/>
      <c r="F348" s="81"/>
      <c r="G348" s="81"/>
      <c r="H348" s="81"/>
      <c r="I348" s="81"/>
      <c r="J348" s="81"/>
      <c r="K348" s="81"/>
      <c r="L348" s="81"/>
      <c r="M348" s="81"/>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row>
    <row r="349" spans="2:81" ht="15.75" customHeight="1">
      <c r="B349" s="80"/>
      <c r="C349" s="80"/>
      <c r="D349" s="80"/>
      <c r="E349" s="81"/>
      <c r="F349" s="81"/>
      <c r="G349" s="81"/>
      <c r="H349" s="81"/>
      <c r="I349" s="81"/>
      <c r="J349" s="81"/>
      <c r="K349" s="81"/>
      <c r="L349" s="81"/>
      <c r="M349" s="81"/>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row>
    <row r="350" spans="2:81" ht="15.75" customHeight="1">
      <c r="B350" s="80"/>
      <c r="C350" s="80"/>
      <c r="D350" s="80"/>
      <c r="E350" s="81"/>
      <c r="F350" s="81"/>
      <c r="G350" s="81"/>
      <c r="H350" s="81"/>
      <c r="I350" s="81"/>
      <c r="J350" s="81"/>
      <c r="K350" s="81"/>
      <c r="L350" s="81"/>
      <c r="M350" s="81"/>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row>
    <row r="351" spans="2:81" ht="15.75" customHeight="1">
      <c r="B351" s="80"/>
      <c r="C351" s="80"/>
      <c r="D351" s="80"/>
      <c r="E351" s="81"/>
      <c r="F351" s="81"/>
      <c r="G351" s="81"/>
      <c r="H351" s="81"/>
      <c r="I351" s="81"/>
      <c r="J351" s="81"/>
      <c r="K351" s="81"/>
      <c r="L351" s="81"/>
      <c r="M351" s="81"/>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row>
    <row r="352" spans="2:81" ht="15.75" customHeight="1">
      <c r="B352" s="80"/>
      <c r="C352" s="80"/>
      <c r="D352" s="80"/>
      <c r="E352" s="81"/>
      <c r="F352" s="81"/>
      <c r="G352" s="81"/>
      <c r="H352" s="81"/>
      <c r="I352" s="81"/>
      <c r="J352" s="81"/>
      <c r="K352" s="81"/>
      <c r="L352" s="81"/>
      <c r="M352" s="81"/>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row>
    <row r="353" spans="2:81" ht="15.75" customHeight="1">
      <c r="B353" s="80"/>
      <c r="C353" s="80"/>
      <c r="D353" s="80"/>
      <c r="E353" s="81"/>
      <c r="F353" s="81"/>
      <c r="G353" s="81"/>
      <c r="H353" s="81"/>
      <c r="I353" s="81"/>
      <c r="J353" s="81"/>
      <c r="K353" s="81"/>
      <c r="L353" s="81"/>
      <c r="M353" s="81"/>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row>
    <row r="354" spans="2:81" ht="15.75" customHeight="1">
      <c r="B354" s="80"/>
      <c r="C354" s="80"/>
      <c r="D354" s="80"/>
      <c r="E354" s="81"/>
      <c r="F354" s="81"/>
      <c r="G354" s="81"/>
      <c r="H354" s="81"/>
      <c r="I354" s="81"/>
      <c r="J354" s="81"/>
      <c r="K354" s="81"/>
      <c r="L354" s="81"/>
      <c r="M354" s="81"/>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row>
    <row r="355" spans="2:81" ht="15.75" customHeight="1">
      <c r="B355" s="80"/>
      <c r="C355" s="80"/>
      <c r="D355" s="80"/>
      <c r="E355" s="81"/>
      <c r="F355" s="81"/>
      <c r="G355" s="81"/>
      <c r="H355" s="81"/>
      <c r="I355" s="81"/>
      <c r="J355" s="81"/>
      <c r="K355" s="81"/>
      <c r="L355" s="81"/>
      <c r="M355" s="81"/>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row>
    <row r="356" spans="2:81" ht="15.75" customHeight="1">
      <c r="B356" s="80"/>
      <c r="C356" s="80"/>
      <c r="D356" s="80"/>
      <c r="E356" s="81"/>
      <c r="F356" s="81"/>
      <c r="G356" s="81"/>
      <c r="H356" s="81"/>
      <c r="I356" s="81"/>
      <c r="J356" s="81"/>
      <c r="K356" s="81"/>
      <c r="L356" s="81"/>
      <c r="M356" s="81"/>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row>
    <row r="357" spans="2:81" ht="15.75" customHeight="1">
      <c r="B357" s="80"/>
      <c r="C357" s="80"/>
      <c r="D357" s="80"/>
      <c r="E357" s="81"/>
      <c r="F357" s="81"/>
      <c r="G357" s="81"/>
      <c r="H357" s="81"/>
      <c r="I357" s="81"/>
      <c r="J357" s="81"/>
      <c r="K357" s="81"/>
      <c r="L357" s="81"/>
      <c r="M357" s="81"/>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row>
    <row r="358" spans="2:81" ht="15.75" customHeight="1">
      <c r="B358" s="80"/>
      <c r="C358" s="80"/>
      <c r="D358" s="80"/>
      <c r="E358" s="81"/>
      <c r="F358" s="81"/>
      <c r="G358" s="81"/>
      <c r="H358" s="81"/>
      <c r="I358" s="81"/>
      <c r="J358" s="81"/>
      <c r="K358" s="81"/>
      <c r="L358" s="81"/>
      <c r="M358" s="81"/>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row>
    <row r="359" spans="2:81" ht="15.75" customHeight="1">
      <c r="B359" s="80"/>
      <c r="C359" s="80"/>
      <c r="D359" s="80"/>
      <c r="E359" s="81"/>
      <c r="F359" s="81"/>
      <c r="G359" s="81"/>
      <c r="H359" s="81"/>
      <c r="I359" s="81"/>
      <c r="J359" s="81"/>
      <c r="K359" s="81"/>
      <c r="L359" s="81"/>
      <c r="M359" s="81"/>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row>
    <row r="360" spans="2:81" ht="15.75" customHeight="1">
      <c r="B360" s="80"/>
      <c r="C360" s="80"/>
      <c r="D360" s="80"/>
      <c r="E360" s="81"/>
      <c r="F360" s="81"/>
      <c r="G360" s="81"/>
      <c r="H360" s="81"/>
      <c r="I360" s="81"/>
      <c r="J360" s="81"/>
      <c r="K360" s="81"/>
      <c r="L360" s="81"/>
      <c r="M360" s="81"/>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row>
    <row r="361" spans="2:81" ht="15.75" customHeight="1">
      <c r="B361" s="80"/>
      <c r="C361" s="80"/>
      <c r="D361" s="80"/>
      <c r="E361" s="81"/>
      <c r="F361" s="81"/>
      <c r="G361" s="81"/>
      <c r="H361" s="81"/>
      <c r="I361" s="81"/>
      <c r="J361" s="81"/>
      <c r="K361" s="81"/>
      <c r="L361" s="81"/>
      <c r="M361" s="81"/>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row>
    <row r="362" spans="2:81" ht="15.75" customHeight="1">
      <c r="B362" s="80"/>
      <c r="C362" s="80"/>
      <c r="D362" s="80"/>
      <c r="E362" s="81"/>
      <c r="F362" s="81"/>
      <c r="G362" s="81"/>
      <c r="H362" s="81"/>
      <c r="I362" s="81"/>
      <c r="J362" s="81"/>
      <c r="K362" s="81"/>
      <c r="L362" s="81"/>
      <c r="M362" s="81"/>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row>
    <row r="363" spans="2:81" ht="15.75" customHeight="1">
      <c r="B363" s="80"/>
      <c r="C363" s="80"/>
      <c r="D363" s="80"/>
      <c r="E363" s="81"/>
      <c r="F363" s="81"/>
      <c r="G363" s="81"/>
      <c r="H363" s="81"/>
      <c r="I363" s="81"/>
      <c r="J363" s="81"/>
      <c r="K363" s="81"/>
      <c r="L363" s="81"/>
      <c r="M363" s="81"/>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row>
    <row r="364" spans="2:81" ht="15.75" customHeight="1">
      <c r="B364" s="80"/>
      <c r="C364" s="80"/>
      <c r="D364" s="80"/>
      <c r="E364" s="81"/>
      <c r="F364" s="81"/>
      <c r="G364" s="81"/>
      <c r="H364" s="81"/>
      <c r="I364" s="81"/>
      <c r="J364" s="81"/>
      <c r="K364" s="81"/>
      <c r="L364" s="81"/>
      <c r="M364" s="81"/>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row>
    <row r="365" spans="2:81" ht="15.75" customHeight="1">
      <c r="B365" s="80"/>
      <c r="C365" s="80"/>
      <c r="D365" s="80"/>
      <c r="E365" s="81"/>
      <c r="F365" s="81"/>
      <c r="G365" s="81"/>
      <c r="H365" s="81"/>
      <c r="I365" s="81"/>
      <c r="J365" s="81"/>
      <c r="K365" s="81"/>
      <c r="L365" s="81"/>
      <c r="M365" s="81"/>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row>
    <row r="366" spans="2:81" ht="15.75" customHeight="1">
      <c r="B366" s="80"/>
      <c r="C366" s="80"/>
      <c r="D366" s="80"/>
      <c r="E366" s="81"/>
      <c r="F366" s="81"/>
      <c r="G366" s="81"/>
      <c r="H366" s="81"/>
      <c r="I366" s="81"/>
      <c r="J366" s="81"/>
      <c r="K366" s="81"/>
      <c r="L366" s="81"/>
      <c r="M366" s="81"/>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row>
    <row r="367" spans="2:81" ht="15.75" customHeight="1">
      <c r="B367" s="80"/>
      <c r="C367" s="80"/>
      <c r="D367" s="80"/>
      <c r="E367" s="81"/>
      <c r="F367" s="81"/>
      <c r="G367" s="81"/>
      <c r="H367" s="81"/>
      <c r="I367" s="81"/>
      <c r="J367" s="81"/>
      <c r="K367" s="81"/>
      <c r="L367" s="81"/>
      <c r="M367" s="81"/>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row>
    <row r="368" spans="2:81" ht="15.75" customHeight="1">
      <c r="B368" s="80"/>
      <c r="C368" s="80"/>
      <c r="D368" s="80"/>
      <c r="E368" s="81"/>
      <c r="F368" s="81"/>
      <c r="G368" s="81"/>
      <c r="H368" s="81"/>
      <c r="I368" s="81"/>
      <c r="J368" s="81"/>
      <c r="K368" s="81"/>
      <c r="L368" s="81"/>
      <c r="M368" s="81"/>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row>
    <row r="369" spans="2:81" ht="15.75" customHeight="1">
      <c r="B369" s="80"/>
      <c r="C369" s="80"/>
      <c r="D369" s="80"/>
      <c r="E369" s="81"/>
      <c r="F369" s="81"/>
      <c r="G369" s="81"/>
      <c r="H369" s="81"/>
      <c r="I369" s="81"/>
      <c r="J369" s="81"/>
      <c r="K369" s="81"/>
      <c r="L369" s="81"/>
      <c r="M369" s="81"/>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row>
    <row r="370" spans="2:81" ht="15.75" customHeight="1">
      <c r="B370" s="80"/>
      <c r="C370" s="80"/>
      <c r="D370" s="80"/>
      <c r="E370" s="81"/>
      <c r="F370" s="81"/>
      <c r="G370" s="81"/>
      <c r="H370" s="81"/>
      <c r="I370" s="81"/>
      <c r="J370" s="81"/>
      <c r="K370" s="81"/>
      <c r="L370" s="81"/>
      <c r="M370" s="81"/>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row>
    <row r="371" spans="2:81" ht="15.75" customHeight="1">
      <c r="B371" s="80"/>
      <c r="C371" s="80"/>
      <c r="D371" s="80"/>
      <c r="E371" s="81"/>
      <c r="F371" s="81"/>
      <c r="G371" s="81"/>
      <c r="H371" s="81"/>
      <c r="I371" s="81"/>
      <c r="J371" s="81"/>
      <c r="K371" s="81"/>
      <c r="L371" s="81"/>
      <c r="M371" s="81"/>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row>
    <row r="372" spans="2:81" ht="15.75" customHeight="1">
      <c r="B372" s="80"/>
      <c r="C372" s="80"/>
      <c r="D372" s="80"/>
      <c r="E372" s="81"/>
      <c r="F372" s="81"/>
      <c r="G372" s="81"/>
      <c r="H372" s="81"/>
      <c r="I372" s="81"/>
      <c r="J372" s="81"/>
      <c r="K372" s="81"/>
      <c r="L372" s="81"/>
      <c r="M372" s="81"/>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row>
    <row r="373" spans="2:81" ht="15.75" customHeight="1">
      <c r="B373" s="80"/>
      <c r="C373" s="80"/>
      <c r="D373" s="80"/>
      <c r="E373" s="81"/>
      <c r="F373" s="81"/>
      <c r="G373" s="81"/>
      <c r="H373" s="81"/>
      <c r="I373" s="81"/>
      <c r="J373" s="81"/>
      <c r="K373" s="81"/>
      <c r="L373" s="81"/>
      <c r="M373" s="81"/>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row>
    <row r="374" spans="2:81" ht="15.75" customHeight="1">
      <c r="B374" s="80"/>
      <c r="C374" s="80"/>
      <c r="D374" s="80"/>
      <c r="E374" s="81"/>
      <c r="F374" s="81"/>
      <c r="G374" s="81"/>
      <c r="H374" s="81"/>
      <c r="I374" s="81"/>
      <c r="J374" s="81"/>
      <c r="K374" s="81"/>
      <c r="L374" s="81"/>
      <c r="M374" s="81"/>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row>
    <row r="375" spans="2:81" ht="15.75" customHeight="1">
      <c r="B375" s="80"/>
      <c r="C375" s="80"/>
      <c r="D375" s="80"/>
      <c r="E375" s="81"/>
      <c r="F375" s="81"/>
      <c r="G375" s="81"/>
      <c r="H375" s="81"/>
      <c r="I375" s="81"/>
      <c r="J375" s="81"/>
      <c r="K375" s="81"/>
      <c r="L375" s="81"/>
      <c r="M375" s="81"/>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row>
    <row r="376" spans="2:81" ht="15.75" customHeight="1">
      <c r="B376" s="80"/>
      <c r="C376" s="80"/>
      <c r="D376" s="80"/>
      <c r="E376" s="81"/>
      <c r="F376" s="81"/>
      <c r="G376" s="81"/>
      <c r="H376" s="81"/>
      <c r="I376" s="81"/>
      <c r="J376" s="81"/>
      <c r="K376" s="81"/>
      <c r="L376" s="81"/>
      <c r="M376" s="81"/>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row>
    <row r="377" spans="2:81" ht="15.75" customHeight="1">
      <c r="B377" s="80"/>
      <c r="C377" s="80"/>
      <c r="D377" s="80"/>
      <c r="E377" s="81"/>
      <c r="F377" s="81"/>
      <c r="G377" s="81"/>
      <c r="H377" s="81"/>
      <c r="I377" s="81"/>
      <c r="J377" s="81"/>
      <c r="K377" s="81"/>
      <c r="L377" s="81"/>
      <c r="M377" s="81"/>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row>
    <row r="378" spans="2:81" ht="15.75" customHeight="1">
      <c r="B378" s="80"/>
      <c r="C378" s="80"/>
      <c r="D378" s="80"/>
      <c r="E378" s="81"/>
      <c r="F378" s="81"/>
      <c r="G378" s="81"/>
      <c r="H378" s="81"/>
      <c r="I378" s="81"/>
      <c r="J378" s="81"/>
      <c r="K378" s="81"/>
      <c r="L378" s="81"/>
      <c r="M378" s="81"/>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row>
    <row r="379" spans="2:81" ht="15.75" customHeight="1">
      <c r="B379" s="80"/>
      <c r="C379" s="80"/>
      <c r="D379" s="80"/>
      <c r="E379" s="81"/>
      <c r="F379" s="81"/>
      <c r="G379" s="81"/>
      <c r="H379" s="81"/>
      <c r="I379" s="81"/>
      <c r="J379" s="81"/>
      <c r="K379" s="81"/>
      <c r="L379" s="81"/>
      <c r="M379" s="81"/>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row>
    <row r="380" spans="2:81" ht="15.75" customHeight="1">
      <c r="B380" s="80"/>
      <c r="C380" s="80"/>
      <c r="D380" s="80"/>
      <c r="E380" s="81"/>
      <c r="F380" s="81"/>
      <c r="G380" s="81"/>
      <c r="H380" s="81"/>
      <c r="I380" s="81"/>
      <c r="J380" s="81"/>
      <c r="K380" s="81"/>
      <c r="L380" s="81"/>
      <c r="M380" s="81"/>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row>
    <row r="381" spans="2:81" ht="15.75" customHeight="1">
      <c r="B381" s="80"/>
      <c r="C381" s="80"/>
      <c r="D381" s="80"/>
      <c r="E381" s="81"/>
      <c r="F381" s="81"/>
      <c r="G381" s="81"/>
      <c r="H381" s="81"/>
      <c r="I381" s="81"/>
      <c r="J381" s="81"/>
      <c r="K381" s="81"/>
      <c r="L381" s="81"/>
      <c r="M381" s="81"/>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row>
    <row r="382" spans="2:81" ht="15.75" customHeight="1">
      <c r="B382" s="80"/>
      <c r="C382" s="80"/>
      <c r="D382" s="80"/>
      <c r="E382" s="81"/>
      <c r="F382" s="81"/>
      <c r="G382" s="81"/>
      <c r="H382" s="81"/>
      <c r="I382" s="81"/>
      <c r="J382" s="81"/>
      <c r="K382" s="81"/>
      <c r="L382" s="81"/>
      <c r="M382" s="81"/>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row>
    <row r="383" spans="2:81" ht="15.75" customHeight="1">
      <c r="B383" s="80"/>
      <c r="C383" s="80"/>
      <c r="D383" s="80"/>
      <c r="E383" s="81"/>
      <c r="F383" s="81"/>
      <c r="G383" s="81"/>
      <c r="H383" s="81"/>
      <c r="I383" s="81"/>
      <c r="J383" s="81"/>
      <c r="K383" s="81"/>
      <c r="L383" s="81"/>
      <c r="M383" s="81"/>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row>
    <row r="384" spans="2:81" ht="15.75" customHeight="1">
      <c r="B384" s="80"/>
      <c r="C384" s="80"/>
      <c r="D384" s="80"/>
      <c r="E384" s="81"/>
      <c r="F384" s="81"/>
      <c r="G384" s="81"/>
      <c r="H384" s="81"/>
      <c r="I384" s="81"/>
      <c r="J384" s="81"/>
      <c r="K384" s="81"/>
      <c r="L384" s="81"/>
      <c r="M384" s="81"/>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row>
    <row r="385" spans="2:81" ht="15.75" customHeight="1">
      <c r="B385" s="80"/>
      <c r="C385" s="80"/>
      <c r="D385" s="80"/>
      <c r="E385" s="81"/>
      <c r="F385" s="81"/>
      <c r="G385" s="81"/>
      <c r="H385" s="81"/>
      <c r="I385" s="81"/>
      <c r="J385" s="81"/>
      <c r="K385" s="81"/>
      <c r="L385" s="81"/>
      <c r="M385" s="81"/>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row>
    <row r="386" spans="2:81" ht="15.75" customHeight="1">
      <c r="B386" s="80"/>
      <c r="C386" s="80"/>
      <c r="D386" s="80"/>
      <c r="E386" s="81"/>
      <c r="F386" s="81"/>
      <c r="G386" s="81"/>
      <c r="H386" s="81"/>
      <c r="I386" s="81"/>
      <c r="J386" s="81"/>
      <c r="K386" s="81"/>
      <c r="L386" s="81"/>
      <c r="M386" s="81"/>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row>
    <row r="387" spans="2:81" ht="15.75" customHeight="1">
      <c r="B387" s="80"/>
      <c r="C387" s="80"/>
      <c r="D387" s="80"/>
      <c r="E387" s="81"/>
      <c r="F387" s="81"/>
      <c r="G387" s="81"/>
      <c r="H387" s="81"/>
      <c r="I387" s="81"/>
      <c r="J387" s="81"/>
      <c r="K387" s="81"/>
      <c r="L387" s="81"/>
      <c r="M387" s="81"/>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row>
    <row r="388" spans="2:81" ht="15.75" customHeight="1">
      <c r="B388" s="80"/>
      <c r="C388" s="80"/>
      <c r="D388" s="80"/>
      <c r="E388" s="81"/>
      <c r="F388" s="81"/>
      <c r="G388" s="81"/>
      <c r="H388" s="81"/>
      <c r="I388" s="81"/>
      <c r="J388" s="81"/>
      <c r="K388" s="81"/>
      <c r="L388" s="81"/>
      <c r="M388" s="81"/>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row>
    <row r="389" spans="2:81" ht="15.75" customHeight="1">
      <c r="B389" s="80"/>
      <c r="C389" s="80"/>
      <c r="D389" s="80"/>
      <c r="E389" s="81"/>
      <c r="F389" s="81"/>
      <c r="G389" s="81"/>
      <c r="H389" s="81"/>
      <c r="I389" s="81"/>
      <c r="J389" s="81"/>
      <c r="K389" s="81"/>
      <c r="L389" s="81"/>
      <c r="M389" s="81"/>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row>
    <row r="390" spans="2:81" ht="15.75" customHeight="1">
      <c r="B390" s="80"/>
      <c r="C390" s="80"/>
      <c r="D390" s="80"/>
      <c r="E390" s="81"/>
      <c r="F390" s="81"/>
      <c r="G390" s="81"/>
      <c r="H390" s="81"/>
      <c r="I390" s="81"/>
      <c r="J390" s="81"/>
      <c r="K390" s="81"/>
      <c r="L390" s="81"/>
      <c r="M390" s="81"/>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row>
    <row r="391" spans="2:81" ht="15.75" customHeight="1">
      <c r="B391" s="80"/>
      <c r="C391" s="80"/>
      <c r="D391" s="80"/>
      <c r="E391" s="81"/>
      <c r="F391" s="81"/>
      <c r="G391" s="81"/>
      <c r="H391" s="81"/>
      <c r="I391" s="81"/>
      <c r="J391" s="81"/>
      <c r="K391" s="81"/>
      <c r="L391" s="81"/>
      <c r="M391" s="81"/>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row>
    <row r="392" spans="2:81" ht="15.75" customHeight="1">
      <c r="B392" s="80"/>
      <c r="C392" s="80"/>
      <c r="D392" s="80"/>
      <c r="E392" s="81"/>
      <c r="F392" s="81"/>
      <c r="G392" s="81"/>
      <c r="H392" s="81"/>
      <c r="I392" s="81"/>
      <c r="J392" s="81"/>
      <c r="K392" s="81"/>
      <c r="L392" s="81"/>
      <c r="M392" s="81"/>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row>
    <row r="393" spans="2:81" ht="15.75" customHeight="1">
      <c r="B393" s="80"/>
      <c r="C393" s="80"/>
      <c r="D393" s="80"/>
      <c r="E393" s="81"/>
      <c r="F393" s="81"/>
      <c r="G393" s="81"/>
      <c r="H393" s="81"/>
      <c r="I393" s="81"/>
      <c r="J393" s="81"/>
      <c r="K393" s="81"/>
      <c r="L393" s="81"/>
      <c r="M393" s="81"/>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row>
    <row r="394" spans="2:81" ht="15.75" customHeight="1">
      <c r="B394" s="80"/>
      <c r="C394" s="80"/>
      <c r="D394" s="80"/>
      <c r="E394" s="81"/>
      <c r="F394" s="81"/>
      <c r="G394" s="81"/>
      <c r="H394" s="81"/>
      <c r="I394" s="81"/>
      <c r="J394" s="81"/>
      <c r="K394" s="81"/>
      <c r="L394" s="81"/>
      <c r="M394" s="81"/>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row>
    <row r="395" spans="2:81" ht="15.75" customHeight="1">
      <c r="B395" s="80"/>
      <c r="C395" s="80"/>
      <c r="D395" s="80"/>
      <c r="E395" s="81"/>
      <c r="F395" s="81"/>
      <c r="G395" s="81"/>
      <c r="H395" s="81"/>
      <c r="I395" s="81"/>
      <c r="J395" s="81"/>
      <c r="K395" s="81"/>
      <c r="L395" s="81"/>
      <c r="M395" s="81"/>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row>
    <row r="396" spans="2:81" ht="15.75" customHeight="1">
      <c r="B396" s="80"/>
      <c r="C396" s="80"/>
      <c r="D396" s="80"/>
      <c r="E396" s="81"/>
      <c r="F396" s="81"/>
      <c r="G396" s="81"/>
      <c r="H396" s="81"/>
      <c r="I396" s="81"/>
      <c r="J396" s="81"/>
      <c r="K396" s="81"/>
      <c r="L396" s="81"/>
      <c r="M396" s="81"/>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row>
    <row r="397" spans="2:81" ht="15.75" customHeight="1">
      <c r="B397" s="80"/>
      <c r="C397" s="80"/>
      <c r="D397" s="80"/>
      <c r="E397" s="81"/>
      <c r="F397" s="81"/>
      <c r="G397" s="81"/>
      <c r="H397" s="81"/>
      <c r="I397" s="81"/>
      <c r="J397" s="81"/>
      <c r="K397" s="81"/>
      <c r="L397" s="81"/>
      <c r="M397" s="81"/>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row>
    <row r="398" spans="2:81" ht="15.75" customHeight="1">
      <c r="B398" s="80"/>
      <c r="C398" s="80"/>
      <c r="D398" s="80"/>
      <c r="E398" s="81"/>
      <c r="F398" s="81"/>
      <c r="G398" s="81"/>
      <c r="H398" s="81"/>
      <c r="I398" s="81"/>
      <c r="J398" s="81"/>
      <c r="K398" s="81"/>
      <c r="L398" s="81"/>
      <c r="M398" s="81"/>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row>
    <row r="399" spans="2:81" ht="15.75" customHeight="1">
      <c r="B399" s="80"/>
      <c r="C399" s="80"/>
      <c r="D399" s="80"/>
      <c r="E399" s="81"/>
      <c r="F399" s="81"/>
      <c r="G399" s="81"/>
      <c r="H399" s="81"/>
      <c r="I399" s="81"/>
      <c r="J399" s="81"/>
      <c r="K399" s="81"/>
      <c r="L399" s="81"/>
      <c r="M399" s="81"/>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row>
    <row r="400" spans="2:81" ht="15.75" customHeight="1">
      <c r="B400" s="80"/>
      <c r="C400" s="80"/>
      <c r="D400" s="80"/>
      <c r="E400" s="81"/>
      <c r="F400" s="81"/>
      <c r="G400" s="81"/>
      <c r="H400" s="81"/>
      <c r="I400" s="81"/>
      <c r="J400" s="81"/>
      <c r="K400" s="81"/>
      <c r="L400" s="81"/>
      <c r="M400" s="81"/>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row>
    <row r="401" spans="2:81" ht="15.75" customHeight="1">
      <c r="B401" s="80"/>
      <c r="C401" s="80"/>
      <c r="D401" s="80"/>
      <c r="E401" s="81"/>
      <c r="F401" s="81"/>
      <c r="G401" s="81"/>
      <c r="H401" s="81"/>
      <c r="I401" s="81"/>
      <c r="J401" s="81"/>
      <c r="K401" s="81"/>
      <c r="L401" s="81"/>
      <c r="M401" s="81"/>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row>
    <row r="402" spans="2:81" ht="15.75" customHeight="1">
      <c r="B402" s="80"/>
      <c r="C402" s="80"/>
      <c r="D402" s="80"/>
      <c r="E402" s="81"/>
      <c r="F402" s="81"/>
      <c r="G402" s="81"/>
      <c r="H402" s="81"/>
      <c r="I402" s="81"/>
      <c r="J402" s="81"/>
      <c r="K402" s="81"/>
      <c r="L402" s="81"/>
      <c r="M402" s="81"/>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row>
    <row r="403" spans="2:81" ht="15.75" customHeight="1">
      <c r="B403" s="80"/>
      <c r="C403" s="80"/>
      <c r="D403" s="80"/>
      <c r="E403" s="81"/>
      <c r="F403" s="81"/>
      <c r="G403" s="81"/>
      <c r="H403" s="81"/>
      <c r="I403" s="81"/>
      <c r="J403" s="81"/>
      <c r="K403" s="81"/>
      <c r="L403" s="81"/>
      <c r="M403" s="81"/>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row>
    <row r="404" spans="2:81" ht="15.75" customHeight="1">
      <c r="B404" s="80"/>
      <c r="C404" s="80"/>
      <c r="D404" s="80"/>
      <c r="E404" s="81"/>
      <c r="F404" s="81"/>
      <c r="G404" s="81"/>
      <c r="H404" s="81"/>
      <c r="I404" s="81"/>
      <c r="J404" s="81"/>
      <c r="K404" s="81"/>
      <c r="L404" s="81"/>
      <c r="M404" s="81"/>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row>
    <row r="405" spans="2:81" ht="15.75" customHeight="1">
      <c r="B405" s="80"/>
      <c r="C405" s="80"/>
      <c r="D405" s="80"/>
      <c r="E405" s="81"/>
      <c r="F405" s="81"/>
      <c r="G405" s="81"/>
      <c r="H405" s="81"/>
      <c r="I405" s="81"/>
      <c r="J405" s="81"/>
      <c r="K405" s="81"/>
      <c r="L405" s="81"/>
      <c r="M405" s="81"/>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row>
    <row r="406" spans="2:81" ht="15.75" customHeight="1">
      <c r="B406" s="80"/>
      <c r="C406" s="80"/>
      <c r="D406" s="80"/>
      <c r="E406" s="81"/>
      <c r="F406" s="81"/>
      <c r="G406" s="81"/>
      <c r="H406" s="81"/>
      <c r="I406" s="81"/>
      <c r="J406" s="81"/>
      <c r="K406" s="81"/>
      <c r="L406" s="81"/>
      <c r="M406" s="81"/>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row>
    <row r="407" spans="2:81" ht="15.75" customHeight="1">
      <c r="B407" s="80"/>
      <c r="C407" s="80"/>
      <c r="D407" s="80"/>
      <c r="E407" s="81"/>
      <c r="F407" s="81"/>
      <c r="G407" s="81"/>
      <c r="H407" s="81"/>
      <c r="I407" s="81"/>
      <c r="J407" s="81"/>
      <c r="K407" s="81"/>
      <c r="L407" s="81"/>
      <c r="M407" s="81"/>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row>
    <row r="408" spans="2:81" ht="15.75" customHeight="1">
      <c r="B408" s="80"/>
      <c r="C408" s="80"/>
      <c r="D408" s="80"/>
      <c r="E408" s="81"/>
      <c r="F408" s="81"/>
      <c r="G408" s="81"/>
      <c r="H408" s="81"/>
      <c r="I408" s="81"/>
      <c r="J408" s="81"/>
      <c r="K408" s="81"/>
      <c r="L408" s="81"/>
      <c r="M408" s="81"/>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row>
    <row r="409" spans="2:81" ht="15.75" customHeight="1">
      <c r="B409" s="80"/>
      <c r="C409" s="80"/>
      <c r="D409" s="80"/>
      <c r="E409" s="81"/>
      <c r="F409" s="81"/>
      <c r="G409" s="81"/>
      <c r="H409" s="81"/>
      <c r="I409" s="81"/>
      <c r="J409" s="81"/>
      <c r="K409" s="81"/>
      <c r="L409" s="81"/>
      <c r="M409" s="81"/>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row>
    <row r="410" spans="2:81" ht="15.75" customHeight="1">
      <c r="B410" s="80"/>
      <c r="C410" s="80"/>
      <c r="D410" s="80"/>
      <c r="E410" s="81"/>
      <c r="F410" s="81"/>
      <c r="G410" s="81"/>
      <c r="H410" s="81"/>
      <c r="I410" s="81"/>
      <c r="J410" s="81"/>
      <c r="K410" s="81"/>
      <c r="L410" s="81"/>
      <c r="M410" s="81"/>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row>
    <row r="411" spans="2:81" ht="15.75" customHeight="1">
      <c r="B411" s="80"/>
      <c r="C411" s="80"/>
      <c r="D411" s="80"/>
      <c r="E411" s="81"/>
      <c r="F411" s="81"/>
      <c r="G411" s="81"/>
      <c r="H411" s="81"/>
      <c r="I411" s="81"/>
      <c r="J411" s="81"/>
      <c r="K411" s="81"/>
      <c r="L411" s="81"/>
      <c r="M411" s="81"/>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row>
    <row r="412" spans="2:81" ht="15.75" customHeight="1">
      <c r="B412" s="80"/>
      <c r="C412" s="80"/>
      <c r="D412" s="80"/>
      <c r="E412" s="81"/>
      <c r="F412" s="81"/>
      <c r="G412" s="81"/>
      <c r="H412" s="81"/>
      <c r="I412" s="81"/>
      <c r="J412" s="81"/>
      <c r="K412" s="81"/>
      <c r="L412" s="81"/>
      <c r="M412" s="81"/>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row>
    <row r="413" spans="2:81" ht="15.75" customHeight="1">
      <c r="B413" s="80"/>
      <c r="C413" s="80"/>
      <c r="D413" s="80"/>
      <c r="E413" s="81"/>
      <c r="F413" s="81"/>
      <c r="G413" s="81"/>
      <c r="H413" s="81"/>
      <c r="I413" s="81"/>
      <c r="J413" s="81"/>
      <c r="K413" s="81"/>
      <c r="L413" s="81"/>
      <c r="M413" s="81"/>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row>
    <row r="414" spans="2:81" ht="15.75" customHeight="1">
      <c r="B414" s="80"/>
      <c r="C414" s="80"/>
      <c r="D414" s="80"/>
      <c r="E414" s="81"/>
      <c r="F414" s="81"/>
      <c r="G414" s="81"/>
      <c r="H414" s="81"/>
      <c r="I414" s="81"/>
      <c r="J414" s="81"/>
      <c r="K414" s="81"/>
      <c r="L414" s="81"/>
      <c r="M414" s="81"/>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row>
    <row r="415" spans="2:81" ht="15.75" customHeight="1">
      <c r="B415" s="80"/>
      <c r="C415" s="80"/>
      <c r="D415" s="80"/>
      <c r="E415" s="81"/>
      <c r="F415" s="81"/>
      <c r="G415" s="81"/>
      <c r="H415" s="81"/>
      <c r="I415" s="81"/>
      <c r="J415" s="81"/>
      <c r="K415" s="81"/>
      <c r="L415" s="81"/>
      <c r="M415" s="81"/>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row>
    <row r="416" spans="2:81" ht="15.75" customHeight="1">
      <c r="B416" s="80"/>
      <c r="C416" s="80"/>
      <c r="D416" s="80"/>
      <c r="E416" s="81"/>
      <c r="F416" s="81"/>
      <c r="G416" s="81"/>
      <c r="H416" s="81"/>
      <c r="I416" s="81"/>
      <c r="J416" s="81"/>
      <c r="K416" s="81"/>
      <c r="L416" s="81"/>
      <c r="M416" s="81"/>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row>
    <row r="417" spans="2:81" ht="15.75" customHeight="1">
      <c r="B417" s="80"/>
      <c r="C417" s="80"/>
      <c r="D417" s="80"/>
      <c r="E417" s="81"/>
      <c r="F417" s="81"/>
      <c r="G417" s="81"/>
      <c r="H417" s="81"/>
      <c r="I417" s="81"/>
      <c r="J417" s="81"/>
      <c r="K417" s="81"/>
      <c r="L417" s="81"/>
      <c r="M417" s="81"/>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row>
    <row r="418" spans="2:81" ht="15.75" customHeight="1">
      <c r="B418" s="80"/>
      <c r="C418" s="80"/>
      <c r="D418" s="80"/>
      <c r="E418" s="81"/>
      <c r="F418" s="81"/>
      <c r="G418" s="81"/>
      <c r="H418" s="81"/>
      <c r="I418" s="81"/>
      <c r="J418" s="81"/>
      <c r="K418" s="81"/>
      <c r="L418" s="81"/>
      <c r="M418" s="81"/>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row>
    <row r="419" spans="2:81" ht="15.75" customHeight="1">
      <c r="B419" s="80"/>
      <c r="C419" s="80"/>
      <c r="D419" s="80"/>
      <c r="E419" s="81"/>
      <c r="F419" s="81"/>
      <c r="G419" s="81"/>
      <c r="H419" s="81"/>
      <c r="I419" s="81"/>
      <c r="J419" s="81"/>
      <c r="K419" s="81"/>
      <c r="L419" s="81"/>
      <c r="M419" s="81"/>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row>
    <row r="420" spans="2:81" ht="15.75" customHeight="1">
      <c r="B420" s="80"/>
      <c r="C420" s="80"/>
      <c r="D420" s="80"/>
      <c r="E420" s="81"/>
      <c r="F420" s="81"/>
      <c r="G420" s="81"/>
      <c r="H420" s="81"/>
      <c r="I420" s="81"/>
      <c r="J420" s="81"/>
      <c r="K420" s="81"/>
      <c r="L420" s="81"/>
      <c r="M420" s="81"/>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row>
    <row r="421" spans="2:81" ht="15.75" customHeight="1">
      <c r="B421" s="80"/>
      <c r="C421" s="80"/>
      <c r="D421" s="80"/>
      <c r="E421" s="81"/>
      <c r="F421" s="81"/>
      <c r="G421" s="81"/>
      <c r="H421" s="81"/>
      <c r="I421" s="81"/>
      <c r="J421" s="81"/>
      <c r="K421" s="81"/>
      <c r="L421" s="81"/>
      <c r="M421" s="81"/>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row>
    <row r="422" spans="2:81" ht="15.75" customHeight="1">
      <c r="B422" s="80"/>
      <c r="C422" s="80"/>
      <c r="D422" s="80"/>
      <c r="E422" s="81"/>
      <c r="F422" s="81"/>
      <c r="G422" s="81"/>
      <c r="H422" s="81"/>
      <c r="I422" s="81"/>
      <c r="J422" s="81"/>
      <c r="K422" s="81"/>
      <c r="L422" s="81"/>
      <c r="M422" s="81"/>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row>
    <row r="423" spans="2:81" ht="15.75" customHeight="1">
      <c r="B423" s="80"/>
      <c r="C423" s="80"/>
      <c r="D423" s="80"/>
      <c r="E423" s="81"/>
      <c r="F423" s="81"/>
      <c r="G423" s="81"/>
      <c r="H423" s="81"/>
      <c r="I423" s="81"/>
      <c r="J423" s="81"/>
      <c r="K423" s="81"/>
      <c r="L423" s="81"/>
      <c r="M423" s="81"/>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row>
    <row r="424" spans="2:81" ht="15.75" customHeight="1">
      <c r="B424" s="80"/>
      <c r="C424" s="80"/>
      <c r="D424" s="80"/>
      <c r="E424" s="81"/>
      <c r="F424" s="81"/>
      <c r="G424" s="81"/>
      <c r="H424" s="81"/>
      <c r="I424" s="81"/>
      <c r="J424" s="81"/>
      <c r="K424" s="81"/>
      <c r="L424" s="81"/>
      <c r="M424" s="81"/>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row>
    <row r="425" spans="2:81" ht="15.75" customHeight="1">
      <c r="B425" s="80"/>
      <c r="C425" s="80"/>
      <c r="D425" s="80"/>
      <c r="E425" s="81"/>
      <c r="F425" s="81"/>
      <c r="G425" s="81"/>
      <c r="H425" s="81"/>
      <c r="I425" s="81"/>
      <c r="J425" s="81"/>
      <c r="K425" s="81"/>
      <c r="L425" s="81"/>
      <c r="M425" s="81"/>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row>
    <row r="426" spans="2:81" ht="15.75" customHeight="1">
      <c r="B426" s="80"/>
      <c r="C426" s="80"/>
      <c r="D426" s="80"/>
      <c r="E426" s="81"/>
      <c r="F426" s="81"/>
      <c r="G426" s="81"/>
      <c r="H426" s="81"/>
      <c r="I426" s="81"/>
      <c r="J426" s="81"/>
      <c r="K426" s="81"/>
      <c r="L426" s="81"/>
      <c r="M426" s="81"/>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row>
    <row r="427" spans="2:81" ht="15.75" customHeight="1">
      <c r="B427" s="80"/>
      <c r="C427" s="80"/>
      <c r="D427" s="80"/>
      <c r="E427" s="81"/>
      <c r="F427" s="81"/>
      <c r="G427" s="81"/>
      <c r="H427" s="81"/>
      <c r="I427" s="81"/>
      <c r="J427" s="81"/>
      <c r="K427" s="81"/>
      <c r="L427" s="81"/>
      <c r="M427" s="81"/>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row>
    <row r="428" spans="2:81" ht="15.75" customHeight="1">
      <c r="B428" s="80"/>
      <c r="C428" s="80"/>
      <c r="D428" s="80"/>
      <c r="E428" s="81"/>
      <c r="F428" s="81"/>
      <c r="G428" s="81"/>
      <c r="H428" s="81"/>
      <c r="I428" s="81"/>
      <c r="J428" s="81"/>
      <c r="K428" s="81"/>
      <c r="L428" s="81"/>
      <c r="M428" s="81"/>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row>
    <row r="429" spans="2:81" ht="15.75" customHeight="1">
      <c r="B429" s="80"/>
      <c r="C429" s="80"/>
      <c r="D429" s="80"/>
      <c r="E429" s="81"/>
      <c r="F429" s="81"/>
      <c r="G429" s="81"/>
      <c r="H429" s="81"/>
      <c r="I429" s="81"/>
      <c r="J429" s="81"/>
      <c r="K429" s="81"/>
      <c r="L429" s="81"/>
      <c r="M429" s="81"/>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row>
    <row r="430" spans="2:81" ht="15.75" customHeight="1">
      <c r="B430" s="80"/>
      <c r="C430" s="80"/>
      <c r="D430" s="80"/>
      <c r="E430" s="81"/>
      <c r="F430" s="81"/>
      <c r="G430" s="81"/>
      <c r="H430" s="81"/>
      <c r="I430" s="81"/>
      <c r="J430" s="81"/>
      <c r="K430" s="81"/>
      <c r="L430" s="81"/>
      <c r="M430" s="81"/>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row>
    <row r="431" spans="2:81" ht="15.75" customHeight="1">
      <c r="B431" s="80"/>
      <c r="C431" s="80"/>
      <c r="D431" s="80"/>
      <c r="E431" s="81"/>
      <c r="F431" s="81"/>
      <c r="G431" s="81"/>
      <c r="H431" s="81"/>
      <c r="I431" s="81"/>
      <c r="J431" s="81"/>
      <c r="K431" s="81"/>
      <c r="L431" s="81"/>
      <c r="M431" s="81"/>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row>
    <row r="432" spans="2:81" ht="15.75" customHeight="1">
      <c r="B432" s="80"/>
      <c r="C432" s="80"/>
      <c r="D432" s="80"/>
      <c r="E432" s="81"/>
      <c r="F432" s="81"/>
      <c r="G432" s="81"/>
      <c r="H432" s="81"/>
      <c r="I432" s="81"/>
      <c r="J432" s="81"/>
      <c r="K432" s="81"/>
      <c r="L432" s="81"/>
      <c r="M432" s="81"/>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row>
    <row r="433" spans="2:81" ht="15.75" customHeight="1">
      <c r="B433" s="80"/>
      <c r="C433" s="80"/>
      <c r="D433" s="80"/>
      <c r="E433" s="81"/>
      <c r="F433" s="81"/>
      <c r="G433" s="81"/>
      <c r="H433" s="81"/>
      <c r="I433" s="81"/>
      <c r="J433" s="81"/>
      <c r="K433" s="81"/>
      <c r="L433" s="81"/>
      <c r="M433" s="81"/>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row>
    <row r="434" spans="2:81" ht="15.75" customHeight="1">
      <c r="B434" s="80"/>
      <c r="C434" s="80"/>
      <c r="D434" s="80"/>
      <c r="E434" s="81"/>
      <c r="F434" s="81"/>
      <c r="G434" s="81"/>
      <c r="H434" s="81"/>
      <c r="I434" s="81"/>
      <c r="J434" s="81"/>
      <c r="K434" s="81"/>
      <c r="L434" s="81"/>
      <c r="M434" s="81"/>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row>
    <row r="435" spans="2:81" ht="15.75" customHeight="1">
      <c r="B435" s="80"/>
      <c r="C435" s="80"/>
      <c r="D435" s="80"/>
      <c r="E435" s="81"/>
      <c r="F435" s="81"/>
      <c r="G435" s="81"/>
      <c r="H435" s="81"/>
      <c r="I435" s="81"/>
      <c r="J435" s="81"/>
      <c r="K435" s="81"/>
      <c r="L435" s="81"/>
      <c r="M435" s="81"/>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row>
    <row r="436" spans="2:81" ht="15.75" customHeight="1">
      <c r="B436" s="80"/>
      <c r="C436" s="80"/>
      <c r="D436" s="80"/>
      <c r="E436" s="81"/>
      <c r="F436" s="81"/>
      <c r="G436" s="81"/>
      <c r="H436" s="81"/>
      <c r="I436" s="81"/>
      <c r="J436" s="81"/>
      <c r="K436" s="81"/>
      <c r="L436" s="81"/>
      <c r="M436" s="81"/>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row>
    <row r="437" spans="2:81" ht="15.75" customHeight="1">
      <c r="B437" s="80"/>
      <c r="C437" s="80"/>
      <c r="D437" s="80"/>
      <c r="E437" s="81"/>
      <c r="F437" s="81"/>
      <c r="G437" s="81"/>
      <c r="H437" s="81"/>
      <c r="I437" s="81"/>
      <c r="J437" s="81"/>
      <c r="K437" s="81"/>
      <c r="L437" s="81"/>
      <c r="M437" s="81"/>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row>
    <row r="438" spans="2:81" ht="15.75" customHeight="1">
      <c r="B438" s="80"/>
      <c r="C438" s="80"/>
      <c r="D438" s="80"/>
      <c r="E438" s="81"/>
      <c r="F438" s="81"/>
      <c r="G438" s="81"/>
      <c r="H438" s="81"/>
      <c r="I438" s="81"/>
      <c r="J438" s="81"/>
      <c r="K438" s="81"/>
      <c r="L438" s="81"/>
      <c r="M438" s="81"/>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row>
    <row r="439" spans="2:81" ht="15.75" customHeight="1">
      <c r="B439" s="80"/>
      <c r="C439" s="80"/>
      <c r="D439" s="80"/>
      <c r="E439" s="81"/>
      <c r="F439" s="81"/>
      <c r="G439" s="81"/>
      <c r="H439" s="81"/>
      <c r="I439" s="81"/>
      <c r="J439" s="81"/>
      <c r="K439" s="81"/>
      <c r="L439" s="81"/>
      <c r="M439" s="81"/>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row>
    <row r="440" spans="2:81" ht="15.75" customHeight="1">
      <c r="B440" s="80"/>
      <c r="C440" s="80"/>
      <c r="D440" s="80"/>
      <c r="E440" s="81"/>
      <c r="F440" s="81"/>
      <c r="G440" s="81"/>
      <c r="H440" s="81"/>
      <c r="I440" s="81"/>
      <c r="J440" s="81"/>
      <c r="K440" s="81"/>
      <c r="L440" s="81"/>
      <c r="M440" s="81"/>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row>
    <row r="441" spans="2:81" ht="15.75" customHeight="1">
      <c r="B441" s="80"/>
      <c r="C441" s="80"/>
      <c r="D441" s="80"/>
      <c r="E441" s="81"/>
      <c r="F441" s="81"/>
      <c r="G441" s="81"/>
      <c r="H441" s="81"/>
      <c r="I441" s="81"/>
      <c r="J441" s="81"/>
      <c r="K441" s="81"/>
      <c r="L441" s="81"/>
      <c r="M441" s="81"/>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row>
    <row r="442" spans="2:81" ht="15.75" customHeight="1">
      <c r="B442" s="80"/>
      <c r="C442" s="80"/>
      <c r="D442" s="80"/>
      <c r="E442" s="81"/>
      <c r="F442" s="81"/>
      <c r="G442" s="81"/>
      <c r="H442" s="81"/>
      <c r="I442" s="81"/>
      <c r="J442" s="81"/>
      <c r="K442" s="81"/>
      <c r="L442" s="81"/>
      <c r="M442" s="81"/>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row>
    <row r="443" spans="2:81" ht="15.75" customHeight="1">
      <c r="B443" s="80"/>
      <c r="C443" s="80"/>
      <c r="D443" s="80"/>
      <c r="E443" s="81"/>
      <c r="F443" s="81"/>
      <c r="G443" s="81"/>
      <c r="H443" s="81"/>
      <c r="I443" s="81"/>
      <c r="J443" s="81"/>
      <c r="K443" s="81"/>
      <c r="L443" s="81"/>
      <c r="M443" s="81"/>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row>
    <row r="444" spans="2:81" ht="15.75" customHeight="1">
      <c r="B444" s="80"/>
      <c r="C444" s="80"/>
      <c r="D444" s="80"/>
      <c r="E444" s="81"/>
      <c r="F444" s="81"/>
      <c r="G444" s="81"/>
      <c r="H444" s="81"/>
      <c r="I444" s="81"/>
      <c r="J444" s="81"/>
      <c r="K444" s="81"/>
      <c r="L444" s="81"/>
      <c r="M444" s="81"/>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row>
    <row r="445" spans="2:81" ht="15.75" customHeight="1">
      <c r="B445" s="80"/>
      <c r="C445" s="80"/>
      <c r="D445" s="80"/>
      <c r="E445" s="81"/>
      <c r="F445" s="81"/>
      <c r="G445" s="81"/>
      <c r="H445" s="81"/>
      <c r="I445" s="81"/>
      <c r="J445" s="81"/>
      <c r="K445" s="81"/>
      <c r="L445" s="81"/>
      <c r="M445" s="81"/>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row>
    <row r="446" spans="2:81" ht="15.75" customHeight="1">
      <c r="B446" s="80"/>
      <c r="C446" s="80"/>
      <c r="D446" s="80"/>
      <c r="E446" s="81"/>
      <c r="F446" s="81"/>
      <c r="G446" s="81"/>
      <c r="H446" s="81"/>
      <c r="I446" s="81"/>
      <c r="J446" s="81"/>
      <c r="K446" s="81"/>
      <c r="L446" s="81"/>
      <c r="M446" s="81"/>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row>
    <row r="447" spans="2:81" ht="15.75" customHeight="1">
      <c r="B447" s="80"/>
      <c r="C447" s="80"/>
      <c r="D447" s="80"/>
      <c r="E447" s="81"/>
      <c r="F447" s="81"/>
      <c r="G447" s="81"/>
      <c r="H447" s="81"/>
      <c r="I447" s="81"/>
      <c r="J447" s="81"/>
      <c r="K447" s="81"/>
      <c r="L447" s="81"/>
      <c r="M447" s="81"/>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row>
    <row r="448" spans="2:81" ht="15.75" customHeight="1">
      <c r="B448" s="80"/>
      <c r="C448" s="80"/>
      <c r="D448" s="80"/>
      <c r="E448" s="81"/>
      <c r="F448" s="81"/>
      <c r="G448" s="81"/>
      <c r="H448" s="81"/>
      <c r="I448" s="81"/>
      <c r="J448" s="81"/>
      <c r="K448" s="81"/>
      <c r="L448" s="81"/>
      <c r="M448" s="81"/>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row>
    <row r="449" spans="2:81" ht="15.75" customHeight="1">
      <c r="B449" s="80"/>
      <c r="C449" s="80"/>
      <c r="D449" s="80"/>
      <c r="E449" s="81"/>
      <c r="F449" s="81"/>
      <c r="G449" s="81"/>
      <c r="H449" s="81"/>
      <c r="I449" s="81"/>
      <c r="J449" s="81"/>
      <c r="K449" s="81"/>
      <c r="L449" s="81"/>
      <c r="M449" s="81"/>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row>
    <row r="450" spans="2:81" ht="15.75" customHeight="1">
      <c r="B450" s="80"/>
      <c r="C450" s="80"/>
      <c r="D450" s="80"/>
      <c r="E450" s="81"/>
      <c r="F450" s="81"/>
      <c r="G450" s="81"/>
      <c r="H450" s="81"/>
      <c r="I450" s="81"/>
      <c r="J450" s="81"/>
      <c r="K450" s="81"/>
      <c r="L450" s="81"/>
      <c r="M450" s="81"/>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row>
    <row r="451" spans="2:81" ht="15.75" customHeight="1">
      <c r="B451" s="80"/>
      <c r="C451" s="80"/>
      <c r="D451" s="80"/>
      <c r="E451" s="81"/>
      <c r="F451" s="81"/>
      <c r="G451" s="81"/>
      <c r="H451" s="81"/>
      <c r="I451" s="81"/>
      <c r="J451" s="81"/>
      <c r="K451" s="81"/>
      <c r="L451" s="81"/>
      <c r="M451" s="81"/>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row>
    <row r="452" spans="2:81" ht="15.75" customHeight="1">
      <c r="B452" s="80"/>
      <c r="C452" s="80"/>
      <c r="D452" s="80"/>
      <c r="E452" s="81"/>
      <c r="F452" s="81"/>
      <c r="G452" s="81"/>
      <c r="H452" s="81"/>
      <c r="I452" s="81"/>
      <c r="J452" s="81"/>
      <c r="K452" s="81"/>
      <c r="L452" s="81"/>
      <c r="M452" s="81"/>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row>
    <row r="453" spans="2:81" ht="15.75" customHeight="1">
      <c r="B453" s="80"/>
      <c r="C453" s="80"/>
      <c r="D453" s="80"/>
      <c r="E453" s="81"/>
      <c r="F453" s="81"/>
      <c r="G453" s="81"/>
      <c r="H453" s="81"/>
      <c r="I453" s="81"/>
      <c r="J453" s="81"/>
      <c r="K453" s="81"/>
      <c r="L453" s="81"/>
      <c r="M453" s="81"/>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row>
    <row r="454" spans="2:81" ht="15.75" customHeight="1">
      <c r="B454" s="80"/>
      <c r="C454" s="80"/>
      <c r="D454" s="80"/>
      <c r="E454" s="81"/>
      <c r="F454" s="81"/>
      <c r="G454" s="81"/>
      <c r="H454" s="81"/>
      <c r="I454" s="81"/>
      <c r="J454" s="81"/>
      <c r="K454" s="81"/>
      <c r="L454" s="81"/>
      <c r="M454" s="81"/>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row>
    <row r="455" spans="2:81" ht="15.75" customHeight="1">
      <c r="B455" s="80"/>
      <c r="C455" s="80"/>
      <c r="D455" s="80"/>
      <c r="E455" s="81"/>
      <c r="F455" s="81"/>
      <c r="G455" s="81"/>
      <c r="H455" s="81"/>
      <c r="I455" s="81"/>
      <c r="J455" s="81"/>
      <c r="K455" s="81"/>
      <c r="L455" s="81"/>
      <c r="M455" s="81"/>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row>
    <row r="456" spans="2:81" ht="15.75" customHeight="1">
      <c r="B456" s="80"/>
      <c r="C456" s="80"/>
      <c r="D456" s="80"/>
      <c r="E456" s="81"/>
      <c r="F456" s="81"/>
      <c r="G456" s="81"/>
      <c r="H456" s="81"/>
      <c r="I456" s="81"/>
      <c r="J456" s="81"/>
      <c r="K456" s="81"/>
      <c r="L456" s="81"/>
      <c r="M456" s="81"/>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row>
    <row r="457" spans="2:81" ht="15.75" customHeight="1">
      <c r="B457" s="80"/>
      <c r="C457" s="80"/>
      <c r="D457" s="80"/>
      <c r="E457" s="81"/>
      <c r="F457" s="81"/>
      <c r="G457" s="81"/>
      <c r="H457" s="81"/>
      <c r="I457" s="81"/>
      <c r="J457" s="81"/>
      <c r="K457" s="81"/>
      <c r="L457" s="81"/>
      <c r="M457" s="81"/>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row>
    <row r="458" spans="2:81" ht="15.75" customHeight="1">
      <c r="B458" s="80"/>
      <c r="C458" s="80"/>
      <c r="D458" s="80"/>
      <c r="E458" s="81"/>
      <c r="F458" s="81"/>
      <c r="G458" s="81"/>
      <c r="H458" s="81"/>
      <c r="I458" s="81"/>
      <c r="J458" s="81"/>
      <c r="K458" s="81"/>
      <c r="L458" s="81"/>
      <c r="M458" s="81"/>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row>
    <row r="459" spans="2:81" ht="15.75" customHeight="1">
      <c r="B459" s="80"/>
      <c r="C459" s="80"/>
      <c r="D459" s="80"/>
      <c r="E459" s="81"/>
      <c r="F459" s="81"/>
      <c r="G459" s="81"/>
      <c r="H459" s="81"/>
      <c r="I459" s="81"/>
      <c r="J459" s="81"/>
      <c r="K459" s="81"/>
      <c r="L459" s="81"/>
      <c r="M459" s="81"/>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row>
    <row r="460" spans="2:81" ht="15.75" customHeight="1">
      <c r="B460" s="80"/>
      <c r="C460" s="80"/>
      <c r="D460" s="80"/>
      <c r="E460" s="81"/>
      <c r="F460" s="81"/>
      <c r="G460" s="81"/>
      <c r="H460" s="81"/>
      <c r="I460" s="81"/>
      <c r="J460" s="81"/>
      <c r="K460" s="81"/>
      <c r="L460" s="81"/>
      <c r="M460" s="81"/>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row>
    <row r="461" spans="2:81" ht="15.75" customHeight="1">
      <c r="B461" s="80"/>
      <c r="C461" s="80"/>
      <c r="D461" s="80"/>
      <c r="E461" s="81"/>
      <c r="F461" s="81"/>
      <c r="G461" s="81"/>
      <c r="H461" s="81"/>
      <c r="I461" s="81"/>
      <c r="J461" s="81"/>
      <c r="K461" s="81"/>
      <c r="L461" s="81"/>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row>
    <row r="462" spans="2:81" ht="15.75" customHeight="1">
      <c r="B462" s="80"/>
      <c r="C462" s="80"/>
      <c r="D462" s="80"/>
      <c r="E462" s="81"/>
      <c r="F462" s="81"/>
      <c r="G462" s="81"/>
      <c r="H462" s="81"/>
      <c r="I462" s="81"/>
      <c r="J462" s="81"/>
      <c r="K462" s="81"/>
      <c r="L462" s="81"/>
      <c r="M462" s="81"/>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row>
    <row r="463" spans="2:81" ht="15.75" customHeight="1">
      <c r="B463" s="80"/>
      <c r="C463" s="80"/>
      <c r="D463" s="80"/>
      <c r="E463" s="81"/>
      <c r="F463" s="81"/>
      <c r="G463" s="81"/>
      <c r="H463" s="81"/>
      <c r="I463" s="81"/>
      <c r="J463" s="81"/>
      <c r="K463" s="81"/>
      <c r="L463" s="81"/>
      <c r="M463" s="81"/>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row>
    <row r="464" spans="2:81" ht="15.75" customHeight="1">
      <c r="B464" s="80"/>
      <c r="C464" s="80"/>
      <c r="D464" s="80"/>
      <c r="E464" s="81"/>
      <c r="F464" s="81"/>
      <c r="G464" s="81"/>
      <c r="H464" s="81"/>
      <c r="I464" s="81"/>
      <c r="J464" s="81"/>
      <c r="K464" s="81"/>
      <c r="L464" s="81"/>
      <c r="M464" s="81"/>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row>
    <row r="465" spans="2:81" ht="15.75" customHeight="1">
      <c r="B465" s="80"/>
      <c r="C465" s="80"/>
      <c r="D465" s="80"/>
      <c r="E465" s="81"/>
      <c r="F465" s="81"/>
      <c r="G465" s="81"/>
      <c r="H465" s="81"/>
      <c r="I465" s="81"/>
      <c r="J465" s="81"/>
      <c r="K465" s="81"/>
      <c r="L465" s="81"/>
      <c r="M465" s="81"/>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row>
    <row r="466" spans="2:81" ht="15.75" customHeight="1">
      <c r="B466" s="80"/>
      <c r="C466" s="80"/>
      <c r="D466" s="80"/>
      <c r="E466" s="81"/>
      <c r="F466" s="81"/>
      <c r="G466" s="81"/>
      <c r="H466" s="81"/>
      <c r="I466" s="81"/>
      <c r="J466" s="81"/>
      <c r="K466" s="81"/>
      <c r="L466" s="81"/>
      <c r="M466" s="81"/>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row>
    <row r="467" spans="2:81" ht="15.75" customHeight="1">
      <c r="B467" s="80"/>
      <c r="C467" s="80"/>
      <c r="D467" s="80"/>
      <c r="E467" s="81"/>
      <c r="F467" s="81"/>
      <c r="G467" s="81"/>
      <c r="H467" s="81"/>
      <c r="I467" s="81"/>
      <c r="J467" s="81"/>
      <c r="K467" s="81"/>
      <c r="L467" s="81"/>
      <c r="M467" s="81"/>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row>
    <row r="468" spans="2:81" ht="15.75" customHeight="1">
      <c r="B468" s="80"/>
      <c r="C468" s="80"/>
      <c r="D468" s="80"/>
      <c r="E468" s="81"/>
      <c r="F468" s="81"/>
      <c r="G468" s="81"/>
      <c r="H468" s="81"/>
      <c r="I468" s="81"/>
      <c r="J468" s="81"/>
      <c r="K468" s="81"/>
      <c r="L468" s="81"/>
      <c r="M468" s="81"/>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row>
    <row r="469" spans="2:81" ht="15.75" customHeight="1">
      <c r="B469" s="80"/>
      <c r="C469" s="80"/>
      <c r="D469" s="80"/>
      <c r="E469" s="81"/>
      <c r="F469" s="81"/>
      <c r="G469" s="81"/>
      <c r="H469" s="81"/>
      <c r="I469" s="81"/>
      <c r="J469" s="81"/>
      <c r="K469" s="81"/>
      <c r="L469" s="81"/>
      <c r="M469" s="81"/>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row>
    <row r="470" spans="2:81" ht="15.75" customHeight="1">
      <c r="B470" s="80"/>
      <c r="C470" s="80"/>
      <c r="D470" s="80"/>
      <c r="E470" s="81"/>
      <c r="F470" s="81"/>
      <c r="G470" s="81"/>
      <c r="H470" s="81"/>
      <c r="I470" s="81"/>
      <c r="J470" s="81"/>
      <c r="K470" s="81"/>
      <c r="L470" s="81"/>
      <c r="M470" s="81"/>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row>
    <row r="471" spans="2:81" ht="15.75" customHeight="1">
      <c r="B471" s="80"/>
      <c r="C471" s="80"/>
      <c r="D471" s="80"/>
      <c r="E471" s="81"/>
      <c r="F471" s="81"/>
      <c r="G471" s="81"/>
      <c r="H471" s="81"/>
      <c r="I471" s="81"/>
      <c r="J471" s="81"/>
      <c r="K471" s="81"/>
      <c r="L471" s="81"/>
      <c r="M471" s="81"/>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row>
    <row r="472" spans="2:81" ht="15.75" customHeight="1">
      <c r="B472" s="80"/>
      <c r="C472" s="80"/>
      <c r="D472" s="80"/>
      <c r="E472" s="81"/>
      <c r="F472" s="81"/>
      <c r="G472" s="81"/>
      <c r="H472" s="81"/>
      <c r="I472" s="81"/>
      <c r="J472" s="81"/>
      <c r="K472" s="81"/>
      <c r="L472" s="81"/>
      <c r="M472" s="81"/>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row>
    <row r="473" spans="2:81" ht="15.75" customHeight="1">
      <c r="B473" s="80"/>
      <c r="C473" s="80"/>
      <c r="D473" s="80"/>
      <c r="E473" s="81"/>
      <c r="F473" s="81"/>
      <c r="G473" s="81"/>
      <c r="H473" s="81"/>
      <c r="I473" s="81"/>
      <c r="J473" s="81"/>
      <c r="K473" s="81"/>
      <c r="L473" s="81"/>
      <c r="M473" s="81"/>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row>
    <row r="474" spans="2:81" ht="15.75" customHeight="1">
      <c r="B474" s="80"/>
      <c r="C474" s="80"/>
      <c r="D474" s="80"/>
      <c r="E474" s="81"/>
      <c r="F474" s="81"/>
      <c r="G474" s="81"/>
      <c r="H474" s="81"/>
      <c r="I474" s="81"/>
      <c r="J474" s="81"/>
      <c r="K474" s="81"/>
      <c r="L474" s="81"/>
      <c r="M474" s="81"/>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row>
    <row r="475" spans="2:81" ht="15.75" customHeight="1">
      <c r="B475" s="80"/>
      <c r="C475" s="80"/>
      <c r="D475" s="80"/>
      <c r="E475" s="81"/>
      <c r="F475" s="81"/>
      <c r="G475" s="81"/>
      <c r="H475" s="81"/>
      <c r="I475" s="81"/>
      <c r="J475" s="81"/>
      <c r="K475" s="81"/>
      <c r="L475" s="81"/>
      <c r="M475" s="81"/>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row>
    <row r="476" spans="2:81" ht="15.75" customHeight="1">
      <c r="B476" s="80"/>
      <c r="C476" s="80"/>
      <c r="D476" s="80"/>
      <c r="E476" s="81"/>
      <c r="F476" s="81"/>
      <c r="G476" s="81"/>
      <c r="H476" s="81"/>
      <c r="I476" s="81"/>
      <c r="J476" s="81"/>
      <c r="K476" s="81"/>
      <c r="L476" s="81"/>
      <c r="M476" s="81"/>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row>
    <row r="477" spans="2:81" ht="15.75" customHeight="1">
      <c r="B477" s="80"/>
      <c r="C477" s="80"/>
      <c r="D477" s="80"/>
      <c r="E477" s="81"/>
      <c r="F477" s="81"/>
      <c r="G477" s="81"/>
      <c r="H477" s="81"/>
      <c r="I477" s="81"/>
      <c r="J477" s="81"/>
      <c r="K477" s="81"/>
      <c r="L477" s="81"/>
      <c r="M477" s="81"/>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row>
    <row r="478" spans="2:81" ht="15.75" customHeight="1">
      <c r="B478" s="80"/>
      <c r="C478" s="80"/>
      <c r="D478" s="80"/>
      <c r="E478" s="81"/>
      <c r="F478" s="81"/>
      <c r="G478" s="81"/>
      <c r="H478" s="81"/>
      <c r="I478" s="81"/>
      <c r="J478" s="81"/>
      <c r="K478" s="81"/>
      <c r="L478" s="81"/>
      <c r="M478" s="81"/>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row>
    <row r="479" spans="2:81" ht="15.75" customHeight="1">
      <c r="B479" s="80"/>
      <c r="C479" s="80"/>
      <c r="D479" s="80"/>
      <c r="E479" s="81"/>
      <c r="F479" s="81"/>
      <c r="G479" s="81"/>
      <c r="H479" s="81"/>
      <c r="I479" s="81"/>
      <c r="J479" s="81"/>
      <c r="K479" s="81"/>
      <c r="L479" s="81"/>
      <c r="M479" s="81"/>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row>
    <row r="480" spans="2:81" ht="15.75" customHeight="1">
      <c r="B480" s="80"/>
      <c r="C480" s="80"/>
      <c r="D480" s="80"/>
      <c r="E480" s="81"/>
      <c r="F480" s="81"/>
      <c r="G480" s="81"/>
      <c r="H480" s="81"/>
      <c r="I480" s="81"/>
      <c r="J480" s="81"/>
      <c r="K480" s="81"/>
      <c r="L480" s="81"/>
      <c r="M480" s="81"/>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row>
    <row r="481" spans="2:81" ht="15.75" customHeight="1">
      <c r="B481" s="80"/>
      <c r="C481" s="80"/>
      <c r="D481" s="80"/>
      <c r="E481" s="81"/>
      <c r="F481" s="81"/>
      <c r="G481" s="81"/>
      <c r="H481" s="81"/>
      <c r="I481" s="81"/>
      <c r="J481" s="81"/>
      <c r="K481" s="81"/>
      <c r="L481" s="81"/>
      <c r="M481" s="81"/>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row>
    <row r="482" spans="2:81" ht="15.75" customHeight="1">
      <c r="B482" s="80"/>
      <c r="C482" s="80"/>
      <c r="D482" s="80"/>
      <c r="E482" s="81"/>
      <c r="F482" s="81"/>
      <c r="G482" s="81"/>
      <c r="H482" s="81"/>
      <c r="I482" s="81"/>
      <c r="J482" s="81"/>
      <c r="K482" s="81"/>
      <c r="L482" s="81"/>
      <c r="M482" s="81"/>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row>
    <row r="483" spans="2:81" ht="15.75" customHeight="1">
      <c r="B483" s="80"/>
      <c r="C483" s="80"/>
      <c r="D483" s="80"/>
      <c r="E483" s="81"/>
      <c r="F483" s="81"/>
      <c r="G483" s="81"/>
      <c r="H483" s="81"/>
      <c r="I483" s="81"/>
      <c r="J483" s="81"/>
      <c r="K483" s="81"/>
      <c r="L483" s="81"/>
      <c r="M483" s="81"/>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row>
    <row r="484" spans="2:81" ht="15.75" customHeight="1">
      <c r="B484" s="80"/>
      <c r="C484" s="80"/>
      <c r="D484" s="80"/>
      <c r="E484" s="81"/>
      <c r="F484" s="81"/>
      <c r="G484" s="81"/>
      <c r="H484" s="81"/>
      <c r="I484" s="81"/>
      <c r="J484" s="81"/>
      <c r="K484" s="81"/>
      <c r="L484" s="81"/>
      <c r="M484" s="81"/>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row>
    <row r="485" spans="2:81" ht="15.75" customHeight="1">
      <c r="B485" s="80"/>
      <c r="C485" s="80"/>
      <c r="D485" s="80"/>
      <c r="E485" s="81"/>
      <c r="F485" s="81"/>
      <c r="G485" s="81"/>
      <c r="H485" s="81"/>
      <c r="I485" s="81"/>
      <c r="J485" s="81"/>
      <c r="K485" s="81"/>
      <c r="L485" s="81"/>
      <c r="M485" s="81"/>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row>
    <row r="486" spans="2:81" ht="15.75" customHeight="1">
      <c r="B486" s="80"/>
      <c r="C486" s="80"/>
      <c r="D486" s="80"/>
      <c r="E486" s="81"/>
      <c r="F486" s="81"/>
      <c r="G486" s="81"/>
      <c r="H486" s="81"/>
      <c r="I486" s="81"/>
      <c r="J486" s="81"/>
      <c r="K486" s="81"/>
      <c r="L486" s="81"/>
      <c r="M486" s="81"/>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row>
    <row r="487" spans="2:81" ht="15.75" customHeight="1">
      <c r="B487" s="80"/>
      <c r="C487" s="80"/>
      <c r="D487" s="80"/>
      <c r="E487" s="81"/>
      <c r="F487" s="81"/>
      <c r="G487" s="81"/>
      <c r="H487" s="81"/>
      <c r="I487" s="81"/>
      <c r="J487" s="81"/>
      <c r="K487" s="81"/>
      <c r="L487" s="81"/>
      <c r="M487" s="81"/>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row>
    <row r="488" spans="2:81" ht="15.75" customHeight="1">
      <c r="B488" s="80"/>
      <c r="C488" s="80"/>
      <c r="D488" s="80"/>
      <c r="E488" s="81"/>
      <c r="F488" s="81"/>
      <c r="G488" s="81"/>
      <c r="H488" s="81"/>
      <c r="I488" s="81"/>
      <c r="J488" s="81"/>
      <c r="K488" s="81"/>
      <c r="L488" s="81"/>
      <c r="M488" s="81"/>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row>
    <row r="489" spans="2:81" ht="15.75" customHeight="1">
      <c r="B489" s="80"/>
      <c r="C489" s="80"/>
      <c r="D489" s="80"/>
      <c r="E489" s="81"/>
      <c r="F489" s="81"/>
      <c r="G489" s="81"/>
      <c r="H489" s="81"/>
      <c r="I489" s="81"/>
      <c r="J489" s="81"/>
      <c r="K489" s="81"/>
      <c r="L489" s="81"/>
      <c r="M489" s="81"/>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row>
    <row r="490" spans="2:81" ht="15.75" customHeight="1">
      <c r="B490" s="80"/>
      <c r="C490" s="80"/>
      <c r="D490" s="80"/>
      <c r="E490" s="81"/>
      <c r="F490" s="81"/>
      <c r="G490" s="81"/>
      <c r="H490" s="81"/>
      <c r="I490" s="81"/>
      <c r="J490" s="81"/>
      <c r="K490" s="81"/>
      <c r="L490" s="81"/>
      <c r="M490" s="81"/>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row>
    <row r="491" spans="2:81" ht="15.75" customHeight="1">
      <c r="B491" s="80"/>
      <c r="C491" s="80"/>
      <c r="D491" s="80"/>
      <c r="E491" s="81"/>
      <c r="F491" s="81"/>
      <c r="G491" s="81"/>
      <c r="H491" s="81"/>
      <c r="I491" s="81"/>
      <c r="J491" s="81"/>
      <c r="K491" s="81"/>
      <c r="L491" s="81"/>
      <c r="M491" s="81"/>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row>
    <row r="492" spans="2:81" ht="15.75" customHeight="1">
      <c r="B492" s="80"/>
      <c r="C492" s="80"/>
      <c r="D492" s="80"/>
      <c r="E492" s="81"/>
      <c r="F492" s="81"/>
      <c r="G492" s="81"/>
      <c r="H492" s="81"/>
      <c r="I492" s="81"/>
      <c r="J492" s="81"/>
      <c r="K492" s="81"/>
      <c r="L492" s="81"/>
      <c r="M492" s="81"/>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row>
    <row r="493" spans="2:81" ht="15.75" customHeight="1">
      <c r="B493" s="80"/>
      <c r="C493" s="80"/>
      <c r="D493" s="80"/>
      <c r="E493" s="81"/>
      <c r="F493" s="81"/>
      <c r="G493" s="81"/>
      <c r="H493" s="81"/>
      <c r="I493" s="81"/>
      <c r="J493" s="81"/>
      <c r="K493" s="81"/>
      <c r="L493" s="81"/>
      <c r="M493" s="81"/>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row>
    <row r="494" spans="2:81" ht="15.75" customHeight="1">
      <c r="B494" s="80"/>
      <c r="C494" s="80"/>
      <c r="D494" s="80"/>
      <c r="E494" s="81"/>
      <c r="F494" s="81"/>
      <c r="G494" s="81"/>
      <c r="H494" s="81"/>
      <c r="I494" s="81"/>
      <c r="J494" s="81"/>
      <c r="K494" s="81"/>
      <c r="L494" s="81"/>
      <c r="M494" s="81"/>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row>
    <row r="495" spans="2:81" ht="15.75" customHeight="1">
      <c r="B495" s="80"/>
      <c r="C495" s="80"/>
      <c r="D495" s="80"/>
      <c r="E495" s="81"/>
      <c r="F495" s="81"/>
      <c r="G495" s="81"/>
      <c r="H495" s="81"/>
      <c r="I495" s="81"/>
      <c r="J495" s="81"/>
      <c r="K495" s="81"/>
      <c r="L495" s="81"/>
      <c r="M495" s="81"/>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row>
    <row r="496" spans="2:81" ht="15.75" customHeight="1">
      <c r="B496" s="80"/>
      <c r="C496" s="80"/>
      <c r="D496" s="80"/>
      <c r="E496" s="81"/>
      <c r="F496" s="81"/>
      <c r="G496" s="81"/>
      <c r="H496" s="81"/>
      <c r="I496" s="81"/>
      <c r="J496" s="81"/>
      <c r="K496" s="81"/>
      <c r="L496" s="81"/>
      <c r="M496" s="81"/>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row>
    <row r="497" spans="2:81" ht="15.75" customHeight="1">
      <c r="B497" s="80"/>
      <c r="C497" s="80"/>
      <c r="D497" s="80"/>
      <c r="E497" s="81"/>
      <c r="F497" s="81"/>
      <c r="G497" s="81"/>
      <c r="H497" s="81"/>
      <c r="I497" s="81"/>
      <c r="J497" s="81"/>
      <c r="K497" s="81"/>
      <c r="L497" s="81"/>
      <c r="M497" s="81"/>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row>
    <row r="498" spans="2:81" ht="15.75" customHeight="1">
      <c r="B498" s="80"/>
      <c r="C498" s="80"/>
      <c r="D498" s="80"/>
      <c r="E498" s="81"/>
      <c r="F498" s="81"/>
      <c r="G498" s="81"/>
      <c r="H498" s="81"/>
      <c r="I498" s="81"/>
      <c r="J498" s="81"/>
      <c r="K498" s="81"/>
      <c r="L498" s="81"/>
      <c r="M498" s="81"/>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row>
    <row r="499" spans="2:81" ht="15.75" customHeight="1">
      <c r="B499" s="80"/>
      <c r="C499" s="80"/>
      <c r="D499" s="80"/>
      <c r="E499" s="81"/>
      <c r="F499" s="81"/>
      <c r="G499" s="81"/>
      <c r="H499" s="81"/>
      <c r="I499" s="81"/>
      <c r="J499" s="81"/>
      <c r="K499" s="81"/>
      <c r="L499" s="81"/>
      <c r="M499" s="81"/>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row>
    <row r="500" spans="2:81" ht="15.75" customHeight="1">
      <c r="B500" s="80"/>
      <c r="C500" s="80"/>
      <c r="D500" s="80"/>
      <c r="E500" s="81"/>
      <c r="F500" s="81"/>
      <c r="G500" s="81"/>
      <c r="H500" s="81"/>
      <c r="I500" s="81"/>
      <c r="J500" s="81"/>
      <c r="K500" s="81"/>
      <c r="L500" s="81"/>
      <c r="M500" s="81"/>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row>
    <row r="501" spans="2:81" ht="15.75" customHeight="1">
      <c r="B501" s="80"/>
      <c r="C501" s="80"/>
      <c r="D501" s="80"/>
      <c r="E501" s="81"/>
      <c r="F501" s="81"/>
      <c r="G501" s="81"/>
      <c r="H501" s="81"/>
      <c r="I501" s="81"/>
      <c r="J501" s="81"/>
      <c r="K501" s="81"/>
      <c r="L501" s="81"/>
      <c r="M501" s="81"/>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row>
    <row r="502" spans="2:81" ht="15.75" customHeight="1">
      <c r="B502" s="80"/>
      <c r="C502" s="80"/>
      <c r="D502" s="80"/>
      <c r="E502" s="81"/>
      <c r="F502" s="81"/>
      <c r="G502" s="81"/>
      <c r="H502" s="81"/>
      <c r="I502" s="81"/>
      <c r="J502" s="81"/>
      <c r="K502" s="81"/>
      <c r="L502" s="81"/>
      <c r="M502" s="81"/>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row>
    <row r="503" spans="2:81" ht="15.75" customHeight="1">
      <c r="B503" s="80"/>
      <c r="C503" s="80"/>
      <c r="D503" s="80"/>
      <c r="E503" s="81"/>
      <c r="F503" s="81"/>
      <c r="G503" s="81"/>
      <c r="H503" s="81"/>
      <c r="I503" s="81"/>
      <c r="J503" s="81"/>
      <c r="K503" s="81"/>
      <c r="L503" s="81"/>
      <c r="M503" s="81"/>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row>
    <row r="504" spans="2:81" ht="15.75" customHeight="1">
      <c r="B504" s="80"/>
      <c r="C504" s="80"/>
      <c r="D504" s="80"/>
      <c r="E504" s="81"/>
      <c r="F504" s="81"/>
      <c r="G504" s="81"/>
      <c r="H504" s="81"/>
      <c r="I504" s="81"/>
      <c r="J504" s="81"/>
      <c r="K504" s="81"/>
      <c r="L504" s="81"/>
      <c r="M504" s="81"/>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row>
    <row r="505" spans="2:81" ht="15.75" customHeight="1">
      <c r="B505" s="80"/>
      <c r="C505" s="80"/>
      <c r="D505" s="80"/>
      <c r="E505" s="81"/>
      <c r="F505" s="81"/>
      <c r="G505" s="81"/>
      <c r="H505" s="81"/>
      <c r="I505" s="81"/>
      <c r="J505" s="81"/>
      <c r="K505" s="81"/>
      <c r="L505" s="81"/>
      <c r="M505" s="81"/>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row>
    <row r="506" spans="2:81" ht="15.75" customHeight="1">
      <c r="B506" s="80"/>
      <c r="C506" s="80"/>
      <c r="D506" s="80"/>
      <c r="E506" s="81"/>
      <c r="F506" s="81"/>
      <c r="G506" s="81"/>
      <c r="H506" s="81"/>
      <c r="I506" s="81"/>
      <c r="J506" s="81"/>
      <c r="K506" s="81"/>
      <c r="L506" s="81"/>
      <c r="M506" s="81"/>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row>
    <row r="507" spans="2:81" ht="15.75" customHeight="1">
      <c r="B507" s="80"/>
      <c r="C507" s="80"/>
      <c r="D507" s="80"/>
      <c r="E507" s="81"/>
      <c r="F507" s="81"/>
      <c r="G507" s="81"/>
      <c r="H507" s="81"/>
      <c r="I507" s="81"/>
      <c r="J507" s="81"/>
      <c r="K507" s="81"/>
      <c r="L507" s="81"/>
      <c r="M507" s="81"/>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row>
    <row r="508" spans="2:81" ht="15.75" customHeight="1">
      <c r="B508" s="80"/>
      <c r="C508" s="80"/>
      <c r="D508" s="80"/>
      <c r="E508" s="81"/>
      <c r="F508" s="81"/>
      <c r="G508" s="81"/>
      <c r="H508" s="81"/>
      <c r="I508" s="81"/>
      <c r="J508" s="81"/>
      <c r="K508" s="81"/>
      <c r="L508" s="81"/>
      <c r="M508" s="81"/>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row>
    <row r="509" spans="2:81" ht="15.75" customHeight="1">
      <c r="B509" s="80"/>
      <c r="C509" s="80"/>
      <c r="D509" s="80"/>
      <c r="E509" s="81"/>
      <c r="F509" s="81"/>
      <c r="G509" s="81"/>
      <c r="H509" s="81"/>
      <c r="I509" s="81"/>
      <c r="J509" s="81"/>
      <c r="K509" s="81"/>
      <c r="L509" s="81"/>
      <c r="M509" s="81"/>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row>
    <row r="510" spans="2:81" ht="15.75" customHeight="1">
      <c r="B510" s="80"/>
      <c r="C510" s="80"/>
      <c r="D510" s="80"/>
      <c r="E510" s="81"/>
      <c r="F510" s="81"/>
      <c r="G510" s="81"/>
      <c r="H510" s="81"/>
      <c r="I510" s="81"/>
      <c r="J510" s="81"/>
      <c r="K510" s="81"/>
      <c r="L510" s="81"/>
      <c r="M510" s="81"/>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row>
    <row r="511" spans="2:81" ht="15.75" customHeight="1">
      <c r="B511" s="80"/>
      <c r="C511" s="80"/>
      <c r="D511" s="80"/>
      <c r="E511" s="81"/>
      <c r="F511" s="81"/>
      <c r="G511" s="81"/>
      <c r="H511" s="81"/>
      <c r="I511" s="81"/>
      <c r="J511" s="81"/>
      <c r="K511" s="81"/>
      <c r="L511" s="81"/>
      <c r="M511" s="81"/>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row>
    <row r="512" spans="2:81" ht="15.75" customHeight="1">
      <c r="B512" s="80"/>
      <c r="C512" s="80"/>
      <c r="D512" s="80"/>
      <c r="E512" s="81"/>
      <c r="F512" s="81"/>
      <c r="G512" s="81"/>
      <c r="H512" s="81"/>
      <c r="I512" s="81"/>
      <c r="J512" s="81"/>
      <c r="K512" s="81"/>
      <c r="L512" s="81"/>
      <c r="M512" s="81"/>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row>
    <row r="513" spans="2:81" ht="15.75" customHeight="1">
      <c r="B513" s="80"/>
      <c r="C513" s="80"/>
      <c r="D513" s="80"/>
      <c r="E513" s="81"/>
      <c r="F513" s="81"/>
      <c r="G513" s="81"/>
      <c r="H513" s="81"/>
      <c r="I513" s="81"/>
      <c r="J513" s="81"/>
      <c r="K513" s="81"/>
      <c r="L513" s="81"/>
      <c r="M513" s="81"/>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row>
    <row r="514" spans="2:81" ht="15.75" customHeight="1">
      <c r="B514" s="80"/>
      <c r="C514" s="80"/>
      <c r="D514" s="80"/>
      <c r="E514" s="81"/>
      <c r="F514" s="81"/>
      <c r="G514" s="81"/>
      <c r="H514" s="81"/>
      <c r="I514" s="81"/>
      <c r="J514" s="81"/>
      <c r="K514" s="81"/>
      <c r="L514" s="81"/>
      <c r="M514" s="81"/>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row>
    <row r="515" spans="2:81" ht="15.75" customHeight="1">
      <c r="B515" s="80"/>
      <c r="C515" s="80"/>
      <c r="D515" s="80"/>
      <c r="E515" s="81"/>
      <c r="F515" s="81"/>
      <c r="G515" s="81"/>
      <c r="H515" s="81"/>
      <c r="I515" s="81"/>
      <c r="J515" s="81"/>
      <c r="K515" s="81"/>
      <c r="L515" s="81"/>
      <c r="M515" s="81"/>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row>
    <row r="516" spans="2:81" ht="15.75" customHeight="1">
      <c r="B516" s="80"/>
      <c r="C516" s="80"/>
      <c r="D516" s="80"/>
      <c r="E516" s="81"/>
      <c r="F516" s="81"/>
      <c r="G516" s="81"/>
      <c r="H516" s="81"/>
      <c r="I516" s="81"/>
      <c r="J516" s="81"/>
      <c r="K516" s="81"/>
      <c r="L516" s="81"/>
      <c r="M516" s="81"/>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row>
    <row r="517" spans="2:81" ht="15.75" customHeight="1">
      <c r="B517" s="80"/>
      <c r="C517" s="80"/>
      <c r="D517" s="80"/>
      <c r="E517" s="81"/>
      <c r="F517" s="81"/>
      <c r="G517" s="81"/>
      <c r="H517" s="81"/>
      <c r="I517" s="81"/>
      <c r="J517" s="81"/>
      <c r="K517" s="81"/>
      <c r="L517" s="81"/>
      <c r="M517" s="81"/>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row>
    <row r="518" spans="2:81" ht="15.75" customHeight="1">
      <c r="B518" s="80"/>
      <c r="C518" s="80"/>
      <c r="D518" s="80"/>
      <c r="E518" s="81"/>
      <c r="F518" s="81"/>
      <c r="G518" s="81"/>
      <c r="H518" s="81"/>
      <c r="I518" s="81"/>
      <c r="J518" s="81"/>
      <c r="K518" s="81"/>
      <c r="L518" s="81"/>
      <c r="M518" s="81"/>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row>
    <row r="519" spans="2:81" ht="15.75" customHeight="1">
      <c r="B519" s="80"/>
      <c r="C519" s="80"/>
      <c r="D519" s="80"/>
      <c r="E519" s="81"/>
      <c r="F519" s="81"/>
      <c r="G519" s="81"/>
      <c r="H519" s="81"/>
      <c r="I519" s="81"/>
      <c r="J519" s="81"/>
      <c r="K519" s="81"/>
      <c r="L519" s="81"/>
      <c r="M519" s="81"/>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row>
    <row r="520" spans="2:81" ht="15.75" customHeight="1">
      <c r="B520" s="80"/>
      <c r="C520" s="80"/>
      <c r="D520" s="80"/>
      <c r="E520" s="81"/>
      <c r="F520" s="81"/>
      <c r="G520" s="81"/>
      <c r="H520" s="81"/>
      <c r="I520" s="81"/>
      <c r="J520" s="81"/>
      <c r="K520" s="81"/>
      <c r="L520" s="81"/>
      <c r="M520" s="81"/>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row>
    <row r="521" spans="2:81" ht="15.75" customHeight="1">
      <c r="B521" s="80"/>
      <c r="C521" s="80"/>
      <c r="D521" s="80"/>
      <c r="E521" s="81"/>
      <c r="F521" s="81"/>
      <c r="G521" s="81"/>
      <c r="H521" s="81"/>
      <c r="I521" s="81"/>
      <c r="J521" s="81"/>
      <c r="K521" s="81"/>
      <c r="L521" s="81"/>
      <c r="M521" s="81"/>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row>
    <row r="522" spans="2:81" ht="15.75" customHeight="1">
      <c r="B522" s="80"/>
      <c r="C522" s="80"/>
      <c r="D522" s="80"/>
      <c r="E522" s="81"/>
      <c r="F522" s="81"/>
      <c r="G522" s="81"/>
      <c r="H522" s="81"/>
      <c r="I522" s="81"/>
      <c r="J522" s="81"/>
      <c r="K522" s="81"/>
      <c r="L522" s="81"/>
      <c r="M522" s="81"/>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row>
    <row r="523" spans="2:81" ht="15.75" customHeight="1">
      <c r="B523" s="80"/>
      <c r="C523" s="80"/>
      <c r="D523" s="80"/>
      <c r="E523" s="81"/>
      <c r="F523" s="81"/>
      <c r="G523" s="81"/>
      <c r="H523" s="81"/>
      <c r="I523" s="81"/>
      <c r="J523" s="81"/>
      <c r="K523" s="81"/>
      <c r="L523" s="81"/>
      <c r="M523" s="81"/>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row>
    <row r="524" spans="2:81" ht="15.75" customHeight="1">
      <c r="B524" s="80"/>
      <c r="C524" s="80"/>
      <c r="D524" s="80"/>
      <c r="E524" s="81"/>
      <c r="F524" s="81"/>
      <c r="G524" s="81"/>
      <c r="H524" s="81"/>
      <c r="I524" s="81"/>
      <c r="J524" s="81"/>
      <c r="K524" s="81"/>
      <c r="L524" s="81"/>
      <c r="M524" s="81"/>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row>
    <row r="525" spans="2:81" ht="15.75" customHeight="1">
      <c r="B525" s="80"/>
      <c r="C525" s="80"/>
      <c r="D525" s="80"/>
      <c r="E525" s="81"/>
      <c r="F525" s="81"/>
      <c r="G525" s="81"/>
      <c r="H525" s="81"/>
      <c r="I525" s="81"/>
      <c r="J525" s="81"/>
      <c r="K525" s="81"/>
      <c r="L525" s="81"/>
      <c r="M525" s="81"/>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row>
    <row r="526" spans="2:81" ht="15.75" customHeight="1">
      <c r="B526" s="80"/>
      <c r="C526" s="80"/>
      <c r="D526" s="80"/>
      <c r="E526" s="81"/>
      <c r="F526" s="81"/>
      <c r="G526" s="81"/>
      <c r="H526" s="81"/>
      <c r="I526" s="81"/>
      <c r="J526" s="81"/>
      <c r="K526" s="81"/>
      <c r="L526" s="81"/>
      <c r="M526" s="81"/>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row>
    <row r="527" spans="2:81" ht="15.75" customHeight="1">
      <c r="B527" s="80"/>
      <c r="C527" s="80"/>
      <c r="D527" s="80"/>
      <c r="E527" s="81"/>
      <c r="F527" s="81"/>
      <c r="G527" s="81"/>
      <c r="H527" s="81"/>
      <c r="I527" s="81"/>
      <c r="J527" s="81"/>
      <c r="K527" s="81"/>
      <c r="L527" s="81"/>
      <c r="M527" s="81"/>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row>
    <row r="528" spans="2:81" ht="15.75" customHeight="1">
      <c r="B528" s="80"/>
      <c r="C528" s="80"/>
      <c r="D528" s="80"/>
      <c r="E528" s="81"/>
      <c r="F528" s="81"/>
      <c r="G528" s="81"/>
      <c r="H528" s="81"/>
      <c r="I528" s="81"/>
      <c r="J528" s="81"/>
      <c r="K528" s="81"/>
      <c r="L528" s="81"/>
      <c r="M528" s="81"/>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row>
    <row r="529" spans="2:81" ht="15.75" customHeight="1">
      <c r="B529" s="80"/>
      <c r="C529" s="80"/>
      <c r="D529" s="80"/>
      <c r="E529" s="81"/>
      <c r="F529" s="81"/>
      <c r="G529" s="81"/>
      <c r="H529" s="81"/>
      <c r="I529" s="81"/>
      <c r="J529" s="81"/>
      <c r="K529" s="81"/>
      <c r="L529" s="81"/>
      <c r="M529" s="81"/>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row>
    <row r="530" spans="2:81" ht="15.75" customHeight="1">
      <c r="B530" s="80"/>
      <c r="C530" s="80"/>
      <c r="D530" s="80"/>
      <c r="E530" s="81"/>
      <c r="F530" s="81"/>
      <c r="G530" s="81"/>
      <c r="H530" s="81"/>
      <c r="I530" s="81"/>
      <c r="J530" s="81"/>
      <c r="K530" s="81"/>
      <c r="L530" s="81"/>
      <c r="M530" s="81"/>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row>
    <row r="531" spans="2:81" ht="15.75" customHeight="1">
      <c r="B531" s="80"/>
      <c r="C531" s="80"/>
      <c r="D531" s="80"/>
      <c r="E531" s="81"/>
      <c r="F531" s="81"/>
      <c r="G531" s="81"/>
      <c r="H531" s="81"/>
      <c r="I531" s="81"/>
      <c r="J531" s="81"/>
      <c r="K531" s="81"/>
      <c r="L531" s="81"/>
      <c r="M531" s="81"/>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row>
    <row r="532" spans="2:81" ht="15.75" customHeight="1">
      <c r="B532" s="80"/>
      <c r="C532" s="80"/>
      <c r="D532" s="80"/>
      <c r="E532" s="81"/>
      <c r="F532" s="81"/>
      <c r="G532" s="81"/>
      <c r="H532" s="81"/>
      <c r="I532" s="81"/>
      <c r="J532" s="81"/>
      <c r="K532" s="81"/>
      <c r="L532" s="81"/>
      <c r="M532" s="81"/>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row>
    <row r="533" spans="2:81" ht="15.75" customHeight="1">
      <c r="B533" s="80"/>
      <c r="C533" s="80"/>
      <c r="D533" s="80"/>
      <c r="E533" s="81"/>
      <c r="F533" s="81"/>
      <c r="G533" s="81"/>
      <c r="H533" s="81"/>
      <c r="I533" s="81"/>
      <c r="J533" s="81"/>
      <c r="K533" s="81"/>
      <c r="L533" s="81"/>
      <c r="M533" s="81"/>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row>
    <row r="534" spans="2:81" ht="15.75" customHeight="1">
      <c r="B534" s="80"/>
      <c r="C534" s="80"/>
      <c r="D534" s="80"/>
      <c r="E534" s="81"/>
      <c r="F534" s="81"/>
      <c r="G534" s="81"/>
      <c r="H534" s="81"/>
      <c r="I534" s="81"/>
      <c r="J534" s="81"/>
      <c r="K534" s="81"/>
      <c r="L534" s="81"/>
      <c r="M534" s="81"/>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row>
    <row r="535" spans="2:81" ht="15.75" customHeight="1">
      <c r="B535" s="80"/>
      <c r="C535" s="80"/>
      <c r="D535" s="80"/>
      <c r="E535" s="81"/>
      <c r="F535" s="81"/>
      <c r="G535" s="81"/>
      <c r="H535" s="81"/>
      <c r="I535" s="81"/>
      <c r="J535" s="81"/>
      <c r="K535" s="81"/>
      <c r="L535" s="81"/>
      <c r="M535" s="81"/>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row>
    <row r="536" spans="2:81" ht="15.75" customHeight="1">
      <c r="B536" s="80"/>
      <c r="C536" s="80"/>
      <c r="D536" s="80"/>
      <c r="E536" s="81"/>
      <c r="F536" s="81"/>
      <c r="G536" s="81"/>
      <c r="H536" s="81"/>
      <c r="I536" s="81"/>
      <c r="J536" s="81"/>
      <c r="K536" s="81"/>
      <c r="L536" s="81"/>
      <c r="M536" s="81"/>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row>
    <row r="537" spans="2:81" ht="15.75" customHeight="1">
      <c r="B537" s="80"/>
      <c r="C537" s="80"/>
      <c r="D537" s="80"/>
      <c r="E537" s="81"/>
      <c r="F537" s="81"/>
      <c r="G537" s="81"/>
      <c r="H537" s="81"/>
      <c r="I537" s="81"/>
      <c r="J537" s="81"/>
      <c r="K537" s="81"/>
      <c r="L537" s="81"/>
      <c r="M537" s="81"/>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row>
    <row r="538" spans="2:81" ht="15.75" customHeight="1">
      <c r="B538" s="80"/>
      <c r="C538" s="80"/>
      <c r="D538" s="80"/>
      <c r="E538" s="81"/>
      <c r="F538" s="81"/>
      <c r="G538" s="81"/>
      <c r="H538" s="81"/>
      <c r="I538" s="81"/>
      <c r="J538" s="81"/>
      <c r="K538" s="81"/>
      <c r="L538" s="81"/>
      <c r="M538" s="81"/>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row>
    <row r="539" spans="2:81" ht="15.75" customHeight="1">
      <c r="B539" s="80"/>
      <c r="C539" s="80"/>
      <c r="D539" s="80"/>
      <c r="E539" s="81"/>
      <c r="F539" s="81"/>
      <c r="G539" s="81"/>
      <c r="H539" s="81"/>
      <c r="I539" s="81"/>
      <c r="J539" s="81"/>
      <c r="K539" s="81"/>
      <c r="L539" s="81"/>
      <c r="M539" s="81"/>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row>
    <row r="540" spans="2:81" ht="15.75" customHeight="1">
      <c r="B540" s="80"/>
      <c r="C540" s="80"/>
      <c r="D540" s="80"/>
      <c r="E540" s="81"/>
      <c r="F540" s="81"/>
      <c r="G540" s="81"/>
      <c r="H540" s="81"/>
      <c r="I540" s="81"/>
      <c r="J540" s="81"/>
      <c r="K540" s="81"/>
      <c r="L540" s="81"/>
      <c r="M540" s="81"/>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row>
    <row r="541" spans="2:81" ht="15.75" customHeight="1">
      <c r="B541" s="80"/>
      <c r="C541" s="80"/>
      <c r="D541" s="80"/>
      <c r="E541" s="81"/>
      <c r="F541" s="81"/>
      <c r="G541" s="81"/>
      <c r="H541" s="81"/>
      <c r="I541" s="81"/>
      <c r="J541" s="81"/>
      <c r="K541" s="81"/>
      <c r="L541" s="81"/>
      <c r="M541" s="81"/>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row>
    <row r="542" spans="2:81" ht="15.75" customHeight="1">
      <c r="B542" s="80"/>
      <c r="C542" s="80"/>
      <c r="D542" s="80"/>
      <c r="E542" s="81"/>
      <c r="F542" s="81"/>
      <c r="G542" s="81"/>
      <c r="H542" s="81"/>
      <c r="I542" s="81"/>
      <c r="J542" s="81"/>
      <c r="K542" s="81"/>
      <c r="L542" s="81"/>
      <c r="M542" s="81"/>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row>
    <row r="543" spans="2:81" ht="15.75" customHeight="1">
      <c r="B543" s="80"/>
      <c r="C543" s="80"/>
      <c r="D543" s="80"/>
      <c r="E543" s="81"/>
      <c r="F543" s="81"/>
      <c r="G543" s="81"/>
      <c r="H543" s="81"/>
      <c r="I543" s="81"/>
      <c r="J543" s="81"/>
      <c r="K543" s="81"/>
      <c r="L543" s="81"/>
      <c r="M543" s="81"/>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row>
    <row r="544" spans="2:81" ht="15.75" customHeight="1">
      <c r="B544" s="80"/>
      <c r="C544" s="80"/>
      <c r="D544" s="80"/>
      <c r="E544" s="81"/>
      <c r="F544" s="81"/>
      <c r="G544" s="81"/>
      <c r="H544" s="81"/>
      <c r="I544" s="81"/>
      <c r="J544" s="81"/>
      <c r="K544" s="81"/>
      <c r="L544" s="81"/>
      <c r="M544" s="81"/>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row>
    <row r="545" spans="2:81" ht="15.75" customHeight="1">
      <c r="B545" s="80"/>
      <c r="C545" s="80"/>
      <c r="D545" s="80"/>
      <c r="E545" s="81"/>
      <c r="F545" s="81"/>
      <c r="G545" s="81"/>
      <c r="H545" s="81"/>
      <c r="I545" s="81"/>
      <c r="J545" s="81"/>
      <c r="K545" s="81"/>
      <c r="L545" s="81"/>
      <c r="M545" s="81"/>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row>
    <row r="546" spans="2:81" ht="15.75" customHeight="1">
      <c r="B546" s="80"/>
      <c r="C546" s="80"/>
      <c r="D546" s="80"/>
      <c r="E546" s="81"/>
      <c r="F546" s="81"/>
      <c r="G546" s="81"/>
      <c r="H546" s="81"/>
      <c r="I546" s="81"/>
      <c r="J546" s="81"/>
      <c r="K546" s="81"/>
      <c r="L546" s="81"/>
      <c r="M546" s="81"/>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row>
    <row r="547" spans="2:81" ht="15.75" customHeight="1">
      <c r="B547" s="80"/>
      <c r="C547" s="80"/>
      <c r="D547" s="80"/>
      <c r="E547" s="81"/>
      <c r="F547" s="81"/>
      <c r="G547" s="81"/>
      <c r="H547" s="81"/>
      <c r="I547" s="81"/>
      <c r="J547" s="81"/>
      <c r="K547" s="81"/>
      <c r="L547" s="81"/>
      <c r="M547" s="81"/>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row>
    <row r="548" spans="2:81" ht="15.75" customHeight="1">
      <c r="B548" s="80"/>
      <c r="C548" s="80"/>
      <c r="D548" s="80"/>
      <c r="E548" s="81"/>
      <c r="F548" s="81"/>
      <c r="G548" s="81"/>
      <c r="H548" s="81"/>
      <c r="I548" s="81"/>
      <c r="J548" s="81"/>
      <c r="K548" s="81"/>
      <c r="L548" s="81"/>
      <c r="M548" s="81"/>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row>
    <row r="549" spans="2:81" ht="15.75" customHeight="1">
      <c r="B549" s="80"/>
      <c r="C549" s="80"/>
      <c r="D549" s="80"/>
      <c r="E549" s="81"/>
      <c r="F549" s="81"/>
      <c r="G549" s="81"/>
      <c r="H549" s="81"/>
      <c r="I549" s="81"/>
      <c r="J549" s="81"/>
      <c r="K549" s="81"/>
      <c r="L549" s="81"/>
      <c r="M549" s="81"/>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row>
    <row r="550" spans="2:81" ht="15.75" customHeight="1">
      <c r="B550" s="80"/>
      <c r="C550" s="80"/>
      <c r="D550" s="80"/>
      <c r="E550" s="81"/>
      <c r="F550" s="81"/>
      <c r="G550" s="81"/>
      <c r="H550" s="81"/>
      <c r="I550" s="81"/>
      <c r="J550" s="81"/>
      <c r="K550" s="81"/>
      <c r="L550" s="81"/>
      <c r="M550" s="81"/>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row>
    <row r="551" spans="2:81" ht="15.75" customHeight="1">
      <c r="B551" s="80"/>
      <c r="C551" s="80"/>
      <c r="D551" s="80"/>
      <c r="E551" s="81"/>
      <c r="F551" s="81"/>
      <c r="G551" s="81"/>
      <c r="H551" s="81"/>
      <c r="I551" s="81"/>
      <c r="J551" s="81"/>
      <c r="K551" s="81"/>
      <c r="L551" s="81"/>
      <c r="M551" s="81"/>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row>
    <row r="552" spans="2:81" ht="15.75" customHeight="1">
      <c r="B552" s="80"/>
      <c r="C552" s="80"/>
      <c r="D552" s="80"/>
      <c r="E552" s="81"/>
      <c r="F552" s="81"/>
      <c r="G552" s="81"/>
      <c r="H552" s="81"/>
      <c r="I552" s="81"/>
      <c r="J552" s="81"/>
      <c r="K552" s="81"/>
      <c r="L552" s="81"/>
      <c r="M552" s="81"/>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row>
    <row r="553" spans="2:81" ht="15.75" customHeight="1">
      <c r="B553" s="80"/>
      <c r="C553" s="80"/>
      <c r="D553" s="80"/>
      <c r="E553" s="81"/>
      <c r="F553" s="81"/>
      <c r="G553" s="81"/>
      <c r="H553" s="81"/>
      <c r="I553" s="81"/>
      <c r="J553" s="81"/>
      <c r="K553" s="81"/>
      <c r="L553" s="81"/>
      <c r="M553" s="81"/>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row>
    <row r="554" spans="2:81" ht="15.75" customHeight="1">
      <c r="B554" s="80"/>
      <c r="C554" s="80"/>
      <c r="D554" s="80"/>
      <c r="E554" s="81"/>
      <c r="F554" s="81"/>
      <c r="G554" s="81"/>
      <c r="H554" s="81"/>
      <c r="I554" s="81"/>
      <c r="J554" s="81"/>
      <c r="K554" s="81"/>
      <c r="L554" s="81"/>
      <c r="M554" s="81"/>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row>
    <row r="555" spans="2:81" ht="15.75" customHeight="1">
      <c r="B555" s="80"/>
      <c r="C555" s="80"/>
      <c r="D555" s="80"/>
      <c r="E555" s="81"/>
      <c r="F555" s="81"/>
      <c r="G555" s="81"/>
      <c r="H555" s="81"/>
      <c r="I555" s="81"/>
      <c r="J555" s="81"/>
      <c r="K555" s="81"/>
      <c r="L555" s="81"/>
      <c r="M555" s="81"/>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row>
    <row r="556" spans="2:81" ht="15.75" customHeight="1">
      <c r="B556" s="80"/>
      <c r="C556" s="80"/>
      <c r="D556" s="80"/>
      <c r="E556" s="81"/>
      <c r="F556" s="81"/>
      <c r="G556" s="81"/>
      <c r="H556" s="81"/>
      <c r="I556" s="81"/>
      <c r="J556" s="81"/>
      <c r="K556" s="81"/>
      <c r="L556" s="81"/>
      <c r="M556" s="81"/>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row>
    <row r="557" spans="2:81" ht="15.75" customHeight="1">
      <c r="B557" s="80"/>
      <c r="C557" s="80"/>
      <c r="D557" s="80"/>
      <c r="E557" s="81"/>
      <c r="F557" s="81"/>
      <c r="G557" s="81"/>
      <c r="H557" s="81"/>
      <c r="I557" s="81"/>
      <c r="J557" s="81"/>
      <c r="K557" s="81"/>
      <c r="L557" s="81"/>
      <c r="M557" s="81"/>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row>
    <row r="558" spans="2:81" ht="15.75" customHeight="1">
      <c r="B558" s="80"/>
      <c r="C558" s="80"/>
      <c r="D558" s="80"/>
      <c r="E558" s="81"/>
      <c r="F558" s="81"/>
      <c r="G558" s="81"/>
      <c r="H558" s="81"/>
      <c r="I558" s="81"/>
      <c r="J558" s="81"/>
      <c r="K558" s="81"/>
      <c r="L558" s="81"/>
      <c r="M558" s="81"/>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row>
    <row r="559" spans="2:81" ht="15.75" customHeight="1">
      <c r="B559" s="80"/>
      <c r="C559" s="80"/>
      <c r="D559" s="80"/>
      <c r="E559" s="81"/>
      <c r="F559" s="81"/>
      <c r="G559" s="81"/>
      <c r="H559" s="81"/>
      <c r="I559" s="81"/>
      <c r="J559" s="81"/>
      <c r="K559" s="81"/>
      <c r="L559" s="81"/>
      <c r="M559" s="81"/>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row>
    <row r="560" spans="2:81" ht="15.75" customHeight="1">
      <c r="B560" s="80"/>
      <c r="C560" s="80"/>
      <c r="D560" s="80"/>
      <c r="E560" s="81"/>
      <c r="F560" s="81"/>
      <c r="G560" s="81"/>
      <c r="H560" s="81"/>
      <c r="I560" s="81"/>
      <c r="J560" s="81"/>
      <c r="K560" s="81"/>
      <c r="L560" s="81"/>
      <c r="M560" s="81"/>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row>
    <row r="561" spans="2:81" ht="15.75" customHeight="1">
      <c r="B561" s="80"/>
      <c r="C561" s="80"/>
      <c r="D561" s="80"/>
      <c r="E561" s="81"/>
      <c r="F561" s="81"/>
      <c r="G561" s="81"/>
      <c r="H561" s="81"/>
      <c r="I561" s="81"/>
      <c r="J561" s="81"/>
      <c r="K561" s="81"/>
      <c r="L561" s="81"/>
      <c r="M561" s="81"/>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row>
    <row r="562" spans="2:81" ht="15.75" customHeight="1">
      <c r="B562" s="80"/>
      <c r="C562" s="80"/>
      <c r="D562" s="80"/>
      <c r="E562" s="81"/>
      <c r="F562" s="81"/>
      <c r="G562" s="81"/>
      <c r="H562" s="81"/>
      <c r="I562" s="81"/>
      <c r="J562" s="81"/>
      <c r="K562" s="81"/>
      <c r="L562" s="81"/>
      <c r="M562" s="81"/>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row>
    <row r="563" spans="2:81" ht="15.75" customHeight="1">
      <c r="B563" s="80"/>
      <c r="C563" s="80"/>
      <c r="D563" s="80"/>
      <c r="E563" s="81"/>
      <c r="F563" s="81"/>
      <c r="G563" s="81"/>
      <c r="H563" s="81"/>
      <c r="I563" s="81"/>
      <c r="J563" s="81"/>
      <c r="K563" s="81"/>
      <c r="L563" s="81"/>
      <c r="M563" s="81"/>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row>
    <row r="564" spans="2:81" ht="15.75" customHeight="1">
      <c r="B564" s="80"/>
      <c r="C564" s="80"/>
      <c r="D564" s="80"/>
      <c r="E564" s="81"/>
      <c r="F564" s="81"/>
      <c r="G564" s="81"/>
      <c r="H564" s="81"/>
      <c r="I564" s="81"/>
      <c r="J564" s="81"/>
      <c r="K564" s="81"/>
      <c r="L564" s="81"/>
      <c r="M564" s="81"/>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row>
    <row r="565" spans="2:81" ht="15.75" customHeight="1">
      <c r="B565" s="80"/>
      <c r="C565" s="80"/>
      <c r="D565" s="80"/>
      <c r="E565" s="81"/>
      <c r="F565" s="81"/>
      <c r="G565" s="81"/>
      <c r="H565" s="81"/>
      <c r="I565" s="81"/>
      <c r="J565" s="81"/>
      <c r="K565" s="81"/>
      <c r="L565" s="81"/>
      <c r="M565" s="81"/>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row>
    <row r="566" spans="2:81" ht="15.75" customHeight="1">
      <c r="B566" s="80"/>
      <c r="C566" s="80"/>
      <c r="D566" s="80"/>
      <c r="E566" s="81"/>
      <c r="F566" s="81"/>
      <c r="G566" s="81"/>
      <c r="H566" s="81"/>
      <c r="I566" s="81"/>
      <c r="J566" s="81"/>
      <c r="K566" s="81"/>
      <c r="L566" s="81"/>
      <c r="M566" s="81"/>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row>
    <row r="567" spans="2:81" ht="15.75" customHeight="1">
      <c r="B567" s="80"/>
      <c r="C567" s="80"/>
      <c r="D567" s="80"/>
      <c r="E567" s="81"/>
      <c r="F567" s="81"/>
      <c r="G567" s="81"/>
      <c r="H567" s="81"/>
      <c r="I567" s="81"/>
      <c r="J567" s="81"/>
      <c r="K567" s="81"/>
      <c r="L567" s="81"/>
      <c r="M567" s="81"/>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row>
    <row r="568" spans="2:81" ht="15.75" customHeight="1">
      <c r="B568" s="80"/>
      <c r="C568" s="80"/>
      <c r="D568" s="80"/>
      <c r="E568" s="81"/>
      <c r="F568" s="81"/>
      <c r="G568" s="81"/>
      <c r="H568" s="81"/>
      <c r="I568" s="81"/>
      <c r="J568" s="81"/>
      <c r="K568" s="81"/>
      <c r="L568" s="81"/>
      <c r="M568" s="81"/>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row>
    <row r="569" spans="2:81" ht="15.75" customHeight="1">
      <c r="B569" s="80"/>
      <c r="C569" s="80"/>
      <c r="D569" s="80"/>
      <c r="E569" s="81"/>
      <c r="F569" s="81"/>
      <c r="G569" s="81"/>
      <c r="H569" s="81"/>
      <c r="I569" s="81"/>
      <c r="J569" s="81"/>
      <c r="K569" s="81"/>
      <c r="L569" s="81"/>
      <c r="M569" s="81"/>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row>
    <row r="570" spans="2:81" ht="15.75" customHeight="1">
      <c r="B570" s="80"/>
      <c r="C570" s="80"/>
      <c r="D570" s="80"/>
      <c r="E570" s="81"/>
      <c r="F570" s="81"/>
      <c r="G570" s="81"/>
      <c r="H570" s="81"/>
      <c r="I570" s="81"/>
      <c r="J570" s="81"/>
      <c r="K570" s="81"/>
      <c r="L570" s="81"/>
      <c r="M570" s="81"/>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row>
    <row r="571" spans="2:81" ht="15.75" customHeight="1">
      <c r="B571" s="80"/>
      <c r="C571" s="80"/>
      <c r="D571" s="80"/>
      <c r="E571" s="81"/>
      <c r="F571" s="81"/>
      <c r="G571" s="81"/>
      <c r="H571" s="81"/>
      <c r="I571" s="81"/>
      <c r="J571" s="81"/>
      <c r="K571" s="81"/>
      <c r="L571" s="81"/>
      <c r="M571" s="81"/>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row>
    <row r="572" spans="2:81" ht="15.75" customHeight="1">
      <c r="B572" s="80"/>
      <c r="C572" s="80"/>
      <c r="D572" s="80"/>
      <c r="E572" s="81"/>
      <c r="F572" s="81"/>
      <c r="G572" s="81"/>
      <c r="H572" s="81"/>
      <c r="I572" s="81"/>
      <c r="J572" s="81"/>
      <c r="K572" s="81"/>
      <c r="L572" s="81"/>
      <c r="M572" s="81"/>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row>
    <row r="573" spans="2:81" ht="15.75" customHeight="1">
      <c r="B573" s="80"/>
      <c r="C573" s="80"/>
      <c r="D573" s="80"/>
      <c r="E573" s="81"/>
      <c r="F573" s="81"/>
      <c r="G573" s="81"/>
      <c r="H573" s="81"/>
      <c r="I573" s="81"/>
      <c r="J573" s="81"/>
      <c r="K573" s="81"/>
      <c r="L573" s="81"/>
      <c r="M573" s="81"/>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row>
    <row r="574" spans="2:81" ht="15.75" customHeight="1">
      <c r="B574" s="80"/>
      <c r="C574" s="80"/>
      <c r="D574" s="80"/>
      <c r="E574" s="81"/>
      <c r="F574" s="81"/>
      <c r="G574" s="81"/>
      <c r="H574" s="81"/>
      <c r="I574" s="81"/>
      <c r="J574" s="81"/>
      <c r="K574" s="81"/>
      <c r="L574" s="81"/>
      <c r="M574" s="81"/>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row>
    <row r="575" spans="2:81" ht="15.75" customHeight="1">
      <c r="B575" s="80"/>
      <c r="C575" s="80"/>
      <c r="D575" s="80"/>
      <c r="E575" s="81"/>
      <c r="F575" s="81"/>
      <c r="G575" s="81"/>
      <c r="H575" s="81"/>
      <c r="I575" s="81"/>
      <c r="J575" s="81"/>
      <c r="K575" s="81"/>
      <c r="L575" s="81"/>
      <c r="M575" s="81"/>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row>
    <row r="576" spans="2:81" ht="15.75" customHeight="1">
      <c r="B576" s="80"/>
      <c r="C576" s="80"/>
      <c r="D576" s="80"/>
      <c r="E576" s="81"/>
      <c r="F576" s="81"/>
      <c r="G576" s="81"/>
      <c r="H576" s="81"/>
      <c r="I576" s="81"/>
      <c r="J576" s="81"/>
      <c r="K576" s="81"/>
      <c r="L576" s="81"/>
      <c r="M576" s="81"/>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row>
    <row r="577" spans="2:81" ht="15.75" customHeight="1">
      <c r="B577" s="80"/>
      <c r="C577" s="80"/>
      <c r="D577" s="80"/>
      <c r="E577" s="81"/>
      <c r="F577" s="81"/>
      <c r="G577" s="81"/>
      <c r="H577" s="81"/>
      <c r="I577" s="81"/>
      <c r="J577" s="81"/>
      <c r="K577" s="81"/>
      <c r="L577" s="81"/>
      <c r="M577" s="81"/>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row>
    <row r="578" spans="2:81" ht="15.75" customHeight="1">
      <c r="B578" s="80"/>
      <c r="C578" s="80"/>
      <c r="D578" s="80"/>
      <c r="E578" s="81"/>
      <c r="F578" s="81"/>
      <c r="G578" s="81"/>
      <c r="H578" s="81"/>
      <c r="I578" s="81"/>
      <c r="J578" s="81"/>
      <c r="K578" s="81"/>
      <c r="L578" s="81"/>
      <c r="M578" s="81"/>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row>
    <row r="579" spans="2:81" ht="15.75" customHeight="1">
      <c r="B579" s="80"/>
      <c r="C579" s="80"/>
      <c r="D579" s="80"/>
      <c r="E579" s="81"/>
      <c r="F579" s="81"/>
      <c r="G579" s="81"/>
      <c r="H579" s="81"/>
      <c r="I579" s="81"/>
      <c r="J579" s="81"/>
      <c r="K579" s="81"/>
      <c r="L579" s="81"/>
      <c r="M579" s="81"/>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row>
    <row r="580" spans="2:81" ht="15.75" customHeight="1">
      <c r="B580" s="80"/>
      <c r="C580" s="80"/>
      <c r="D580" s="80"/>
      <c r="E580" s="81"/>
      <c r="F580" s="81"/>
      <c r="G580" s="81"/>
      <c r="H580" s="81"/>
      <c r="I580" s="81"/>
      <c r="J580" s="81"/>
      <c r="K580" s="81"/>
      <c r="L580" s="81"/>
      <c r="M580" s="81"/>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row>
    <row r="581" spans="2:81" ht="15.75" customHeight="1">
      <c r="B581" s="80"/>
      <c r="C581" s="80"/>
      <c r="D581" s="80"/>
      <c r="E581" s="81"/>
      <c r="F581" s="81"/>
      <c r="G581" s="81"/>
      <c r="H581" s="81"/>
      <c r="I581" s="81"/>
      <c r="J581" s="81"/>
      <c r="K581" s="81"/>
      <c r="L581" s="81"/>
      <c r="M581" s="81"/>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row>
    <row r="582" spans="2:81" ht="15.75" customHeight="1">
      <c r="B582" s="80"/>
      <c r="C582" s="80"/>
      <c r="D582" s="80"/>
      <c r="E582" s="81"/>
      <c r="F582" s="81"/>
      <c r="G582" s="81"/>
      <c r="H582" s="81"/>
      <c r="I582" s="81"/>
      <c r="J582" s="81"/>
      <c r="K582" s="81"/>
      <c r="L582" s="81"/>
      <c r="M582" s="81"/>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row>
    <row r="583" spans="2:81" ht="15.75" customHeight="1">
      <c r="B583" s="80"/>
      <c r="C583" s="80"/>
      <c r="D583" s="80"/>
      <c r="E583" s="81"/>
      <c r="F583" s="81"/>
      <c r="G583" s="81"/>
      <c r="H583" s="81"/>
      <c r="I583" s="81"/>
      <c r="J583" s="81"/>
      <c r="K583" s="81"/>
      <c r="L583" s="81"/>
      <c r="M583" s="81"/>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row>
    <row r="584" spans="2:81" ht="15.75" customHeight="1">
      <c r="B584" s="80"/>
      <c r="C584" s="80"/>
      <c r="D584" s="80"/>
      <c r="E584" s="81"/>
      <c r="F584" s="81"/>
      <c r="G584" s="81"/>
      <c r="H584" s="81"/>
      <c r="I584" s="81"/>
      <c r="J584" s="81"/>
      <c r="K584" s="81"/>
      <c r="L584" s="81"/>
      <c r="M584" s="81"/>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row>
    <row r="585" spans="2:81" ht="15.75" customHeight="1">
      <c r="B585" s="80"/>
      <c r="C585" s="80"/>
      <c r="D585" s="80"/>
      <c r="E585" s="81"/>
      <c r="F585" s="81"/>
      <c r="G585" s="81"/>
      <c r="H585" s="81"/>
      <c r="I585" s="81"/>
      <c r="J585" s="81"/>
      <c r="K585" s="81"/>
      <c r="L585" s="81"/>
      <c r="M585" s="81"/>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row>
    <row r="586" spans="2:81" ht="15.75" customHeight="1">
      <c r="B586" s="80"/>
      <c r="C586" s="80"/>
      <c r="D586" s="80"/>
      <c r="E586" s="81"/>
      <c r="F586" s="81"/>
      <c r="G586" s="81"/>
      <c r="H586" s="81"/>
      <c r="I586" s="81"/>
      <c r="J586" s="81"/>
      <c r="K586" s="81"/>
      <c r="L586" s="81"/>
      <c r="M586" s="81"/>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row>
    <row r="587" spans="2:81" ht="15.75" customHeight="1">
      <c r="B587" s="80"/>
      <c r="C587" s="80"/>
      <c r="D587" s="80"/>
      <c r="E587" s="81"/>
      <c r="F587" s="81"/>
      <c r="G587" s="81"/>
      <c r="H587" s="81"/>
      <c r="I587" s="81"/>
      <c r="J587" s="81"/>
      <c r="K587" s="81"/>
      <c r="L587" s="81"/>
      <c r="M587" s="81"/>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row>
    <row r="588" spans="2:81" ht="15.75" customHeight="1">
      <c r="B588" s="80"/>
      <c r="C588" s="80"/>
      <c r="D588" s="80"/>
      <c r="E588" s="81"/>
      <c r="F588" s="81"/>
      <c r="G588" s="81"/>
      <c r="H588" s="81"/>
      <c r="I588" s="81"/>
      <c r="J588" s="81"/>
      <c r="K588" s="81"/>
      <c r="L588" s="81"/>
      <c r="M588" s="81"/>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row>
    <row r="589" spans="2:81" ht="15.75" customHeight="1">
      <c r="B589" s="80"/>
      <c r="C589" s="80"/>
      <c r="D589" s="80"/>
      <c r="E589" s="81"/>
      <c r="F589" s="81"/>
      <c r="G589" s="81"/>
      <c r="H589" s="81"/>
      <c r="I589" s="81"/>
      <c r="J589" s="81"/>
      <c r="K589" s="81"/>
      <c r="L589" s="81"/>
      <c r="M589" s="81"/>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row>
    <row r="590" spans="2:81" ht="15.75" customHeight="1">
      <c r="B590" s="80"/>
      <c r="C590" s="80"/>
      <c r="D590" s="80"/>
      <c r="E590" s="81"/>
      <c r="F590" s="81"/>
      <c r="G590" s="81"/>
      <c r="H590" s="81"/>
      <c r="I590" s="81"/>
      <c r="J590" s="81"/>
      <c r="K590" s="81"/>
      <c r="L590" s="81"/>
      <c r="M590" s="81"/>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row>
    <row r="591" spans="2:81" ht="15.75" customHeight="1">
      <c r="B591" s="80"/>
      <c r="C591" s="80"/>
      <c r="D591" s="80"/>
      <c r="E591" s="81"/>
      <c r="F591" s="81"/>
      <c r="G591" s="81"/>
      <c r="H591" s="81"/>
      <c r="I591" s="81"/>
      <c r="J591" s="81"/>
      <c r="K591" s="81"/>
      <c r="L591" s="81"/>
      <c r="M591" s="81"/>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row>
    <row r="592" spans="2:81" ht="15.75" customHeight="1">
      <c r="B592" s="80"/>
      <c r="C592" s="80"/>
      <c r="D592" s="80"/>
      <c r="E592" s="81"/>
      <c r="F592" s="81"/>
      <c r="G592" s="81"/>
      <c r="H592" s="81"/>
      <c r="I592" s="81"/>
      <c r="J592" s="81"/>
      <c r="K592" s="81"/>
      <c r="L592" s="81"/>
      <c r="M592" s="81"/>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row>
    <row r="593" spans="2:81" ht="15.75" customHeight="1">
      <c r="B593" s="80"/>
      <c r="C593" s="80"/>
      <c r="D593" s="80"/>
      <c r="E593" s="81"/>
      <c r="F593" s="81"/>
      <c r="G593" s="81"/>
      <c r="H593" s="81"/>
      <c r="I593" s="81"/>
      <c r="J593" s="81"/>
      <c r="K593" s="81"/>
      <c r="L593" s="81"/>
      <c r="M593" s="81"/>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row>
    <row r="594" spans="2:81" ht="15.75" customHeight="1">
      <c r="B594" s="80"/>
      <c r="C594" s="80"/>
      <c r="D594" s="80"/>
      <c r="E594" s="81"/>
      <c r="F594" s="81"/>
      <c r="G594" s="81"/>
      <c r="H594" s="81"/>
      <c r="I594" s="81"/>
      <c r="J594" s="81"/>
      <c r="K594" s="81"/>
      <c r="L594" s="81"/>
      <c r="M594" s="81"/>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row>
    <row r="595" spans="2:81" ht="15.75" customHeight="1">
      <c r="B595" s="80"/>
      <c r="C595" s="80"/>
      <c r="D595" s="80"/>
      <c r="E595" s="81"/>
      <c r="F595" s="81"/>
      <c r="G595" s="81"/>
      <c r="H595" s="81"/>
      <c r="I595" s="81"/>
      <c r="J595" s="81"/>
      <c r="K595" s="81"/>
      <c r="L595" s="81"/>
      <c r="M595" s="81"/>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row>
    <row r="596" spans="2:81" ht="15.75" customHeight="1">
      <c r="B596" s="80"/>
      <c r="C596" s="80"/>
      <c r="D596" s="80"/>
      <c r="E596" s="81"/>
      <c r="F596" s="81"/>
      <c r="G596" s="81"/>
      <c r="H596" s="81"/>
      <c r="I596" s="81"/>
      <c r="J596" s="81"/>
      <c r="K596" s="81"/>
      <c r="L596" s="81"/>
      <c r="M596" s="81"/>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row>
    <row r="597" spans="2:81" ht="15.75" customHeight="1">
      <c r="B597" s="80"/>
      <c r="C597" s="80"/>
      <c r="D597" s="80"/>
      <c r="E597" s="81"/>
      <c r="F597" s="81"/>
      <c r="G597" s="81"/>
      <c r="H597" s="81"/>
      <c r="I597" s="81"/>
      <c r="J597" s="81"/>
      <c r="K597" s="81"/>
      <c r="L597" s="81"/>
      <c r="M597" s="81"/>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row>
    <row r="598" spans="2:81" ht="15.75" customHeight="1">
      <c r="B598" s="80"/>
      <c r="C598" s="80"/>
      <c r="D598" s="80"/>
      <c r="E598" s="81"/>
      <c r="F598" s="81"/>
      <c r="G598" s="81"/>
      <c r="H598" s="81"/>
      <c r="I598" s="81"/>
      <c r="J598" s="81"/>
      <c r="K598" s="81"/>
      <c r="L598" s="81"/>
      <c r="M598" s="81"/>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row>
    <row r="599" spans="2:81" ht="15.75" customHeight="1">
      <c r="B599" s="80"/>
      <c r="C599" s="80"/>
      <c r="D599" s="80"/>
      <c r="E599" s="81"/>
      <c r="F599" s="81"/>
      <c r="G599" s="81"/>
      <c r="H599" s="81"/>
      <c r="I599" s="81"/>
      <c r="J599" s="81"/>
      <c r="K599" s="81"/>
      <c r="L599" s="81"/>
      <c r="M599" s="81"/>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row>
    <row r="600" spans="2:81" ht="15.75" customHeight="1">
      <c r="B600" s="80"/>
      <c r="C600" s="80"/>
      <c r="D600" s="80"/>
      <c r="E600" s="81"/>
      <c r="F600" s="81"/>
      <c r="G600" s="81"/>
      <c r="H600" s="81"/>
      <c r="I600" s="81"/>
      <c r="J600" s="81"/>
      <c r="K600" s="81"/>
      <c r="L600" s="81"/>
      <c r="M600" s="81"/>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row>
    <row r="601" spans="2:81" ht="15.75" customHeight="1">
      <c r="B601" s="80"/>
      <c r="C601" s="80"/>
      <c r="D601" s="80"/>
      <c r="E601" s="81"/>
      <c r="F601" s="81"/>
      <c r="G601" s="81"/>
      <c r="H601" s="81"/>
      <c r="I601" s="81"/>
      <c r="J601" s="81"/>
      <c r="K601" s="81"/>
      <c r="L601" s="81"/>
      <c r="M601" s="81"/>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row>
    <row r="602" spans="2:81" ht="15.75" customHeight="1">
      <c r="B602" s="80"/>
      <c r="C602" s="80"/>
      <c r="D602" s="80"/>
      <c r="E602" s="81"/>
      <c r="F602" s="81"/>
      <c r="G602" s="81"/>
      <c r="H602" s="81"/>
      <c r="I602" s="81"/>
      <c r="J602" s="81"/>
      <c r="K602" s="81"/>
      <c r="L602" s="81"/>
      <c r="M602" s="81"/>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row>
    <row r="603" spans="2:81" ht="15.75" customHeight="1">
      <c r="B603" s="80"/>
      <c r="C603" s="80"/>
      <c r="D603" s="80"/>
      <c r="E603" s="81"/>
      <c r="F603" s="81"/>
      <c r="G603" s="81"/>
      <c r="H603" s="81"/>
      <c r="I603" s="81"/>
      <c r="J603" s="81"/>
      <c r="K603" s="81"/>
      <c r="L603" s="81"/>
      <c r="M603" s="81"/>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row>
    <row r="604" spans="2:81" ht="15.75" customHeight="1">
      <c r="B604" s="80"/>
      <c r="C604" s="80"/>
      <c r="D604" s="80"/>
      <c r="E604" s="81"/>
      <c r="F604" s="81"/>
      <c r="G604" s="81"/>
      <c r="H604" s="81"/>
      <c r="I604" s="81"/>
      <c r="J604" s="81"/>
      <c r="K604" s="81"/>
      <c r="L604" s="81"/>
      <c r="M604" s="81"/>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row>
    <row r="605" spans="2:81" ht="15.75" customHeight="1">
      <c r="B605" s="80"/>
      <c r="C605" s="80"/>
      <c r="D605" s="80"/>
      <c r="E605" s="81"/>
      <c r="F605" s="81"/>
      <c r="G605" s="81"/>
      <c r="H605" s="81"/>
      <c r="I605" s="81"/>
      <c r="J605" s="81"/>
      <c r="K605" s="81"/>
      <c r="L605" s="81"/>
      <c r="M605" s="81"/>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row>
    <row r="606" spans="2:81" ht="15.75" customHeight="1">
      <c r="B606" s="80"/>
      <c r="C606" s="80"/>
      <c r="D606" s="80"/>
      <c r="E606" s="81"/>
      <c r="F606" s="81"/>
      <c r="G606" s="81"/>
      <c r="H606" s="81"/>
      <c r="I606" s="81"/>
      <c r="J606" s="81"/>
      <c r="K606" s="81"/>
      <c r="L606" s="81"/>
      <c r="M606" s="81"/>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row>
    <row r="607" spans="2:81" ht="15.75" customHeight="1">
      <c r="B607" s="80"/>
      <c r="C607" s="80"/>
      <c r="D607" s="80"/>
      <c r="E607" s="81"/>
      <c r="F607" s="81"/>
      <c r="G607" s="81"/>
      <c r="H607" s="81"/>
      <c r="I607" s="81"/>
      <c r="J607" s="81"/>
      <c r="K607" s="81"/>
      <c r="L607" s="81"/>
      <c r="M607" s="81"/>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row>
    <row r="608" spans="2:81" ht="15.75" customHeight="1">
      <c r="B608" s="80"/>
      <c r="C608" s="80"/>
      <c r="D608" s="80"/>
      <c r="E608" s="81"/>
      <c r="F608" s="81"/>
      <c r="G608" s="81"/>
      <c r="H608" s="81"/>
      <c r="I608" s="81"/>
      <c r="J608" s="81"/>
      <c r="K608" s="81"/>
      <c r="L608" s="81"/>
      <c r="M608" s="81"/>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row>
    <row r="609" spans="2:81" ht="15.75" customHeight="1">
      <c r="B609" s="80"/>
      <c r="C609" s="80"/>
      <c r="D609" s="80"/>
      <c r="E609" s="81"/>
      <c r="F609" s="81"/>
      <c r="G609" s="81"/>
      <c r="H609" s="81"/>
      <c r="I609" s="81"/>
      <c r="J609" s="81"/>
      <c r="K609" s="81"/>
      <c r="L609" s="81"/>
      <c r="M609" s="81"/>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row>
    <row r="610" spans="2:81" ht="15.75" customHeight="1">
      <c r="B610" s="80"/>
      <c r="C610" s="80"/>
      <c r="D610" s="80"/>
      <c r="E610" s="81"/>
      <c r="F610" s="81"/>
      <c r="G610" s="81"/>
      <c r="H610" s="81"/>
      <c r="I610" s="81"/>
      <c r="J610" s="81"/>
      <c r="K610" s="81"/>
      <c r="L610" s="81"/>
      <c r="M610" s="81"/>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row>
    <row r="611" spans="2:81" ht="15.75" customHeight="1">
      <c r="B611" s="80"/>
      <c r="C611" s="80"/>
      <c r="D611" s="80"/>
      <c r="E611" s="81"/>
      <c r="F611" s="81"/>
      <c r="G611" s="81"/>
      <c r="H611" s="81"/>
      <c r="I611" s="81"/>
      <c r="J611" s="81"/>
      <c r="K611" s="81"/>
      <c r="L611" s="81"/>
      <c r="M611" s="81"/>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row>
    <row r="612" spans="2:81" ht="15.75" customHeight="1">
      <c r="B612" s="80"/>
      <c r="C612" s="80"/>
      <c r="D612" s="80"/>
      <c r="E612" s="81"/>
      <c r="F612" s="81"/>
      <c r="G612" s="81"/>
      <c r="H612" s="81"/>
      <c r="I612" s="81"/>
      <c r="J612" s="81"/>
      <c r="K612" s="81"/>
      <c r="L612" s="81"/>
      <c r="M612" s="81"/>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row>
    <row r="613" spans="2:81" ht="15.75" customHeight="1">
      <c r="B613" s="80"/>
      <c r="C613" s="80"/>
      <c r="D613" s="80"/>
      <c r="E613" s="81"/>
      <c r="F613" s="81"/>
      <c r="G613" s="81"/>
      <c r="H613" s="81"/>
      <c r="I613" s="81"/>
      <c r="J613" s="81"/>
      <c r="K613" s="81"/>
      <c r="L613" s="81"/>
      <c r="M613" s="81"/>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row>
    <row r="614" spans="2:81" ht="15.75" customHeight="1">
      <c r="B614" s="80"/>
      <c r="C614" s="80"/>
      <c r="D614" s="80"/>
      <c r="E614" s="81"/>
      <c r="F614" s="81"/>
      <c r="G614" s="81"/>
      <c r="H614" s="81"/>
      <c r="I614" s="81"/>
      <c r="J614" s="81"/>
      <c r="K614" s="81"/>
      <c r="L614" s="81"/>
      <c r="M614" s="81"/>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row>
    <row r="615" spans="2:81" ht="15.75" customHeight="1">
      <c r="B615" s="80"/>
      <c r="C615" s="80"/>
      <c r="D615" s="80"/>
      <c r="E615" s="81"/>
      <c r="F615" s="81"/>
      <c r="G615" s="81"/>
      <c r="H615" s="81"/>
      <c r="I615" s="81"/>
      <c r="J615" s="81"/>
      <c r="K615" s="81"/>
      <c r="L615" s="81"/>
      <c r="M615" s="81"/>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row>
    <row r="616" spans="2:81" ht="15.75" customHeight="1">
      <c r="B616" s="80"/>
      <c r="C616" s="80"/>
      <c r="D616" s="80"/>
      <c r="E616" s="81"/>
      <c r="F616" s="81"/>
      <c r="G616" s="81"/>
      <c r="H616" s="81"/>
      <c r="I616" s="81"/>
      <c r="J616" s="81"/>
      <c r="K616" s="81"/>
      <c r="L616" s="81"/>
      <c r="M616" s="81"/>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row>
    <row r="617" spans="2:81" ht="15.75" customHeight="1">
      <c r="B617" s="80"/>
      <c r="C617" s="80"/>
      <c r="D617" s="80"/>
      <c r="E617" s="81"/>
      <c r="F617" s="81"/>
      <c r="G617" s="81"/>
      <c r="H617" s="81"/>
      <c r="I617" s="81"/>
      <c r="J617" s="81"/>
      <c r="K617" s="81"/>
      <c r="L617" s="81"/>
      <c r="M617" s="81"/>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row>
    <row r="618" spans="2:81" ht="15.75" customHeight="1">
      <c r="B618" s="80"/>
      <c r="C618" s="80"/>
      <c r="D618" s="80"/>
      <c r="E618" s="81"/>
      <c r="F618" s="81"/>
      <c r="G618" s="81"/>
      <c r="H618" s="81"/>
      <c r="I618" s="81"/>
      <c r="J618" s="81"/>
      <c r="K618" s="81"/>
      <c r="L618" s="81"/>
      <c r="M618" s="81"/>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row>
    <row r="619" spans="2:81" ht="15.75" customHeight="1">
      <c r="B619" s="80"/>
      <c r="C619" s="80"/>
      <c r="D619" s="80"/>
      <c r="E619" s="81"/>
      <c r="F619" s="81"/>
      <c r="G619" s="81"/>
      <c r="H619" s="81"/>
      <c r="I619" s="81"/>
      <c r="J619" s="81"/>
      <c r="K619" s="81"/>
      <c r="L619" s="81"/>
      <c r="M619" s="81"/>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row>
    <row r="620" spans="2:81" ht="15.75" customHeight="1">
      <c r="B620" s="80"/>
      <c r="C620" s="80"/>
      <c r="D620" s="80"/>
      <c r="E620" s="81"/>
      <c r="F620" s="81"/>
      <c r="G620" s="81"/>
      <c r="H620" s="81"/>
      <c r="I620" s="81"/>
      <c r="J620" s="81"/>
      <c r="K620" s="81"/>
      <c r="L620" s="81"/>
      <c r="M620" s="81"/>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row>
    <row r="621" spans="2:81" ht="15.75" customHeight="1">
      <c r="B621" s="80"/>
      <c r="C621" s="80"/>
      <c r="D621" s="80"/>
      <c r="E621" s="81"/>
      <c r="F621" s="81"/>
      <c r="G621" s="81"/>
      <c r="H621" s="81"/>
      <c r="I621" s="81"/>
      <c r="J621" s="81"/>
      <c r="K621" s="81"/>
      <c r="L621" s="81"/>
      <c r="M621" s="81"/>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row>
    <row r="622" spans="2:81" ht="15.75" customHeight="1">
      <c r="B622" s="80"/>
      <c r="C622" s="80"/>
      <c r="D622" s="80"/>
      <c r="E622" s="81"/>
      <c r="F622" s="81"/>
      <c r="G622" s="81"/>
      <c r="H622" s="81"/>
      <c r="I622" s="81"/>
      <c r="J622" s="81"/>
      <c r="K622" s="81"/>
      <c r="L622" s="81"/>
      <c r="M622" s="81"/>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row>
    <row r="623" spans="2:81" ht="15.75" customHeight="1">
      <c r="B623" s="80"/>
      <c r="C623" s="80"/>
      <c r="D623" s="80"/>
      <c r="E623" s="81"/>
      <c r="F623" s="81"/>
      <c r="G623" s="81"/>
      <c r="H623" s="81"/>
      <c r="I623" s="81"/>
      <c r="J623" s="81"/>
      <c r="K623" s="81"/>
      <c r="L623" s="81"/>
      <c r="M623" s="81"/>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row>
    <row r="624" spans="2:81" ht="15.75" customHeight="1">
      <c r="B624" s="80"/>
      <c r="C624" s="80"/>
      <c r="D624" s="80"/>
      <c r="E624" s="81"/>
      <c r="F624" s="81"/>
      <c r="G624" s="81"/>
      <c r="H624" s="81"/>
      <c r="I624" s="81"/>
      <c r="J624" s="81"/>
      <c r="K624" s="81"/>
      <c r="L624" s="81"/>
      <c r="M624" s="81"/>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row>
    <row r="625" spans="2:81" ht="15.75" customHeight="1">
      <c r="B625" s="80"/>
      <c r="C625" s="80"/>
      <c r="D625" s="80"/>
      <c r="E625" s="81"/>
      <c r="F625" s="81"/>
      <c r="G625" s="81"/>
      <c r="H625" s="81"/>
      <c r="I625" s="81"/>
      <c r="J625" s="81"/>
      <c r="K625" s="81"/>
      <c r="L625" s="81"/>
      <c r="M625" s="81"/>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row>
    <row r="626" spans="2:81" ht="15.75" customHeight="1">
      <c r="B626" s="80"/>
      <c r="C626" s="80"/>
      <c r="D626" s="80"/>
      <c r="E626" s="81"/>
      <c r="F626" s="81"/>
      <c r="G626" s="81"/>
      <c r="H626" s="81"/>
      <c r="I626" s="81"/>
      <c r="J626" s="81"/>
      <c r="K626" s="81"/>
      <c r="L626" s="81"/>
      <c r="M626" s="81"/>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row>
    <row r="627" spans="2:81" ht="15.75" customHeight="1">
      <c r="B627" s="80"/>
      <c r="C627" s="80"/>
      <c r="D627" s="80"/>
      <c r="E627" s="81"/>
      <c r="F627" s="81"/>
      <c r="G627" s="81"/>
      <c r="H627" s="81"/>
      <c r="I627" s="81"/>
      <c r="J627" s="81"/>
      <c r="K627" s="81"/>
      <c r="L627" s="81"/>
      <c r="M627" s="81"/>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row>
    <row r="628" spans="2:81" ht="15.75" customHeight="1">
      <c r="B628" s="80"/>
      <c r="C628" s="80"/>
      <c r="D628" s="80"/>
      <c r="E628" s="81"/>
      <c r="F628" s="81"/>
      <c r="G628" s="81"/>
      <c r="H628" s="81"/>
      <c r="I628" s="81"/>
      <c r="J628" s="81"/>
      <c r="K628" s="81"/>
      <c r="L628" s="81"/>
      <c r="M628" s="81"/>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row>
    <row r="629" spans="2:81" ht="15.75" customHeight="1">
      <c r="B629" s="80"/>
      <c r="C629" s="80"/>
      <c r="D629" s="80"/>
      <c r="E629" s="81"/>
      <c r="F629" s="81"/>
      <c r="G629" s="81"/>
      <c r="H629" s="81"/>
      <c r="I629" s="81"/>
      <c r="J629" s="81"/>
      <c r="K629" s="81"/>
      <c r="L629" s="81"/>
      <c r="M629" s="81"/>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row>
    <row r="630" spans="2:81" ht="15.75" customHeight="1">
      <c r="B630" s="80"/>
      <c r="C630" s="80"/>
      <c r="D630" s="80"/>
      <c r="E630" s="81"/>
      <c r="F630" s="81"/>
      <c r="G630" s="81"/>
      <c r="H630" s="81"/>
      <c r="I630" s="81"/>
      <c r="J630" s="81"/>
      <c r="K630" s="81"/>
      <c r="L630" s="81"/>
      <c r="M630" s="81"/>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row>
    <row r="631" spans="2:81" ht="15.75" customHeight="1">
      <c r="B631" s="80"/>
      <c r="C631" s="80"/>
      <c r="D631" s="80"/>
      <c r="E631" s="81"/>
      <c r="F631" s="81"/>
      <c r="G631" s="81"/>
      <c r="H631" s="81"/>
      <c r="I631" s="81"/>
      <c r="J631" s="81"/>
      <c r="K631" s="81"/>
      <c r="L631" s="81"/>
      <c r="M631" s="81"/>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row>
    <row r="632" spans="2:81" ht="15.75" customHeight="1">
      <c r="B632" s="80"/>
      <c r="C632" s="80"/>
      <c r="D632" s="80"/>
      <c r="E632" s="81"/>
      <c r="F632" s="81"/>
      <c r="G632" s="81"/>
      <c r="H632" s="81"/>
      <c r="I632" s="81"/>
      <c r="J632" s="81"/>
      <c r="K632" s="81"/>
      <c r="L632" s="81"/>
      <c r="M632" s="81"/>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row>
    <row r="633" spans="2:81" ht="15.75" customHeight="1">
      <c r="B633" s="80"/>
      <c r="C633" s="80"/>
      <c r="D633" s="80"/>
      <c r="E633" s="81"/>
      <c r="F633" s="81"/>
      <c r="G633" s="81"/>
      <c r="H633" s="81"/>
      <c r="I633" s="81"/>
      <c r="J633" s="81"/>
      <c r="K633" s="81"/>
      <c r="L633" s="81"/>
      <c r="M633" s="81"/>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row>
    <row r="634" spans="2:81" ht="15.75" customHeight="1">
      <c r="B634" s="80"/>
      <c r="C634" s="80"/>
      <c r="D634" s="80"/>
      <c r="E634" s="81"/>
      <c r="F634" s="81"/>
      <c r="G634" s="81"/>
      <c r="H634" s="81"/>
      <c r="I634" s="81"/>
      <c r="J634" s="81"/>
      <c r="K634" s="81"/>
      <c r="L634" s="81"/>
      <c r="M634" s="81"/>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row>
    <row r="635" spans="2:81" ht="15.75" customHeight="1">
      <c r="B635" s="80"/>
      <c r="C635" s="80"/>
      <c r="D635" s="80"/>
      <c r="E635" s="81"/>
      <c r="F635" s="81"/>
      <c r="G635" s="81"/>
      <c r="H635" s="81"/>
      <c r="I635" s="81"/>
      <c r="J635" s="81"/>
      <c r="K635" s="81"/>
      <c r="L635" s="81"/>
      <c r="M635" s="81"/>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row>
    <row r="636" spans="2:81" ht="15.75" customHeight="1">
      <c r="B636" s="80"/>
      <c r="C636" s="80"/>
      <c r="D636" s="80"/>
      <c r="E636" s="81"/>
      <c r="F636" s="81"/>
      <c r="G636" s="81"/>
      <c r="H636" s="81"/>
      <c r="I636" s="81"/>
      <c r="J636" s="81"/>
      <c r="K636" s="81"/>
      <c r="L636" s="81"/>
      <c r="M636" s="81"/>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row>
    <row r="637" spans="2:81" ht="15.75" customHeight="1">
      <c r="B637" s="80"/>
      <c r="C637" s="80"/>
      <c r="D637" s="80"/>
      <c r="E637" s="81"/>
      <c r="F637" s="81"/>
      <c r="G637" s="81"/>
      <c r="H637" s="81"/>
      <c r="I637" s="81"/>
      <c r="J637" s="81"/>
      <c r="K637" s="81"/>
      <c r="L637" s="81"/>
      <c r="M637" s="81"/>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row>
    <row r="638" spans="2:81" ht="15.75" customHeight="1">
      <c r="B638" s="80"/>
      <c r="C638" s="80"/>
      <c r="D638" s="80"/>
      <c r="E638" s="81"/>
      <c r="F638" s="81"/>
      <c r="G638" s="81"/>
      <c r="H638" s="81"/>
      <c r="I638" s="81"/>
      <c r="J638" s="81"/>
      <c r="K638" s="81"/>
      <c r="L638" s="81"/>
      <c r="M638" s="81"/>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row>
    <row r="639" spans="2:81" ht="15.75" customHeight="1">
      <c r="B639" s="80"/>
      <c r="C639" s="80"/>
      <c r="D639" s="80"/>
      <c r="E639" s="81"/>
      <c r="F639" s="81"/>
      <c r="G639" s="81"/>
      <c r="H639" s="81"/>
      <c r="I639" s="81"/>
      <c r="J639" s="81"/>
      <c r="K639" s="81"/>
      <c r="L639" s="81"/>
      <c r="M639" s="81"/>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row>
    <row r="640" spans="2:81" ht="15.75" customHeight="1">
      <c r="B640" s="80"/>
      <c r="C640" s="80"/>
      <c r="D640" s="80"/>
      <c r="E640" s="81"/>
      <c r="F640" s="81"/>
      <c r="G640" s="81"/>
      <c r="H640" s="81"/>
      <c r="I640" s="81"/>
      <c r="J640" s="81"/>
      <c r="K640" s="81"/>
      <c r="L640" s="81"/>
      <c r="M640" s="81"/>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row>
    <row r="641" spans="2:81" ht="15.75" customHeight="1">
      <c r="B641" s="80"/>
      <c r="C641" s="80"/>
      <c r="D641" s="80"/>
      <c r="E641" s="81"/>
      <c r="F641" s="81"/>
      <c r="G641" s="81"/>
      <c r="H641" s="81"/>
      <c r="I641" s="81"/>
      <c r="J641" s="81"/>
      <c r="K641" s="81"/>
      <c r="L641" s="81"/>
      <c r="M641" s="81"/>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row>
    <row r="642" spans="2:81" ht="15.75" customHeight="1">
      <c r="B642" s="80"/>
      <c r="C642" s="80"/>
      <c r="D642" s="80"/>
      <c r="E642" s="81"/>
      <c r="F642" s="81"/>
      <c r="G642" s="81"/>
      <c r="H642" s="81"/>
      <c r="I642" s="81"/>
      <c r="J642" s="81"/>
      <c r="K642" s="81"/>
      <c r="L642" s="81"/>
      <c r="M642" s="81"/>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row>
    <row r="643" spans="2:81" ht="15.75" customHeight="1">
      <c r="B643" s="80"/>
      <c r="C643" s="80"/>
      <c r="D643" s="80"/>
      <c r="E643" s="81"/>
      <c r="F643" s="81"/>
      <c r="G643" s="81"/>
      <c r="H643" s="81"/>
      <c r="I643" s="81"/>
      <c r="J643" s="81"/>
      <c r="K643" s="81"/>
      <c r="L643" s="81"/>
      <c r="M643" s="81"/>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row>
    <row r="644" spans="2:81" ht="15.75" customHeight="1">
      <c r="B644" s="80"/>
      <c r="C644" s="80"/>
      <c r="D644" s="80"/>
      <c r="E644" s="81"/>
      <c r="F644" s="81"/>
      <c r="G644" s="81"/>
      <c r="H644" s="81"/>
      <c r="I644" s="81"/>
      <c r="J644" s="81"/>
      <c r="K644" s="81"/>
      <c r="L644" s="81"/>
      <c r="M644" s="81"/>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row>
    <row r="645" spans="2:81" ht="15.75" customHeight="1">
      <c r="B645" s="80"/>
      <c r="C645" s="80"/>
      <c r="D645" s="80"/>
      <c r="E645" s="81"/>
      <c r="F645" s="81"/>
      <c r="G645" s="81"/>
      <c r="H645" s="81"/>
      <c r="I645" s="81"/>
      <c r="J645" s="81"/>
      <c r="K645" s="81"/>
      <c r="L645" s="81"/>
      <c r="M645" s="81"/>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row>
    <row r="646" spans="2:81" ht="15.75" customHeight="1">
      <c r="B646" s="80"/>
      <c r="C646" s="80"/>
      <c r="D646" s="80"/>
      <c r="E646" s="81"/>
      <c r="F646" s="81"/>
      <c r="G646" s="81"/>
      <c r="H646" s="81"/>
      <c r="I646" s="81"/>
      <c r="J646" s="81"/>
      <c r="K646" s="81"/>
      <c r="L646" s="81"/>
      <c r="M646" s="81"/>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row>
    <row r="647" spans="2:81" ht="15.75" customHeight="1">
      <c r="B647" s="80"/>
      <c r="C647" s="80"/>
      <c r="D647" s="80"/>
      <c r="E647" s="81"/>
      <c r="F647" s="81"/>
      <c r="G647" s="81"/>
      <c r="H647" s="81"/>
      <c r="I647" s="81"/>
      <c r="J647" s="81"/>
      <c r="K647" s="81"/>
      <c r="L647" s="81"/>
      <c r="M647" s="81"/>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row>
    <row r="648" spans="2:81" ht="15.75" customHeight="1">
      <c r="B648" s="80"/>
      <c r="C648" s="80"/>
      <c r="D648" s="80"/>
      <c r="E648" s="81"/>
      <c r="F648" s="81"/>
      <c r="G648" s="81"/>
      <c r="H648" s="81"/>
      <c r="I648" s="81"/>
      <c r="J648" s="81"/>
      <c r="K648" s="81"/>
      <c r="L648" s="81"/>
      <c r="M648" s="81"/>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row>
    <row r="649" spans="2:81" ht="15.75" customHeight="1">
      <c r="B649" s="80"/>
      <c r="C649" s="80"/>
      <c r="D649" s="80"/>
      <c r="E649" s="81"/>
      <c r="F649" s="81"/>
      <c r="G649" s="81"/>
      <c r="H649" s="81"/>
      <c r="I649" s="81"/>
      <c r="J649" s="81"/>
      <c r="K649" s="81"/>
      <c r="L649" s="81"/>
      <c r="M649" s="81"/>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row>
    <row r="650" spans="2:81" ht="15.75" customHeight="1">
      <c r="B650" s="80"/>
      <c r="C650" s="80"/>
      <c r="D650" s="80"/>
      <c r="E650" s="81"/>
      <c r="F650" s="81"/>
      <c r="G650" s="81"/>
      <c r="H650" s="81"/>
      <c r="I650" s="81"/>
      <c r="J650" s="81"/>
      <c r="K650" s="81"/>
      <c r="L650" s="81"/>
      <c r="M650" s="81"/>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row>
    <row r="651" spans="2:81" ht="15.75" customHeight="1">
      <c r="B651" s="80"/>
      <c r="C651" s="80"/>
      <c r="D651" s="80"/>
      <c r="E651" s="81"/>
      <c r="F651" s="81"/>
      <c r="G651" s="81"/>
      <c r="H651" s="81"/>
      <c r="I651" s="81"/>
      <c r="J651" s="81"/>
      <c r="K651" s="81"/>
      <c r="L651" s="81"/>
      <c r="M651" s="81"/>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row>
    <row r="652" spans="2:81" ht="15.75" customHeight="1">
      <c r="B652" s="80"/>
      <c r="C652" s="80"/>
      <c r="D652" s="80"/>
      <c r="E652" s="81"/>
      <c r="F652" s="81"/>
      <c r="G652" s="81"/>
      <c r="H652" s="81"/>
      <c r="I652" s="81"/>
      <c r="J652" s="81"/>
      <c r="K652" s="81"/>
      <c r="L652" s="81"/>
      <c r="M652" s="81"/>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row>
    <row r="653" spans="2:81" ht="15.75" customHeight="1">
      <c r="B653" s="80"/>
      <c r="C653" s="80"/>
      <c r="D653" s="80"/>
      <c r="E653" s="81"/>
      <c r="F653" s="81"/>
      <c r="G653" s="81"/>
      <c r="H653" s="81"/>
      <c r="I653" s="81"/>
      <c r="J653" s="81"/>
      <c r="K653" s="81"/>
      <c r="L653" s="81"/>
      <c r="M653" s="81"/>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row>
    <row r="654" spans="2:81" ht="15.75" customHeight="1">
      <c r="B654" s="80"/>
      <c r="C654" s="80"/>
      <c r="D654" s="80"/>
      <c r="E654" s="81"/>
      <c r="F654" s="81"/>
      <c r="G654" s="81"/>
      <c r="H654" s="81"/>
      <c r="I654" s="81"/>
      <c r="J654" s="81"/>
      <c r="K654" s="81"/>
      <c r="L654" s="81"/>
      <c r="M654" s="81"/>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row>
    <row r="655" spans="2:81" ht="15.75" customHeight="1">
      <c r="B655" s="80"/>
      <c r="C655" s="80"/>
      <c r="D655" s="80"/>
      <c r="E655" s="81"/>
      <c r="F655" s="81"/>
      <c r="G655" s="81"/>
      <c r="H655" s="81"/>
      <c r="I655" s="81"/>
      <c r="J655" s="81"/>
      <c r="K655" s="81"/>
      <c r="L655" s="81"/>
      <c r="M655" s="81"/>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row>
    <row r="656" spans="2:81" ht="15.75" customHeight="1">
      <c r="B656" s="80"/>
      <c r="C656" s="80"/>
      <c r="D656" s="80"/>
      <c r="E656" s="81"/>
      <c r="F656" s="81"/>
      <c r="G656" s="81"/>
      <c r="H656" s="81"/>
      <c r="I656" s="81"/>
      <c r="J656" s="81"/>
      <c r="K656" s="81"/>
      <c r="L656" s="81"/>
      <c r="M656" s="81"/>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row>
    <row r="657" spans="2:81" ht="15.75" customHeight="1">
      <c r="B657" s="80"/>
      <c r="C657" s="80"/>
      <c r="D657" s="80"/>
      <c r="E657" s="81"/>
      <c r="F657" s="81"/>
      <c r="G657" s="81"/>
      <c r="H657" s="81"/>
      <c r="I657" s="81"/>
      <c r="J657" s="81"/>
      <c r="K657" s="81"/>
      <c r="L657" s="81"/>
      <c r="M657" s="81"/>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row>
    <row r="658" spans="2:81" ht="15.75" customHeight="1">
      <c r="B658" s="80"/>
      <c r="C658" s="80"/>
      <c r="D658" s="80"/>
      <c r="E658" s="81"/>
      <c r="F658" s="81"/>
      <c r="G658" s="81"/>
      <c r="H658" s="81"/>
      <c r="I658" s="81"/>
      <c r="J658" s="81"/>
      <c r="K658" s="81"/>
      <c r="L658" s="81"/>
      <c r="M658" s="81"/>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row>
    <row r="659" spans="2:81" ht="15.75" customHeight="1">
      <c r="B659" s="80"/>
      <c r="C659" s="80"/>
      <c r="D659" s="80"/>
      <c r="E659" s="81"/>
      <c r="F659" s="81"/>
      <c r="G659" s="81"/>
      <c r="H659" s="81"/>
      <c r="I659" s="81"/>
      <c r="J659" s="81"/>
      <c r="K659" s="81"/>
      <c r="L659" s="81"/>
      <c r="M659" s="81"/>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row>
    <row r="660" spans="2:81" ht="15.75" customHeight="1">
      <c r="B660" s="80"/>
      <c r="C660" s="80"/>
      <c r="D660" s="80"/>
      <c r="E660" s="81"/>
      <c r="F660" s="81"/>
      <c r="G660" s="81"/>
      <c r="H660" s="81"/>
      <c r="I660" s="81"/>
      <c r="J660" s="81"/>
      <c r="K660" s="81"/>
      <c r="L660" s="81"/>
      <c r="M660" s="81"/>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row>
    <row r="661" spans="2:81" ht="15.75" customHeight="1">
      <c r="B661" s="80"/>
      <c r="C661" s="80"/>
      <c r="D661" s="80"/>
      <c r="E661" s="81"/>
      <c r="F661" s="81"/>
      <c r="G661" s="81"/>
      <c r="H661" s="81"/>
      <c r="I661" s="81"/>
      <c r="J661" s="81"/>
      <c r="K661" s="81"/>
      <c r="L661" s="81"/>
      <c r="M661" s="81"/>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row>
    <row r="662" spans="2:81" ht="15.75" customHeight="1">
      <c r="B662" s="80"/>
      <c r="C662" s="80"/>
      <c r="D662" s="80"/>
      <c r="E662" s="81"/>
      <c r="F662" s="81"/>
      <c r="G662" s="81"/>
      <c r="H662" s="81"/>
      <c r="I662" s="81"/>
      <c r="J662" s="81"/>
      <c r="K662" s="81"/>
      <c r="L662" s="81"/>
      <c r="M662" s="81"/>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row>
    <row r="663" spans="2:81" ht="15.75" customHeight="1">
      <c r="B663" s="80"/>
      <c r="C663" s="80"/>
      <c r="D663" s="80"/>
      <c r="E663" s="81"/>
      <c r="F663" s="81"/>
      <c r="G663" s="81"/>
      <c r="H663" s="81"/>
      <c r="I663" s="81"/>
      <c r="J663" s="81"/>
      <c r="K663" s="81"/>
      <c r="L663" s="81"/>
      <c r="M663" s="81"/>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row>
    <row r="664" spans="2:81" ht="15.75" customHeight="1">
      <c r="B664" s="80"/>
      <c r="C664" s="80"/>
      <c r="D664" s="80"/>
      <c r="E664" s="81"/>
      <c r="F664" s="81"/>
      <c r="G664" s="81"/>
      <c r="H664" s="81"/>
      <c r="I664" s="81"/>
      <c r="J664" s="81"/>
      <c r="K664" s="81"/>
      <c r="L664" s="81"/>
      <c r="M664" s="81"/>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row>
    <row r="665" spans="2:81" ht="15.75" customHeight="1">
      <c r="B665" s="80"/>
      <c r="C665" s="80"/>
      <c r="D665" s="80"/>
      <c r="E665" s="81"/>
      <c r="F665" s="81"/>
      <c r="G665" s="81"/>
      <c r="H665" s="81"/>
      <c r="I665" s="81"/>
      <c r="J665" s="81"/>
      <c r="K665" s="81"/>
      <c r="L665" s="81"/>
      <c r="M665" s="81"/>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row>
    <row r="666" spans="2:81" ht="15.75" customHeight="1">
      <c r="B666" s="80"/>
      <c r="C666" s="80"/>
      <c r="D666" s="80"/>
      <c r="E666" s="81"/>
      <c r="F666" s="81"/>
      <c r="G666" s="81"/>
      <c r="H666" s="81"/>
      <c r="I666" s="81"/>
      <c r="J666" s="81"/>
      <c r="K666" s="81"/>
      <c r="L666" s="81"/>
      <c r="M666" s="81"/>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row>
    <row r="667" spans="2:81" ht="15.75" customHeight="1">
      <c r="B667" s="80"/>
      <c r="C667" s="80"/>
      <c r="D667" s="80"/>
      <c r="E667" s="81"/>
      <c r="F667" s="81"/>
      <c r="G667" s="81"/>
      <c r="H667" s="81"/>
      <c r="I667" s="81"/>
      <c r="J667" s="81"/>
      <c r="K667" s="81"/>
      <c r="L667" s="81"/>
      <c r="M667" s="81"/>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row>
    <row r="668" spans="2:81" ht="15.75" customHeight="1">
      <c r="B668" s="80"/>
      <c r="C668" s="80"/>
      <c r="D668" s="80"/>
      <c r="E668" s="81"/>
      <c r="F668" s="81"/>
      <c r="G668" s="81"/>
      <c r="H668" s="81"/>
      <c r="I668" s="81"/>
      <c r="J668" s="81"/>
      <c r="K668" s="81"/>
      <c r="L668" s="81"/>
      <c r="M668" s="81"/>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row>
    <row r="669" spans="2:81" ht="15.75" customHeight="1">
      <c r="B669" s="80"/>
      <c r="C669" s="80"/>
      <c r="D669" s="80"/>
      <c r="E669" s="81"/>
      <c r="F669" s="81"/>
      <c r="G669" s="81"/>
      <c r="H669" s="81"/>
      <c r="I669" s="81"/>
      <c r="J669" s="81"/>
      <c r="K669" s="81"/>
      <c r="L669" s="81"/>
      <c r="M669" s="81"/>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row>
    <row r="670" spans="2:81" ht="15.75" customHeight="1">
      <c r="B670" s="80"/>
      <c r="C670" s="80"/>
      <c r="D670" s="80"/>
      <c r="E670" s="81"/>
      <c r="F670" s="81"/>
      <c r="G670" s="81"/>
      <c r="H670" s="81"/>
      <c r="I670" s="81"/>
      <c r="J670" s="81"/>
      <c r="K670" s="81"/>
      <c r="L670" s="81"/>
      <c r="M670" s="81"/>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row>
    <row r="671" spans="2:81" ht="15.75" customHeight="1">
      <c r="B671" s="80"/>
      <c r="C671" s="80"/>
      <c r="D671" s="80"/>
      <c r="E671" s="81"/>
      <c r="F671" s="81"/>
      <c r="G671" s="81"/>
      <c r="H671" s="81"/>
      <c r="I671" s="81"/>
      <c r="J671" s="81"/>
      <c r="K671" s="81"/>
      <c r="L671" s="81"/>
      <c r="M671" s="81"/>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row>
    <row r="672" spans="2:81" ht="15.75" customHeight="1">
      <c r="B672" s="80"/>
      <c r="C672" s="80"/>
      <c r="D672" s="80"/>
      <c r="E672" s="81"/>
      <c r="F672" s="81"/>
      <c r="G672" s="81"/>
      <c r="H672" s="81"/>
      <c r="I672" s="81"/>
      <c r="J672" s="81"/>
      <c r="K672" s="81"/>
      <c r="L672" s="81"/>
      <c r="M672" s="81"/>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row>
    <row r="673" spans="2:81" ht="15.75" customHeight="1">
      <c r="B673" s="80"/>
      <c r="C673" s="80"/>
      <c r="D673" s="80"/>
      <c r="E673" s="81"/>
      <c r="F673" s="81"/>
      <c r="G673" s="81"/>
      <c r="H673" s="81"/>
      <c r="I673" s="81"/>
      <c r="J673" s="81"/>
      <c r="K673" s="81"/>
      <c r="L673" s="81"/>
      <c r="M673" s="81"/>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row>
    <row r="674" spans="2:81" ht="15.75" customHeight="1">
      <c r="B674" s="80"/>
      <c r="C674" s="80"/>
      <c r="D674" s="80"/>
      <c r="E674" s="81"/>
      <c r="F674" s="81"/>
      <c r="G674" s="81"/>
      <c r="H674" s="81"/>
      <c r="I674" s="81"/>
      <c r="J674" s="81"/>
      <c r="K674" s="81"/>
      <c r="L674" s="81"/>
      <c r="M674" s="81"/>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row>
    <row r="675" spans="2:81" ht="15.75" customHeight="1">
      <c r="B675" s="80"/>
      <c r="C675" s="80"/>
      <c r="D675" s="80"/>
      <c r="E675" s="81"/>
      <c r="F675" s="81"/>
      <c r="G675" s="81"/>
      <c r="H675" s="81"/>
      <c r="I675" s="81"/>
      <c r="J675" s="81"/>
      <c r="K675" s="81"/>
      <c r="L675" s="81"/>
      <c r="M675" s="81"/>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row>
    <row r="676" spans="2:81" ht="15.75" customHeight="1">
      <c r="B676" s="80"/>
      <c r="C676" s="80"/>
      <c r="D676" s="80"/>
      <c r="E676" s="81"/>
      <c r="F676" s="81"/>
      <c r="G676" s="81"/>
      <c r="H676" s="81"/>
      <c r="I676" s="81"/>
      <c r="J676" s="81"/>
      <c r="K676" s="81"/>
      <c r="L676" s="81"/>
      <c r="M676" s="81"/>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row>
    <row r="677" spans="2:81" ht="15.75" customHeight="1">
      <c r="B677" s="80"/>
      <c r="C677" s="80"/>
      <c r="D677" s="80"/>
      <c r="E677" s="81"/>
      <c r="F677" s="81"/>
      <c r="G677" s="81"/>
      <c r="H677" s="81"/>
      <c r="I677" s="81"/>
      <c r="J677" s="81"/>
      <c r="K677" s="81"/>
      <c r="L677" s="81"/>
      <c r="M677" s="81"/>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row>
    <row r="678" spans="2:81" ht="15.75" customHeight="1">
      <c r="B678" s="80"/>
      <c r="C678" s="80"/>
      <c r="D678" s="80"/>
      <c r="E678" s="81"/>
      <c r="F678" s="81"/>
      <c r="G678" s="81"/>
      <c r="H678" s="81"/>
      <c r="I678" s="81"/>
      <c r="J678" s="81"/>
      <c r="K678" s="81"/>
      <c r="L678" s="81"/>
      <c r="M678" s="81"/>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row>
    <row r="679" spans="2:81" ht="15.75" customHeight="1">
      <c r="B679" s="80"/>
      <c r="C679" s="80"/>
      <c r="D679" s="80"/>
      <c r="E679" s="81"/>
      <c r="F679" s="81"/>
      <c r="G679" s="81"/>
      <c r="H679" s="81"/>
      <c r="I679" s="81"/>
      <c r="J679" s="81"/>
      <c r="K679" s="81"/>
      <c r="L679" s="81"/>
      <c r="M679" s="81"/>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row>
    <row r="680" spans="2:81" ht="15.75" customHeight="1">
      <c r="B680" s="80"/>
      <c r="C680" s="80"/>
      <c r="D680" s="80"/>
      <c r="E680" s="81"/>
      <c r="F680" s="81"/>
      <c r="G680" s="81"/>
      <c r="H680" s="81"/>
      <c r="I680" s="81"/>
      <c r="J680" s="81"/>
      <c r="K680" s="81"/>
      <c r="L680" s="81"/>
      <c r="M680" s="81"/>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row>
    <row r="681" spans="2:81" ht="15.75" customHeight="1">
      <c r="B681" s="80"/>
      <c r="C681" s="80"/>
      <c r="D681" s="80"/>
      <c r="E681" s="81"/>
      <c r="F681" s="81"/>
      <c r="G681" s="81"/>
      <c r="H681" s="81"/>
      <c r="I681" s="81"/>
      <c r="J681" s="81"/>
      <c r="K681" s="81"/>
      <c r="L681" s="81"/>
      <c r="M681" s="81"/>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row>
    <row r="682" spans="2:81" ht="15.75" customHeight="1">
      <c r="B682" s="80"/>
      <c r="C682" s="80"/>
      <c r="D682" s="80"/>
      <c r="E682" s="81"/>
      <c r="F682" s="81"/>
      <c r="G682" s="81"/>
      <c r="H682" s="81"/>
      <c r="I682" s="81"/>
      <c r="J682" s="81"/>
      <c r="K682" s="81"/>
      <c r="L682" s="81"/>
      <c r="M682" s="81"/>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row>
    <row r="683" spans="2:81" ht="15.75" customHeight="1">
      <c r="B683" s="80"/>
      <c r="C683" s="80"/>
      <c r="D683" s="80"/>
      <c r="E683" s="81"/>
      <c r="F683" s="81"/>
      <c r="G683" s="81"/>
      <c r="H683" s="81"/>
      <c r="I683" s="81"/>
      <c r="J683" s="81"/>
      <c r="K683" s="81"/>
      <c r="L683" s="81"/>
      <c r="M683" s="81"/>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row>
    <row r="684" spans="2:81" ht="15.75" customHeight="1">
      <c r="B684" s="80"/>
      <c r="C684" s="80"/>
      <c r="D684" s="80"/>
      <c r="E684" s="81"/>
      <c r="F684" s="81"/>
      <c r="G684" s="81"/>
      <c r="H684" s="81"/>
      <c r="I684" s="81"/>
      <c r="J684" s="81"/>
      <c r="K684" s="81"/>
      <c r="L684" s="81"/>
      <c r="M684" s="81"/>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row>
    <row r="685" spans="2:81" ht="15.75" customHeight="1">
      <c r="B685" s="80"/>
      <c r="C685" s="80"/>
      <c r="D685" s="80"/>
      <c r="E685" s="81"/>
      <c r="F685" s="81"/>
      <c r="G685" s="81"/>
      <c r="H685" s="81"/>
      <c r="I685" s="81"/>
      <c r="J685" s="81"/>
      <c r="K685" s="81"/>
      <c r="L685" s="81"/>
      <c r="M685" s="81"/>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row>
    <row r="686" spans="2:81" ht="15.75" customHeight="1">
      <c r="B686" s="80"/>
      <c r="C686" s="80"/>
      <c r="D686" s="80"/>
      <c r="E686" s="81"/>
      <c r="F686" s="81"/>
      <c r="G686" s="81"/>
      <c r="H686" s="81"/>
      <c r="I686" s="81"/>
      <c r="J686" s="81"/>
      <c r="K686" s="81"/>
      <c r="L686" s="81"/>
      <c r="M686" s="81"/>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row>
    <row r="687" spans="2:81" ht="15.75" customHeight="1">
      <c r="B687" s="80"/>
      <c r="C687" s="80"/>
      <c r="D687" s="80"/>
      <c r="E687" s="81"/>
      <c r="F687" s="81"/>
      <c r="G687" s="81"/>
      <c r="H687" s="81"/>
      <c r="I687" s="81"/>
      <c r="J687" s="81"/>
      <c r="K687" s="81"/>
      <c r="L687" s="81"/>
      <c r="M687" s="81"/>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row>
    <row r="688" spans="2:81" ht="15.75" customHeight="1">
      <c r="B688" s="80"/>
      <c r="C688" s="80"/>
      <c r="D688" s="80"/>
      <c r="E688" s="81"/>
      <c r="F688" s="81"/>
      <c r="G688" s="81"/>
      <c r="H688" s="81"/>
      <c r="I688" s="81"/>
      <c r="J688" s="81"/>
      <c r="K688" s="81"/>
      <c r="L688" s="81"/>
      <c r="M688" s="81"/>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row>
    <row r="689" spans="2:81" ht="15.75" customHeight="1">
      <c r="B689" s="80"/>
      <c r="C689" s="80"/>
      <c r="D689" s="80"/>
      <c r="E689" s="81"/>
      <c r="F689" s="81"/>
      <c r="G689" s="81"/>
      <c r="H689" s="81"/>
      <c r="I689" s="81"/>
      <c r="J689" s="81"/>
      <c r="K689" s="81"/>
      <c r="L689" s="81"/>
      <c r="M689" s="81"/>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row>
    <row r="690" spans="2:81" ht="15.75" customHeight="1">
      <c r="B690" s="80"/>
      <c r="C690" s="80"/>
      <c r="D690" s="80"/>
      <c r="E690" s="81"/>
      <c r="F690" s="81"/>
      <c r="G690" s="81"/>
      <c r="H690" s="81"/>
      <c r="I690" s="81"/>
      <c r="J690" s="81"/>
      <c r="K690" s="81"/>
      <c r="L690" s="81"/>
      <c r="M690" s="81"/>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row>
    <row r="691" spans="2:81" ht="15.75" customHeight="1">
      <c r="B691" s="80"/>
      <c r="C691" s="80"/>
      <c r="D691" s="80"/>
      <c r="E691" s="81"/>
      <c r="F691" s="81"/>
      <c r="G691" s="81"/>
      <c r="H691" s="81"/>
      <c r="I691" s="81"/>
      <c r="J691" s="81"/>
      <c r="K691" s="81"/>
      <c r="L691" s="81"/>
      <c r="M691" s="81"/>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row>
    <row r="692" spans="2:81" ht="15.75" customHeight="1">
      <c r="B692" s="80"/>
      <c r="C692" s="80"/>
      <c r="D692" s="80"/>
      <c r="E692" s="81"/>
      <c r="F692" s="81"/>
      <c r="G692" s="81"/>
      <c r="H692" s="81"/>
      <c r="I692" s="81"/>
      <c r="J692" s="81"/>
      <c r="K692" s="81"/>
      <c r="L692" s="81"/>
      <c r="M692" s="81"/>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row>
    <row r="693" spans="2:81" ht="15.75" customHeight="1">
      <c r="B693" s="80"/>
      <c r="C693" s="80"/>
      <c r="D693" s="80"/>
      <c r="E693" s="81"/>
      <c r="F693" s="81"/>
      <c r="G693" s="81"/>
      <c r="H693" s="81"/>
      <c r="I693" s="81"/>
      <c r="J693" s="81"/>
      <c r="K693" s="81"/>
      <c r="L693" s="81"/>
      <c r="M693" s="81"/>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row>
    <row r="694" spans="2:81" ht="15.75" customHeight="1">
      <c r="B694" s="80"/>
      <c r="C694" s="80"/>
      <c r="D694" s="80"/>
      <c r="E694" s="81"/>
      <c r="F694" s="81"/>
      <c r="G694" s="81"/>
      <c r="H694" s="81"/>
      <c r="I694" s="81"/>
      <c r="J694" s="81"/>
      <c r="K694" s="81"/>
      <c r="L694" s="81"/>
      <c r="M694" s="81"/>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row>
    <row r="695" spans="2:81" ht="15.75" customHeight="1">
      <c r="B695" s="80"/>
      <c r="C695" s="80"/>
      <c r="D695" s="80"/>
      <c r="E695" s="81"/>
      <c r="F695" s="81"/>
      <c r="G695" s="81"/>
      <c r="H695" s="81"/>
      <c r="I695" s="81"/>
      <c r="J695" s="81"/>
      <c r="K695" s="81"/>
      <c r="L695" s="81"/>
      <c r="M695" s="81"/>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row>
    <row r="696" spans="2:81" ht="15.75" customHeight="1">
      <c r="B696" s="80"/>
      <c r="C696" s="80"/>
      <c r="D696" s="80"/>
      <c r="E696" s="81"/>
      <c r="F696" s="81"/>
      <c r="G696" s="81"/>
      <c r="H696" s="81"/>
      <c r="I696" s="81"/>
      <c r="J696" s="81"/>
      <c r="K696" s="81"/>
      <c r="L696" s="81"/>
      <c r="M696" s="81"/>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row>
    <row r="697" spans="2:81" ht="15.75" customHeight="1">
      <c r="B697" s="80"/>
      <c r="C697" s="80"/>
      <c r="D697" s="80"/>
      <c r="E697" s="81"/>
      <c r="F697" s="81"/>
      <c r="G697" s="81"/>
      <c r="H697" s="81"/>
      <c r="I697" s="81"/>
      <c r="J697" s="81"/>
      <c r="K697" s="81"/>
      <c r="L697" s="81"/>
      <c r="M697" s="81"/>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row>
    <row r="698" spans="2:81" ht="15.75" customHeight="1">
      <c r="B698" s="80"/>
      <c r="C698" s="80"/>
      <c r="D698" s="80"/>
      <c r="E698" s="81"/>
      <c r="F698" s="81"/>
      <c r="G698" s="81"/>
      <c r="H698" s="81"/>
      <c r="I698" s="81"/>
      <c r="J698" s="81"/>
      <c r="K698" s="81"/>
      <c r="L698" s="81"/>
      <c r="M698" s="81"/>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row>
    <row r="699" spans="2:81" ht="15.75" customHeight="1">
      <c r="B699" s="80"/>
      <c r="C699" s="80"/>
      <c r="D699" s="80"/>
      <c r="E699" s="81"/>
      <c r="F699" s="81"/>
      <c r="G699" s="81"/>
      <c r="H699" s="81"/>
      <c r="I699" s="81"/>
      <c r="J699" s="81"/>
      <c r="K699" s="81"/>
      <c r="L699" s="81"/>
      <c r="M699" s="81"/>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row>
    <row r="700" spans="2:81" ht="15.75" customHeight="1">
      <c r="B700" s="80"/>
      <c r="C700" s="80"/>
      <c r="D700" s="80"/>
      <c r="E700" s="81"/>
      <c r="F700" s="81"/>
      <c r="G700" s="81"/>
      <c r="H700" s="81"/>
      <c r="I700" s="81"/>
      <c r="J700" s="81"/>
      <c r="K700" s="81"/>
      <c r="L700" s="81"/>
      <c r="M700" s="81"/>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row>
    <row r="701" spans="2:81" ht="15.75" customHeight="1">
      <c r="B701" s="80"/>
      <c r="C701" s="80"/>
      <c r="D701" s="80"/>
      <c r="E701" s="81"/>
      <c r="F701" s="81"/>
      <c r="G701" s="81"/>
      <c r="H701" s="81"/>
      <c r="I701" s="81"/>
      <c r="J701" s="81"/>
      <c r="K701" s="81"/>
      <c r="L701" s="81"/>
      <c r="M701" s="81"/>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row>
    <row r="702" spans="2:81" ht="15.75" customHeight="1">
      <c r="B702" s="80"/>
      <c r="C702" s="80"/>
      <c r="D702" s="80"/>
      <c r="E702" s="81"/>
      <c r="F702" s="81"/>
      <c r="G702" s="81"/>
      <c r="H702" s="81"/>
      <c r="I702" s="81"/>
      <c r="J702" s="81"/>
      <c r="K702" s="81"/>
      <c r="L702" s="81"/>
      <c r="M702" s="81"/>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row>
    <row r="703" spans="2:81" ht="15.75" customHeight="1">
      <c r="B703" s="80"/>
      <c r="C703" s="80"/>
      <c r="D703" s="80"/>
      <c r="E703" s="81"/>
      <c r="F703" s="81"/>
      <c r="G703" s="81"/>
      <c r="H703" s="81"/>
      <c r="I703" s="81"/>
      <c r="J703" s="81"/>
      <c r="K703" s="81"/>
      <c r="L703" s="81"/>
      <c r="M703" s="81"/>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row>
    <row r="704" spans="2:81" ht="15.75" customHeight="1">
      <c r="B704" s="80"/>
      <c r="C704" s="80"/>
      <c r="D704" s="80"/>
      <c r="E704" s="81"/>
      <c r="F704" s="81"/>
      <c r="G704" s="81"/>
      <c r="H704" s="81"/>
      <c r="I704" s="81"/>
      <c r="J704" s="81"/>
      <c r="K704" s="81"/>
      <c r="L704" s="81"/>
      <c r="M704" s="81"/>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row>
    <row r="705" spans="2:81" ht="15.75" customHeight="1">
      <c r="B705" s="80"/>
      <c r="C705" s="80"/>
      <c r="D705" s="80"/>
      <c r="E705" s="81"/>
      <c r="F705" s="81"/>
      <c r="G705" s="81"/>
      <c r="H705" s="81"/>
      <c r="I705" s="81"/>
      <c r="J705" s="81"/>
      <c r="K705" s="81"/>
      <c r="L705" s="81"/>
      <c r="M705" s="81"/>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row>
    <row r="706" spans="2:81" ht="15.75" customHeight="1">
      <c r="B706" s="80"/>
      <c r="C706" s="80"/>
      <c r="D706" s="80"/>
      <c r="E706" s="81"/>
      <c r="F706" s="81"/>
      <c r="G706" s="81"/>
      <c r="H706" s="81"/>
      <c r="I706" s="81"/>
      <c r="J706" s="81"/>
      <c r="K706" s="81"/>
      <c r="L706" s="81"/>
      <c r="M706" s="81"/>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row>
    <row r="707" spans="2:81" ht="15.75" customHeight="1">
      <c r="B707" s="80"/>
      <c r="C707" s="80"/>
      <c r="D707" s="80"/>
      <c r="E707" s="81"/>
      <c r="F707" s="81"/>
      <c r="G707" s="81"/>
      <c r="H707" s="81"/>
      <c r="I707" s="81"/>
      <c r="J707" s="81"/>
      <c r="K707" s="81"/>
      <c r="L707" s="81"/>
      <c r="M707" s="81"/>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row>
    <row r="708" spans="2:81" ht="15.75" customHeight="1">
      <c r="B708" s="80"/>
      <c r="C708" s="80"/>
      <c r="D708" s="80"/>
      <c r="E708" s="81"/>
      <c r="F708" s="81"/>
      <c r="G708" s="81"/>
      <c r="H708" s="81"/>
      <c r="I708" s="81"/>
      <c r="J708" s="81"/>
      <c r="K708" s="81"/>
      <c r="L708" s="81"/>
      <c r="M708" s="81"/>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row>
    <row r="709" spans="2:81" ht="15.75" customHeight="1">
      <c r="B709" s="80"/>
      <c r="C709" s="80"/>
      <c r="D709" s="80"/>
      <c r="E709" s="81"/>
      <c r="F709" s="81"/>
      <c r="G709" s="81"/>
      <c r="H709" s="81"/>
      <c r="I709" s="81"/>
      <c r="J709" s="81"/>
      <c r="K709" s="81"/>
      <c r="L709" s="81"/>
      <c r="M709" s="81"/>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row>
    <row r="710" spans="2:81" ht="15.75" customHeight="1">
      <c r="B710" s="80"/>
      <c r="C710" s="80"/>
      <c r="D710" s="80"/>
      <c r="E710" s="81"/>
      <c r="F710" s="81"/>
      <c r="G710" s="81"/>
      <c r="H710" s="81"/>
      <c r="I710" s="81"/>
      <c r="J710" s="81"/>
      <c r="K710" s="81"/>
      <c r="L710" s="81"/>
      <c r="M710" s="81"/>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row>
    <row r="711" spans="2:81" ht="15.75" customHeight="1">
      <c r="B711" s="80"/>
      <c r="C711" s="80"/>
      <c r="D711" s="80"/>
      <c r="E711" s="81"/>
      <c r="F711" s="81"/>
      <c r="G711" s="81"/>
      <c r="H711" s="81"/>
      <c r="I711" s="81"/>
      <c r="J711" s="81"/>
      <c r="K711" s="81"/>
      <c r="L711" s="81"/>
      <c r="M711" s="81"/>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row>
    <row r="712" spans="2:81" ht="15.75" customHeight="1">
      <c r="B712" s="80"/>
      <c r="C712" s="80"/>
      <c r="D712" s="80"/>
      <c r="E712" s="81"/>
      <c r="F712" s="81"/>
      <c r="G712" s="81"/>
      <c r="H712" s="81"/>
      <c r="I712" s="81"/>
      <c r="J712" s="81"/>
      <c r="K712" s="81"/>
      <c r="L712" s="81"/>
      <c r="M712" s="81"/>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row>
    <row r="713" spans="2:81" ht="15.75" customHeight="1">
      <c r="B713" s="80"/>
      <c r="C713" s="80"/>
      <c r="D713" s="80"/>
      <c r="E713" s="81"/>
      <c r="F713" s="81"/>
      <c r="G713" s="81"/>
      <c r="H713" s="81"/>
      <c r="I713" s="81"/>
      <c r="J713" s="81"/>
      <c r="K713" s="81"/>
      <c r="L713" s="81"/>
      <c r="M713" s="81"/>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row>
    <row r="714" spans="2:81" ht="15.75" customHeight="1">
      <c r="B714" s="80"/>
      <c r="C714" s="80"/>
      <c r="D714" s="80"/>
      <c r="E714" s="81"/>
      <c r="F714" s="81"/>
      <c r="G714" s="81"/>
      <c r="H714" s="81"/>
      <c r="I714" s="81"/>
      <c r="J714" s="81"/>
      <c r="K714" s="81"/>
      <c r="L714" s="81"/>
      <c r="M714" s="81"/>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row>
    <row r="715" spans="2:81" ht="15.75" customHeight="1">
      <c r="B715" s="80"/>
      <c r="C715" s="80"/>
      <c r="D715" s="80"/>
      <c r="E715" s="81"/>
      <c r="F715" s="81"/>
      <c r="G715" s="81"/>
      <c r="H715" s="81"/>
      <c r="I715" s="81"/>
      <c r="J715" s="81"/>
      <c r="K715" s="81"/>
      <c r="L715" s="81"/>
      <c r="M715" s="81"/>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row>
    <row r="716" spans="2:81" ht="15.75" customHeight="1">
      <c r="B716" s="80"/>
      <c r="C716" s="80"/>
      <c r="D716" s="80"/>
      <c r="E716" s="81"/>
      <c r="F716" s="81"/>
      <c r="G716" s="81"/>
      <c r="H716" s="81"/>
      <c r="I716" s="81"/>
      <c r="J716" s="81"/>
      <c r="K716" s="81"/>
      <c r="L716" s="81"/>
      <c r="M716" s="81"/>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row>
    <row r="717" spans="2:81" ht="15.75" customHeight="1">
      <c r="B717" s="80"/>
      <c r="C717" s="80"/>
      <c r="D717" s="80"/>
      <c r="E717" s="81"/>
      <c r="F717" s="81"/>
      <c r="G717" s="81"/>
      <c r="H717" s="81"/>
      <c r="I717" s="81"/>
      <c r="J717" s="81"/>
      <c r="K717" s="81"/>
      <c r="L717" s="81"/>
      <c r="M717" s="81"/>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row>
    <row r="718" spans="2:81" ht="15.75" customHeight="1">
      <c r="B718" s="80"/>
      <c r="C718" s="80"/>
      <c r="D718" s="80"/>
      <c r="E718" s="81"/>
      <c r="F718" s="81"/>
      <c r="G718" s="81"/>
      <c r="H718" s="81"/>
      <c r="I718" s="81"/>
      <c r="J718" s="81"/>
      <c r="K718" s="81"/>
      <c r="L718" s="81"/>
      <c r="M718" s="81"/>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row>
    <row r="719" spans="2:81" ht="15.75" customHeight="1">
      <c r="B719" s="80"/>
      <c r="C719" s="80"/>
      <c r="D719" s="80"/>
      <c r="E719" s="81"/>
      <c r="F719" s="81"/>
      <c r="G719" s="81"/>
      <c r="H719" s="81"/>
      <c r="I719" s="81"/>
      <c r="J719" s="81"/>
      <c r="K719" s="81"/>
      <c r="L719" s="81"/>
      <c r="M719" s="81"/>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row>
    <row r="720" spans="2:81" ht="15.75" customHeight="1">
      <c r="B720" s="80"/>
      <c r="C720" s="80"/>
      <c r="D720" s="80"/>
      <c r="E720" s="81"/>
      <c r="F720" s="81"/>
      <c r="G720" s="81"/>
      <c r="H720" s="81"/>
      <c r="I720" s="81"/>
      <c r="J720" s="81"/>
      <c r="K720" s="81"/>
      <c r="L720" s="81"/>
      <c r="M720" s="81"/>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row>
    <row r="721" spans="2:81" ht="15.75" customHeight="1">
      <c r="B721" s="80"/>
      <c r="C721" s="80"/>
      <c r="D721" s="80"/>
      <c r="E721" s="81"/>
      <c r="F721" s="81"/>
      <c r="G721" s="81"/>
      <c r="H721" s="81"/>
      <c r="I721" s="81"/>
      <c r="J721" s="81"/>
      <c r="K721" s="81"/>
      <c r="L721" s="81"/>
      <c r="M721" s="81"/>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row>
    <row r="722" spans="2:81" ht="15.75" customHeight="1">
      <c r="B722" s="80"/>
      <c r="C722" s="80"/>
      <c r="D722" s="80"/>
      <c r="E722" s="81"/>
      <c r="F722" s="81"/>
      <c r="G722" s="81"/>
      <c r="H722" s="81"/>
      <c r="I722" s="81"/>
      <c r="J722" s="81"/>
      <c r="K722" s="81"/>
      <c r="L722" s="81"/>
      <c r="M722" s="81"/>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row>
    <row r="723" spans="2:81" ht="15.75" customHeight="1">
      <c r="B723" s="80"/>
      <c r="C723" s="80"/>
      <c r="D723" s="80"/>
      <c r="E723" s="81"/>
      <c r="F723" s="81"/>
      <c r="G723" s="81"/>
      <c r="H723" s="81"/>
      <c r="I723" s="81"/>
      <c r="J723" s="81"/>
      <c r="K723" s="81"/>
      <c r="L723" s="81"/>
      <c r="M723" s="81"/>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row>
    <row r="724" spans="2:81" ht="15.75" customHeight="1">
      <c r="B724" s="80"/>
      <c r="C724" s="80"/>
      <c r="D724" s="80"/>
      <c r="E724" s="81"/>
      <c r="F724" s="81"/>
      <c r="G724" s="81"/>
      <c r="H724" s="81"/>
      <c r="I724" s="81"/>
      <c r="J724" s="81"/>
      <c r="K724" s="81"/>
      <c r="L724" s="81"/>
      <c r="M724" s="81"/>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row>
    <row r="725" spans="2:81" ht="15.75" customHeight="1">
      <c r="B725" s="80"/>
      <c r="C725" s="80"/>
      <c r="D725" s="80"/>
      <c r="E725" s="81"/>
      <c r="F725" s="81"/>
      <c r="G725" s="81"/>
      <c r="H725" s="81"/>
      <c r="I725" s="81"/>
      <c r="J725" s="81"/>
      <c r="K725" s="81"/>
      <c r="L725" s="81"/>
      <c r="M725" s="81"/>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row>
    <row r="726" spans="2:81" ht="15.75" customHeight="1">
      <c r="B726" s="80"/>
      <c r="C726" s="80"/>
      <c r="D726" s="80"/>
      <c r="E726" s="81"/>
      <c r="F726" s="81"/>
      <c r="G726" s="81"/>
      <c r="H726" s="81"/>
      <c r="I726" s="81"/>
      <c r="J726" s="81"/>
      <c r="K726" s="81"/>
      <c r="L726" s="81"/>
      <c r="M726" s="81"/>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row>
    <row r="727" spans="2:81" ht="15.75" customHeight="1">
      <c r="B727" s="80"/>
      <c r="C727" s="80"/>
      <c r="D727" s="80"/>
      <c r="E727" s="81"/>
      <c r="F727" s="81"/>
      <c r="G727" s="81"/>
      <c r="H727" s="81"/>
      <c r="I727" s="81"/>
      <c r="J727" s="81"/>
      <c r="K727" s="81"/>
      <c r="L727" s="81"/>
      <c r="M727" s="81"/>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row>
    <row r="728" spans="2:81" ht="15.75" customHeight="1">
      <c r="B728" s="80"/>
      <c r="C728" s="80"/>
      <c r="D728" s="80"/>
      <c r="E728" s="81"/>
      <c r="F728" s="81"/>
      <c r="G728" s="81"/>
      <c r="H728" s="81"/>
      <c r="I728" s="81"/>
      <c r="J728" s="81"/>
      <c r="K728" s="81"/>
      <c r="L728" s="81"/>
      <c r="M728" s="81"/>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row>
    <row r="729" spans="2:81" ht="15.75" customHeight="1">
      <c r="B729" s="80"/>
      <c r="C729" s="80"/>
      <c r="D729" s="80"/>
      <c r="E729" s="81"/>
      <c r="F729" s="81"/>
      <c r="G729" s="81"/>
      <c r="H729" s="81"/>
      <c r="I729" s="81"/>
      <c r="J729" s="81"/>
      <c r="K729" s="81"/>
      <c r="L729" s="81"/>
      <c r="M729" s="81"/>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row>
    <row r="730" spans="2:81" ht="15.75" customHeight="1">
      <c r="B730" s="80"/>
      <c r="C730" s="80"/>
      <c r="D730" s="80"/>
      <c r="E730" s="81"/>
      <c r="F730" s="81"/>
      <c r="G730" s="81"/>
      <c r="H730" s="81"/>
      <c r="I730" s="81"/>
      <c r="J730" s="81"/>
      <c r="K730" s="81"/>
      <c r="L730" s="81"/>
      <c r="M730" s="81"/>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row>
    <row r="731" spans="2:81" ht="15.75" customHeight="1">
      <c r="B731" s="80"/>
      <c r="C731" s="80"/>
      <c r="D731" s="80"/>
      <c r="E731" s="81"/>
      <c r="F731" s="81"/>
      <c r="G731" s="81"/>
      <c r="H731" s="81"/>
      <c r="I731" s="81"/>
      <c r="J731" s="81"/>
      <c r="K731" s="81"/>
      <c r="L731" s="81"/>
      <c r="M731" s="81"/>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row>
    <row r="732" spans="2:81" ht="15.75" customHeight="1">
      <c r="B732" s="80"/>
      <c r="C732" s="80"/>
      <c r="D732" s="80"/>
      <c r="E732" s="81"/>
      <c r="F732" s="81"/>
      <c r="G732" s="81"/>
      <c r="H732" s="81"/>
      <c r="I732" s="81"/>
      <c r="J732" s="81"/>
      <c r="K732" s="81"/>
      <c r="L732" s="81"/>
      <c r="M732" s="81"/>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row>
    <row r="733" spans="2:81" ht="15.75" customHeight="1">
      <c r="B733" s="80"/>
      <c r="C733" s="80"/>
      <c r="D733" s="80"/>
      <c r="E733" s="81"/>
      <c r="F733" s="81"/>
      <c r="G733" s="81"/>
      <c r="H733" s="81"/>
      <c r="I733" s="81"/>
      <c r="J733" s="81"/>
      <c r="K733" s="81"/>
      <c r="L733" s="81"/>
      <c r="M733" s="81"/>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row>
    <row r="734" spans="2:81" ht="15.75" customHeight="1">
      <c r="B734" s="80"/>
      <c r="C734" s="80"/>
      <c r="D734" s="80"/>
      <c r="E734" s="81"/>
      <c r="F734" s="81"/>
      <c r="G734" s="81"/>
      <c r="H734" s="81"/>
      <c r="I734" s="81"/>
      <c r="J734" s="81"/>
      <c r="K734" s="81"/>
      <c r="L734" s="81"/>
      <c r="M734" s="81"/>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row>
    <row r="735" spans="2:81" ht="15.75" customHeight="1">
      <c r="B735" s="80"/>
      <c r="C735" s="80"/>
      <c r="D735" s="80"/>
      <c r="E735" s="81"/>
      <c r="F735" s="81"/>
      <c r="G735" s="81"/>
      <c r="H735" s="81"/>
      <c r="I735" s="81"/>
      <c r="J735" s="81"/>
      <c r="K735" s="81"/>
      <c r="L735" s="81"/>
      <c r="M735" s="81"/>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row>
    <row r="736" spans="2:81" ht="15.75" customHeight="1">
      <c r="B736" s="80"/>
      <c r="C736" s="80"/>
      <c r="D736" s="80"/>
      <c r="E736" s="81"/>
      <c r="F736" s="81"/>
      <c r="G736" s="81"/>
      <c r="H736" s="81"/>
      <c r="I736" s="81"/>
      <c r="J736" s="81"/>
      <c r="K736" s="81"/>
      <c r="L736" s="81"/>
      <c r="M736" s="81"/>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row>
    <row r="737" spans="2:81" ht="15.75" customHeight="1">
      <c r="B737" s="80"/>
      <c r="C737" s="80"/>
      <c r="D737" s="80"/>
      <c r="E737" s="81"/>
      <c r="F737" s="81"/>
      <c r="G737" s="81"/>
      <c r="H737" s="81"/>
      <c r="I737" s="81"/>
      <c r="J737" s="81"/>
      <c r="K737" s="81"/>
      <c r="L737" s="81"/>
      <c r="M737" s="81"/>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row>
    <row r="738" spans="2:81" ht="15.75" customHeight="1">
      <c r="B738" s="80"/>
      <c r="C738" s="80"/>
      <c r="D738" s="80"/>
      <c r="E738" s="81"/>
      <c r="F738" s="81"/>
      <c r="G738" s="81"/>
      <c r="H738" s="81"/>
      <c r="I738" s="81"/>
      <c r="J738" s="81"/>
      <c r="K738" s="81"/>
      <c r="L738" s="81"/>
      <c r="M738" s="81"/>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row>
    <row r="739" spans="2:81" ht="15.75" customHeight="1">
      <c r="B739" s="80"/>
      <c r="C739" s="80"/>
      <c r="D739" s="80"/>
      <c r="E739" s="81"/>
      <c r="F739" s="81"/>
      <c r="G739" s="81"/>
      <c r="H739" s="81"/>
      <c r="I739" s="81"/>
      <c r="J739" s="81"/>
      <c r="K739" s="81"/>
      <c r="L739" s="81"/>
      <c r="M739" s="81"/>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row>
    <row r="740" spans="2:81" ht="15.75" customHeight="1">
      <c r="B740" s="80"/>
      <c r="C740" s="80"/>
      <c r="D740" s="80"/>
      <c r="E740" s="81"/>
      <c r="F740" s="81"/>
      <c r="G740" s="81"/>
      <c r="H740" s="81"/>
      <c r="I740" s="81"/>
      <c r="J740" s="81"/>
      <c r="K740" s="81"/>
      <c r="L740" s="81"/>
      <c r="M740" s="81"/>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row>
    <row r="741" spans="2:81" ht="15.75" customHeight="1">
      <c r="B741" s="80"/>
      <c r="C741" s="80"/>
      <c r="D741" s="80"/>
      <c r="E741" s="81"/>
      <c r="F741" s="81"/>
      <c r="G741" s="81"/>
      <c r="H741" s="81"/>
      <c r="I741" s="81"/>
      <c r="J741" s="81"/>
      <c r="K741" s="81"/>
      <c r="L741" s="81"/>
      <c r="M741" s="81"/>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row>
    <row r="742" spans="2:81" ht="15.75" customHeight="1">
      <c r="B742" s="80"/>
      <c r="C742" s="80"/>
      <c r="D742" s="80"/>
      <c r="E742" s="81"/>
      <c r="F742" s="81"/>
      <c r="G742" s="81"/>
      <c r="H742" s="81"/>
      <c r="I742" s="81"/>
      <c r="J742" s="81"/>
      <c r="K742" s="81"/>
      <c r="L742" s="81"/>
      <c r="M742" s="81"/>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row>
    <row r="743" spans="2:81" ht="15.75" customHeight="1">
      <c r="B743" s="80"/>
      <c r="C743" s="80"/>
      <c r="D743" s="80"/>
      <c r="E743" s="81"/>
      <c r="F743" s="81"/>
      <c r="G743" s="81"/>
      <c r="H743" s="81"/>
      <c r="I743" s="81"/>
      <c r="J743" s="81"/>
      <c r="K743" s="81"/>
      <c r="L743" s="81"/>
      <c r="M743" s="81"/>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row>
    <row r="744" spans="2:81" ht="15.75" customHeight="1">
      <c r="B744" s="80"/>
      <c r="C744" s="80"/>
      <c r="D744" s="80"/>
      <c r="E744" s="81"/>
      <c r="F744" s="81"/>
      <c r="G744" s="81"/>
      <c r="H744" s="81"/>
      <c r="I744" s="81"/>
      <c r="J744" s="81"/>
      <c r="K744" s="81"/>
      <c r="L744" s="81"/>
      <c r="M744" s="81"/>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row>
    <row r="745" spans="2:81" ht="15.75" customHeight="1">
      <c r="B745" s="80"/>
      <c r="C745" s="80"/>
      <c r="D745" s="80"/>
      <c r="E745" s="81"/>
      <c r="F745" s="81"/>
      <c r="G745" s="81"/>
      <c r="H745" s="81"/>
      <c r="I745" s="81"/>
      <c r="J745" s="81"/>
      <c r="K745" s="81"/>
      <c r="L745" s="81"/>
      <c r="M745" s="81"/>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row>
    <row r="746" spans="2:81" ht="15.75" customHeight="1">
      <c r="B746" s="80"/>
      <c r="C746" s="80"/>
      <c r="D746" s="80"/>
      <c r="E746" s="81"/>
      <c r="F746" s="81"/>
      <c r="G746" s="81"/>
      <c r="H746" s="81"/>
      <c r="I746" s="81"/>
      <c r="J746" s="81"/>
      <c r="K746" s="81"/>
      <c r="L746" s="81"/>
      <c r="M746" s="81"/>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row>
    <row r="747" spans="2:81" ht="15.75" customHeight="1">
      <c r="B747" s="80"/>
      <c r="C747" s="80"/>
      <c r="D747" s="80"/>
      <c r="E747" s="81"/>
      <c r="F747" s="81"/>
      <c r="G747" s="81"/>
      <c r="H747" s="81"/>
      <c r="I747" s="81"/>
      <c r="J747" s="81"/>
      <c r="K747" s="81"/>
      <c r="L747" s="81"/>
      <c r="M747" s="81"/>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row>
    <row r="748" spans="2:81" ht="15.75" customHeight="1">
      <c r="B748" s="80"/>
      <c r="C748" s="80"/>
      <c r="D748" s="80"/>
      <c r="E748" s="81"/>
      <c r="F748" s="81"/>
      <c r="G748" s="81"/>
      <c r="H748" s="81"/>
      <c r="I748" s="81"/>
      <c r="J748" s="81"/>
      <c r="K748" s="81"/>
      <c r="L748" s="81"/>
      <c r="M748" s="81"/>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row>
    <row r="749" spans="2:81" ht="15.75" customHeight="1">
      <c r="B749" s="80"/>
      <c r="C749" s="80"/>
      <c r="D749" s="80"/>
      <c r="E749" s="81"/>
      <c r="F749" s="81"/>
      <c r="G749" s="81"/>
      <c r="H749" s="81"/>
      <c r="I749" s="81"/>
      <c r="J749" s="81"/>
      <c r="K749" s="81"/>
      <c r="L749" s="81"/>
      <c r="M749" s="81"/>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row>
    <row r="750" spans="2:81" ht="15.75" customHeight="1">
      <c r="B750" s="80"/>
      <c r="C750" s="80"/>
      <c r="D750" s="80"/>
      <c r="E750" s="81"/>
      <c r="F750" s="81"/>
      <c r="G750" s="81"/>
      <c r="H750" s="81"/>
      <c r="I750" s="81"/>
      <c r="J750" s="81"/>
      <c r="K750" s="81"/>
      <c r="L750" s="81"/>
      <c r="M750" s="81"/>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row>
    <row r="751" spans="2:81" ht="15.75" customHeight="1">
      <c r="B751" s="80"/>
      <c r="C751" s="80"/>
      <c r="D751" s="80"/>
      <c r="E751" s="81"/>
      <c r="F751" s="81"/>
      <c r="G751" s="81"/>
      <c r="H751" s="81"/>
      <c r="I751" s="81"/>
      <c r="J751" s="81"/>
      <c r="K751" s="81"/>
      <c r="L751" s="81"/>
      <c r="M751" s="81"/>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row>
    <row r="752" spans="2:81" ht="15.75" customHeight="1">
      <c r="B752" s="80"/>
      <c r="C752" s="80"/>
      <c r="D752" s="80"/>
      <c r="E752" s="81"/>
      <c r="F752" s="81"/>
      <c r="G752" s="81"/>
      <c r="H752" s="81"/>
      <c r="I752" s="81"/>
      <c r="J752" s="81"/>
      <c r="K752" s="81"/>
      <c r="L752" s="81"/>
      <c r="M752" s="81"/>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row>
    <row r="753" spans="2:81" ht="15.75" customHeight="1">
      <c r="B753" s="80"/>
      <c r="C753" s="80"/>
      <c r="D753" s="80"/>
      <c r="E753" s="81"/>
      <c r="F753" s="81"/>
      <c r="G753" s="81"/>
      <c r="H753" s="81"/>
      <c r="I753" s="81"/>
      <c r="J753" s="81"/>
      <c r="K753" s="81"/>
      <c r="L753" s="81"/>
      <c r="M753" s="81"/>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row>
    <row r="754" spans="2:81" ht="15.75" customHeight="1">
      <c r="B754" s="80"/>
      <c r="C754" s="80"/>
      <c r="D754" s="80"/>
      <c r="E754" s="81"/>
      <c r="F754" s="81"/>
      <c r="G754" s="81"/>
      <c r="H754" s="81"/>
      <c r="I754" s="81"/>
      <c r="J754" s="81"/>
      <c r="K754" s="81"/>
      <c r="L754" s="81"/>
      <c r="M754" s="81"/>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row>
    <row r="755" spans="2:81" ht="15.75" customHeight="1">
      <c r="B755" s="80"/>
      <c r="C755" s="80"/>
      <c r="D755" s="80"/>
      <c r="E755" s="81"/>
      <c r="F755" s="81"/>
      <c r="G755" s="81"/>
      <c r="H755" s="81"/>
      <c r="I755" s="81"/>
      <c r="J755" s="81"/>
      <c r="K755" s="81"/>
      <c r="L755" s="81"/>
      <c r="M755" s="81"/>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row>
    <row r="756" spans="2:81" ht="15.75" customHeight="1">
      <c r="B756" s="80"/>
      <c r="C756" s="80"/>
      <c r="D756" s="80"/>
      <c r="E756" s="81"/>
      <c r="F756" s="81"/>
      <c r="G756" s="81"/>
      <c r="H756" s="81"/>
      <c r="I756" s="81"/>
      <c r="J756" s="81"/>
      <c r="K756" s="81"/>
      <c r="L756" s="81"/>
      <c r="M756" s="81"/>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row>
    <row r="757" spans="2:81" ht="15.75" customHeight="1">
      <c r="B757" s="80"/>
      <c r="C757" s="80"/>
      <c r="D757" s="80"/>
      <c r="E757" s="81"/>
      <c r="F757" s="81"/>
      <c r="G757" s="81"/>
      <c r="H757" s="81"/>
      <c r="I757" s="81"/>
      <c r="J757" s="81"/>
      <c r="K757" s="81"/>
      <c r="L757" s="81"/>
      <c r="M757" s="81"/>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row>
    <row r="758" spans="2:81" ht="15.75" customHeight="1">
      <c r="B758" s="80"/>
      <c r="C758" s="80"/>
      <c r="D758" s="80"/>
      <c r="E758" s="81"/>
      <c r="F758" s="81"/>
      <c r="G758" s="81"/>
      <c r="H758" s="81"/>
      <c r="I758" s="81"/>
      <c r="J758" s="81"/>
      <c r="K758" s="81"/>
      <c r="L758" s="81"/>
      <c r="M758" s="81"/>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row>
    <row r="759" spans="2:81" ht="15.75" customHeight="1">
      <c r="B759" s="80"/>
      <c r="C759" s="80"/>
      <c r="D759" s="80"/>
      <c r="E759" s="81"/>
      <c r="F759" s="81"/>
      <c r="G759" s="81"/>
      <c r="H759" s="81"/>
      <c r="I759" s="81"/>
      <c r="J759" s="81"/>
      <c r="K759" s="81"/>
      <c r="L759" s="81"/>
      <c r="M759" s="81"/>
      <c r="N759" s="81"/>
      <c r="O759" s="81"/>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row>
    <row r="760" spans="2:81" ht="15.75" customHeight="1">
      <c r="B760" s="80"/>
      <c r="C760" s="80"/>
      <c r="D760" s="80"/>
      <c r="E760" s="81"/>
      <c r="F760" s="81"/>
      <c r="G760" s="81"/>
      <c r="H760" s="81"/>
      <c r="I760" s="81"/>
      <c r="J760" s="81"/>
      <c r="K760" s="81"/>
      <c r="L760" s="81"/>
      <c r="M760" s="81"/>
      <c r="N760" s="81"/>
      <c r="O760" s="81"/>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row>
    <row r="761" spans="2:81" ht="15.75" customHeight="1">
      <c r="B761" s="80"/>
      <c r="C761" s="80"/>
      <c r="D761" s="80"/>
      <c r="E761" s="81"/>
      <c r="F761" s="81"/>
      <c r="G761" s="81"/>
      <c r="H761" s="81"/>
      <c r="I761" s="81"/>
      <c r="J761" s="81"/>
      <c r="K761" s="81"/>
      <c r="L761" s="81"/>
      <c r="M761" s="81"/>
      <c r="N761" s="81"/>
      <c r="O761" s="81"/>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row>
    <row r="762" spans="2:81" ht="15.75" customHeight="1">
      <c r="B762" s="80"/>
      <c r="C762" s="80"/>
      <c r="D762" s="80"/>
      <c r="E762" s="81"/>
      <c r="F762" s="81"/>
      <c r="G762" s="81"/>
      <c r="H762" s="81"/>
      <c r="I762" s="81"/>
      <c r="J762" s="81"/>
      <c r="K762" s="81"/>
      <c r="L762" s="81"/>
      <c r="M762" s="81"/>
      <c r="N762" s="81"/>
      <c r="O762" s="81"/>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row>
    <row r="763" spans="2:81" ht="15.75" customHeight="1">
      <c r="B763" s="80"/>
      <c r="C763" s="80"/>
      <c r="D763" s="80"/>
      <c r="E763" s="81"/>
      <c r="F763" s="81"/>
      <c r="G763" s="81"/>
      <c r="H763" s="81"/>
      <c r="I763" s="81"/>
      <c r="J763" s="81"/>
      <c r="K763" s="81"/>
      <c r="L763" s="81"/>
      <c r="M763" s="81"/>
      <c r="N763" s="81"/>
      <c r="O763" s="81"/>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row>
    <row r="764" spans="2:81" ht="15.75" customHeight="1">
      <c r="B764" s="80"/>
      <c r="C764" s="80"/>
      <c r="D764" s="80"/>
      <c r="E764" s="81"/>
      <c r="F764" s="81"/>
      <c r="G764" s="81"/>
      <c r="H764" s="81"/>
      <c r="I764" s="81"/>
      <c r="J764" s="81"/>
      <c r="K764" s="81"/>
      <c r="L764" s="81"/>
      <c r="M764" s="81"/>
      <c r="N764" s="81"/>
      <c r="O764" s="81"/>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row>
    <row r="765" spans="2:81" ht="15.75" customHeight="1">
      <c r="B765" s="80"/>
      <c r="C765" s="80"/>
      <c r="D765" s="80"/>
      <c r="E765" s="81"/>
      <c r="F765" s="81"/>
      <c r="G765" s="81"/>
      <c r="H765" s="81"/>
      <c r="I765" s="81"/>
      <c r="J765" s="81"/>
      <c r="K765" s="81"/>
      <c r="L765" s="81"/>
      <c r="M765" s="81"/>
      <c r="N765" s="81"/>
      <c r="O765" s="81"/>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row>
    <row r="766" spans="2:81" ht="15.75" customHeight="1">
      <c r="B766" s="80"/>
      <c r="C766" s="80"/>
      <c r="D766" s="80"/>
      <c r="E766" s="81"/>
      <c r="F766" s="81"/>
      <c r="G766" s="81"/>
      <c r="H766" s="81"/>
      <c r="I766" s="81"/>
      <c r="J766" s="81"/>
      <c r="K766" s="81"/>
      <c r="L766" s="81"/>
      <c r="M766" s="81"/>
      <c r="N766" s="81"/>
      <c r="O766" s="81"/>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row>
    <row r="767" spans="2:81" ht="15.75" customHeight="1">
      <c r="B767" s="80"/>
      <c r="C767" s="80"/>
      <c r="D767" s="80"/>
      <c r="E767" s="81"/>
      <c r="F767" s="81"/>
      <c r="G767" s="81"/>
      <c r="H767" s="81"/>
      <c r="I767" s="81"/>
      <c r="J767" s="81"/>
      <c r="K767" s="81"/>
      <c r="L767" s="81"/>
      <c r="M767" s="81"/>
      <c r="N767" s="81"/>
      <c r="O767" s="81"/>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row>
    <row r="768" spans="2:81" ht="15.75" customHeight="1">
      <c r="B768" s="80"/>
      <c r="C768" s="80"/>
      <c r="D768" s="80"/>
      <c r="E768" s="81"/>
      <c r="F768" s="81"/>
      <c r="G768" s="81"/>
      <c r="H768" s="81"/>
      <c r="I768" s="81"/>
      <c r="J768" s="81"/>
      <c r="K768" s="81"/>
      <c r="L768" s="81"/>
      <c r="M768" s="81"/>
      <c r="N768" s="81"/>
      <c r="O768" s="81"/>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row>
    <row r="769" spans="2:81" ht="15.75" customHeight="1">
      <c r="B769" s="80"/>
      <c r="C769" s="80"/>
      <c r="D769" s="80"/>
      <c r="E769" s="81"/>
      <c r="F769" s="81"/>
      <c r="G769" s="81"/>
      <c r="H769" s="81"/>
      <c r="I769" s="81"/>
      <c r="J769" s="81"/>
      <c r="K769" s="81"/>
      <c r="L769" s="81"/>
      <c r="M769" s="81"/>
      <c r="N769" s="81"/>
      <c r="O769" s="81"/>
      <c r="P769" s="81"/>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row>
    <row r="770" spans="2:81" ht="15.75" customHeight="1">
      <c r="B770" s="80"/>
      <c r="C770" s="80"/>
      <c r="D770" s="80"/>
      <c r="E770" s="81"/>
      <c r="F770" s="81"/>
      <c r="G770" s="81"/>
      <c r="H770" s="81"/>
      <c r="I770" s="81"/>
      <c r="J770" s="81"/>
      <c r="K770" s="81"/>
      <c r="L770" s="81"/>
      <c r="M770" s="81"/>
      <c r="N770" s="81"/>
      <c r="O770" s="81"/>
      <c r="P770" s="81"/>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row>
    <row r="771" spans="2:81" ht="15.75" customHeight="1">
      <c r="B771" s="80"/>
      <c r="C771" s="80"/>
      <c r="D771" s="80"/>
      <c r="E771" s="81"/>
      <c r="F771" s="81"/>
      <c r="G771" s="81"/>
      <c r="H771" s="81"/>
      <c r="I771" s="81"/>
      <c r="J771" s="81"/>
      <c r="K771" s="81"/>
      <c r="L771" s="81"/>
      <c r="M771" s="81"/>
      <c r="N771" s="81"/>
      <c r="O771" s="81"/>
      <c r="P771" s="81"/>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row>
    <row r="772" spans="2:81" ht="15.75" customHeight="1">
      <c r="B772" s="80"/>
      <c r="C772" s="80"/>
      <c r="D772" s="80"/>
      <c r="E772" s="81"/>
      <c r="F772" s="81"/>
      <c r="G772" s="81"/>
      <c r="H772" s="81"/>
      <c r="I772" s="81"/>
      <c r="J772" s="81"/>
      <c r="K772" s="81"/>
      <c r="L772" s="81"/>
      <c r="M772" s="81"/>
      <c r="N772" s="81"/>
      <c r="O772" s="81"/>
      <c r="P772" s="81"/>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row>
    <row r="773" spans="2:81" ht="15.75" customHeight="1">
      <c r="B773" s="80"/>
      <c r="C773" s="80"/>
      <c r="D773" s="80"/>
      <c r="E773" s="81"/>
      <c r="F773" s="81"/>
      <c r="G773" s="81"/>
      <c r="H773" s="81"/>
      <c r="I773" s="81"/>
      <c r="J773" s="81"/>
      <c r="K773" s="81"/>
      <c r="L773" s="81"/>
      <c r="M773" s="81"/>
      <c r="N773" s="81"/>
      <c r="O773" s="81"/>
      <c r="P773" s="81"/>
      <c r="Q773" s="81"/>
      <c r="R773" s="81"/>
      <c r="S773" s="81"/>
      <c r="T773" s="81"/>
      <c r="U773" s="81"/>
      <c r="V773" s="81"/>
      <c r="W773" s="81"/>
      <c r="X773" s="81"/>
      <c r="Y773" s="81"/>
      <c r="Z773" s="81"/>
      <c r="AA773" s="81"/>
      <c r="AB773" s="81"/>
      <c r="AC773" s="81"/>
      <c r="AD773" s="81"/>
      <c r="AE773" s="81"/>
      <c r="AF773" s="81"/>
      <c r="AG773" s="81"/>
      <c r="AH773" s="81"/>
      <c r="AI773" s="81"/>
      <c r="AJ773" s="81"/>
      <c r="AK773" s="81"/>
      <c r="AL773" s="81"/>
      <c r="AM773" s="81"/>
      <c r="AN773" s="81"/>
      <c r="AO773" s="81"/>
      <c r="AP773" s="81"/>
      <c r="AQ773" s="81"/>
      <c r="AR773" s="81"/>
      <c r="AS773" s="81"/>
      <c r="AT773" s="81"/>
      <c r="AU773" s="81"/>
      <c r="AV773" s="81"/>
      <c r="AW773" s="81"/>
      <c r="AX773" s="81"/>
      <c r="AY773" s="81"/>
      <c r="AZ773" s="81"/>
      <c r="BA773" s="81"/>
      <c r="BB773" s="81"/>
      <c r="BC773" s="81"/>
      <c r="BD773" s="81"/>
      <c r="BE773" s="81"/>
      <c r="BF773" s="81"/>
      <c r="BG773" s="81"/>
      <c r="BH773" s="81"/>
      <c r="BI773" s="81"/>
      <c r="BJ773" s="81"/>
      <c r="BK773" s="81"/>
      <c r="BL773" s="81"/>
      <c r="BM773" s="81"/>
      <c r="BN773" s="81"/>
      <c r="BO773" s="81"/>
      <c r="BP773" s="81"/>
      <c r="BQ773" s="81"/>
      <c r="BR773" s="81"/>
      <c r="BS773" s="81"/>
      <c r="BT773" s="81"/>
      <c r="BU773" s="81"/>
      <c r="BV773" s="81"/>
      <c r="BW773" s="81"/>
      <c r="BX773" s="81"/>
      <c r="BY773" s="81"/>
      <c r="BZ773" s="81"/>
      <c r="CA773" s="81"/>
      <c r="CB773" s="81"/>
      <c r="CC773" s="81"/>
    </row>
    <row r="774" spans="2:81" ht="15.75" customHeight="1">
      <c r="B774" s="80"/>
      <c r="C774" s="80"/>
      <c r="D774" s="80"/>
      <c r="E774" s="81"/>
      <c r="F774" s="81"/>
      <c r="G774" s="81"/>
      <c r="H774" s="81"/>
      <c r="I774" s="81"/>
      <c r="J774" s="81"/>
      <c r="K774" s="81"/>
      <c r="L774" s="81"/>
      <c r="M774" s="81"/>
      <c r="N774" s="81"/>
      <c r="O774" s="81"/>
      <c r="P774" s="81"/>
      <c r="Q774" s="81"/>
      <c r="R774" s="81"/>
      <c r="S774" s="81"/>
      <c r="T774" s="81"/>
      <c r="U774" s="81"/>
      <c r="V774" s="81"/>
      <c r="W774" s="81"/>
      <c r="X774" s="81"/>
      <c r="Y774" s="81"/>
      <c r="Z774" s="81"/>
      <c r="AA774" s="81"/>
      <c r="AB774" s="81"/>
      <c r="AC774" s="81"/>
      <c r="AD774" s="81"/>
      <c r="AE774" s="81"/>
      <c r="AF774" s="81"/>
      <c r="AG774" s="81"/>
      <c r="AH774" s="81"/>
      <c r="AI774" s="81"/>
      <c r="AJ774" s="81"/>
      <c r="AK774" s="81"/>
      <c r="AL774" s="81"/>
      <c r="AM774" s="81"/>
      <c r="AN774" s="81"/>
      <c r="AO774" s="81"/>
      <c r="AP774" s="81"/>
      <c r="AQ774" s="81"/>
      <c r="AR774" s="81"/>
      <c r="AS774" s="81"/>
      <c r="AT774" s="81"/>
      <c r="AU774" s="81"/>
      <c r="AV774" s="81"/>
      <c r="AW774" s="81"/>
      <c r="AX774" s="81"/>
      <c r="AY774" s="81"/>
      <c r="AZ774" s="81"/>
      <c r="BA774" s="81"/>
      <c r="BB774" s="81"/>
      <c r="BC774" s="81"/>
      <c r="BD774" s="81"/>
      <c r="BE774" s="81"/>
      <c r="BF774" s="81"/>
      <c r="BG774" s="81"/>
      <c r="BH774" s="81"/>
      <c r="BI774" s="81"/>
      <c r="BJ774" s="81"/>
      <c r="BK774" s="81"/>
      <c r="BL774" s="81"/>
      <c r="BM774" s="81"/>
      <c r="BN774" s="81"/>
      <c r="BO774" s="81"/>
      <c r="BP774" s="81"/>
      <c r="BQ774" s="81"/>
      <c r="BR774" s="81"/>
      <c r="BS774" s="81"/>
      <c r="BT774" s="81"/>
      <c r="BU774" s="81"/>
      <c r="BV774" s="81"/>
      <c r="BW774" s="81"/>
      <c r="BX774" s="81"/>
      <c r="BY774" s="81"/>
      <c r="BZ774" s="81"/>
      <c r="CA774" s="81"/>
      <c r="CB774" s="81"/>
      <c r="CC774" s="81"/>
    </row>
    <row r="775" spans="2:81" ht="15.75" customHeight="1">
      <c r="B775" s="80"/>
      <c r="C775" s="80"/>
      <c r="D775" s="80"/>
      <c r="E775" s="81"/>
      <c r="F775" s="81"/>
      <c r="G775" s="81"/>
      <c r="H775" s="81"/>
      <c r="I775" s="81"/>
      <c r="J775" s="81"/>
      <c r="K775" s="81"/>
      <c r="L775" s="81"/>
      <c r="M775" s="81"/>
      <c r="N775" s="81"/>
      <c r="O775" s="81"/>
      <c r="P775" s="81"/>
      <c r="Q775" s="81"/>
      <c r="R775" s="81"/>
      <c r="S775" s="81"/>
      <c r="T775" s="81"/>
      <c r="U775" s="81"/>
      <c r="V775" s="81"/>
      <c r="W775" s="81"/>
      <c r="X775" s="81"/>
      <c r="Y775" s="81"/>
      <c r="Z775" s="81"/>
      <c r="AA775" s="81"/>
      <c r="AB775" s="81"/>
      <c r="AC775" s="81"/>
      <c r="AD775" s="81"/>
      <c r="AE775" s="81"/>
      <c r="AF775" s="81"/>
      <c r="AG775" s="81"/>
      <c r="AH775" s="81"/>
      <c r="AI775" s="81"/>
      <c r="AJ775" s="81"/>
      <c r="AK775" s="81"/>
      <c r="AL775" s="81"/>
      <c r="AM775" s="81"/>
      <c r="AN775" s="81"/>
      <c r="AO775" s="81"/>
      <c r="AP775" s="81"/>
      <c r="AQ775" s="81"/>
      <c r="AR775" s="81"/>
      <c r="AS775" s="81"/>
      <c r="AT775" s="81"/>
      <c r="AU775" s="81"/>
      <c r="AV775" s="81"/>
      <c r="AW775" s="81"/>
      <c r="AX775" s="81"/>
      <c r="AY775" s="81"/>
      <c r="AZ775" s="81"/>
      <c r="BA775" s="81"/>
      <c r="BB775" s="81"/>
      <c r="BC775" s="81"/>
      <c r="BD775" s="81"/>
      <c r="BE775" s="81"/>
      <c r="BF775" s="81"/>
      <c r="BG775" s="81"/>
      <c r="BH775" s="81"/>
      <c r="BI775" s="81"/>
      <c r="BJ775" s="81"/>
      <c r="BK775" s="81"/>
      <c r="BL775" s="81"/>
      <c r="BM775" s="81"/>
      <c r="BN775" s="81"/>
      <c r="BO775" s="81"/>
      <c r="BP775" s="81"/>
      <c r="BQ775" s="81"/>
      <c r="BR775" s="81"/>
      <c r="BS775" s="81"/>
      <c r="BT775" s="81"/>
      <c r="BU775" s="81"/>
      <c r="BV775" s="81"/>
      <c r="BW775" s="81"/>
      <c r="BX775" s="81"/>
      <c r="BY775" s="81"/>
      <c r="BZ775" s="81"/>
      <c r="CA775" s="81"/>
      <c r="CB775" s="81"/>
      <c r="CC775" s="81"/>
    </row>
    <row r="776" spans="2:81" ht="15.75" customHeight="1">
      <c r="B776" s="80"/>
      <c r="C776" s="80"/>
      <c r="D776" s="80"/>
      <c r="E776" s="81"/>
      <c r="F776" s="81"/>
      <c r="G776" s="81"/>
      <c r="H776" s="81"/>
      <c r="I776" s="81"/>
      <c r="J776" s="81"/>
      <c r="K776" s="81"/>
      <c r="L776" s="81"/>
      <c r="M776" s="81"/>
      <c r="N776" s="81"/>
      <c r="O776" s="81"/>
      <c r="P776" s="81"/>
      <c r="Q776" s="81"/>
      <c r="R776" s="81"/>
      <c r="S776" s="81"/>
      <c r="T776" s="81"/>
      <c r="U776" s="81"/>
      <c r="V776" s="81"/>
      <c r="W776" s="81"/>
      <c r="X776" s="81"/>
      <c r="Y776" s="81"/>
      <c r="Z776" s="81"/>
      <c r="AA776" s="81"/>
      <c r="AB776" s="81"/>
      <c r="AC776" s="81"/>
      <c r="AD776" s="81"/>
      <c r="AE776" s="81"/>
      <c r="AF776" s="81"/>
      <c r="AG776" s="81"/>
      <c r="AH776" s="81"/>
      <c r="AI776" s="81"/>
      <c r="AJ776" s="81"/>
      <c r="AK776" s="81"/>
      <c r="AL776" s="81"/>
      <c r="AM776" s="81"/>
      <c r="AN776" s="81"/>
      <c r="AO776" s="81"/>
      <c r="AP776" s="81"/>
      <c r="AQ776" s="81"/>
      <c r="AR776" s="81"/>
      <c r="AS776" s="81"/>
      <c r="AT776" s="81"/>
      <c r="AU776" s="81"/>
      <c r="AV776" s="81"/>
      <c r="AW776" s="81"/>
      <c r="AX776" s="81"/>
      <c r="AY776" s="81"/>
      <c r="AZ776" s="81"/>
      <c r="BA776" s="81"/>
      <c r="BB776" s="81"/>
      <c r="BC776" s="81"/>
      <c r="BD776" s="81"/>
      <c r="BE776" s="81"/>
      <c r="BF776" s="81"/>
      <c r="BG776" s="81"/>
      <c r="BH776" s="81"/>
      <c r="BI776" s="81"/>
      <c r="BJ776" s="81"/>
      <c r="BK776" s="81"/>
      <c r="BL776" s="81"/>
      <c r="BM776" s="81"/>
      <c r="BN776" s="81"/>
      <c r="BO776" s="81"/>
      <c r="BP776" s="81"/>
      <c r="BQ776" s="81"/>
      <c r="BR776" s="81"/>
      <c r="BS776" s="81"/>
      <c r="BT776" s="81"/>
      <c r="BU776" s="81"/>
      <c r="BV776" s="81"/>
      <c r="BW776" s="81"/>
      <c r="BX776" s="81"/>
      <c r="BY776" s="81"/>
      <c r="BZ776" s="81"/>
      <c r="CA776" s="81"/>
      <c r="CB776" s="81"/>
      <c r="CC776" s="81"/>
    </row>
    <row r="777" spans="2:81" ht="15.75" customHeight="1">
      <c r="B777" s="80"/>
      <c r="C777" s="80"/>
      <c r="D777" s="80"/>
      <c r="E777" s="81"/>
      <c r="F777" s="81"/>
      <c r="G777" s="81"/>
      <c r="H777" s="81"/>
      <c r="I777" s="81"/>
      <c r="J777" s="81"/>
      <c r="K777" s="81"/>
      <c r="L777" s="81"/>
      <c r="M777" s="81"/>
      <c r="N777" s="81"/>
      <c r="O777" s="81"/>
      <c r="P777" s="81"/>
      <c r="Q777" s="81"/>
      <c r="R777" s="81"/>
      <c r="S777" s="81"/>
      <c r="T777" s="81"/>
      <c r="U777" s="81"/>
      <c r="V777" s="81"/>
      <c r="W777" s="81"/>
      <c r="X777" s="81"/>
      <c r="Y777" s="81"/>
      <c r="Z777" s="81"/>
      <c r="AA777" s="81"/>
      <c r="AB777" s="81"/>
      <c r="AC777" s="81"/>
      <c r="AD777" s="81"/>
      <c r="AE777" s="81"/>
      <c r="AF777" s="81"/>
      <c r="AG777" s="81"/>
      <c r="AH777" s="81"/>
      <c r="AI777" s="81"/>
      <c r="AJ777" s="81"/>
      <c r="AK777" s="81"/>
      <c r="AL777" s="81"/>
      <c r="AM777" s="81"/>
      <c r="AN777" s="81"/>
      <c r="AO777" s="81"/>
      <c r="AP777" s="81"/>
      <c r="AQ777" s="81"/>
      <c r="AR777" s="81"/>
      <c r="AS777" s="81"/>
      <c r="AT777" s="81"/>
      <c r="AU777" s="81"/>
      <c r="AV777" s="81"/>
      <c r="AW777" s="81"/>
      <c r="AX777" s="81"/>
      <c r="AY777" s="81"/>
      <c r="AZ777" s="81"/>
      <c r="BA777" s="81"/>
      <c r="BB777" s="81"/>
      <c r="BC777" s="81"/>
      <c r="BD777" s="81"/>
      <c r="BE777" s="81"/>
      <c r="BF777" s="81"/>
      <c r="BG777" s="81"/>
      <c r="BH777" s="81"/>
      <c r="BI777" s="81"/>
      <c r="BJ777" s="81"/>
      <c r="BK777" s="81"/>
      <c r="BL777" s="81"/>
      <c r="BM777" s="81"/>
      <c r="BN777" s="81"/>
      <c r="BO777" s="81"/>
      <c r="BP777" s="81"/>
      <c r="BQ777" s="81"/>
      <c r="BR777" s="81"/>
      <c r="BS777" s="81"/>
      <c r="BT777" s="81"/>
      <c r="BU777" s="81"/>
      <c r="BV777" s="81"/>
      <c r="BW777" s="81"/>
      <c r="BX777" s="81"/>
      <c r="BY777" s="81"/>
      <c r="BZ777" s="81"/>
      <c r="CA777" s="81"/>
      <c r="CB777" s="81"/>
      <c r="CC777" s="81"/>
    </row>
    <row r="778" spans="2:81" ht="15.75" customHeight="1">
      <c r="B778" s="80"/>
      <c r="C778" s="80"/>
      <c r="D778" s="80"/>
      <c r="E778" s="81"/>
      <c r="F778" s="81"/>
      <c r="G778" s="81"/>
      <c r="H778" s="81"/>
      <c r="I778" s="81"/>
      <c r="J778" s="81"/>
      <c r="K778" s="81"/>
      <c r="L778" s="81"/>
      <c r="M778" s="81"/>
      <c r="N778" s="81"/>
      <c r="O778" s="81"/>
      <c r="P778" s="81"/>
      <c r="Q778" s="81"/>
      <c r="R778" s="81"/>
      <c r="S778" s="81"/>
      <c r="T778" s="81"/>
      <c r="U778" s="81"/>
      <c r="V778" s="81"/>
      <c r="W778" s="81"/>
      <c r="X778" s="81"/>
      <c r="Y778" s="81"/>
      <c r="Z778" s="81"/>
      <c r="AA778" s="81"/>
      <c r="AB778" s="81"/>
      <c r="AC778" s="81"/>
      <c r="AD778" s="81"/>
      <c r="AE778" s="81"/>
      <c r="AF778" s="81"/>
      <c r="AG778" s="81"/>
      <c r="AH778" s="81"/>
      <c r="AI778" s="81"/>
      <c r="AJ778" s="81"/>
      <c r="AK778" s="81"/>
      <c r="AL778" s="81"/>
      <c r="AM778" s="81"/>
      <c r="AN778" s="81"/>
      <c r="AO778" s="81"/>
      <c r="AP778" s="81"/>
      <c r="AQ778" s="81"/>
      <c r="AR778" s="81"/>
      <c r="AS778" s="81"/>
      <c r="AT778" s="81"/>
      <c r="AU778" s="81"/>
      <c r="AV778" s="81"/>
      <c r="AW778" s="81"/>
      <c r="AX778" s="81"/>
      <c r="AY778" s="81"/>
      <c r="AZ778" s="81"/>
      <c r="BA778" s="81"/>
      <c r="BB778" s="81"/>
      <c r="BC778" s="81"/>
      <c r="BD778" s="81"/>
      <c r="BE778" s="81"/>
      <c r="BF778" s="81"/>
      <c r="BG778" s="81"/>
      <c r="BH778" s="81"/>
      <c r="BI778" s="81"/>
      <c r="BJ778" s="81"/>
      <c r="BK778" s="81"/>
      <c r="BL778" s="81"/>
      <c r="BM778" s="81"/>
      <c r="BN778" s="81"/>
      <c r="BO778" s="81"/>
      <c r="BP778" s="81"/>
      <c r="BQ778" s="81"/>
      <c r="BR778" s="81"/>
      <c r="BS778" s="81"/>
      <c r="BT778" s="81"/>
      <c r="BU778" s="81"/>
      <c r="BV778" s="81"/>
      <c r="BW778" s="81"/>
      <c r="BX778" s="81"/>
      <c r="BY778" s="81"/>
      <c r="BZ778" s="81"/>
      <c r="CA778" s="81"/>
      <c r="CB778" s="81"/>
      <c r="CC778" s="81"/>
    </row>
    <row r="779" spans="2:81" ht="15.75" customHeight="1">
      <c r="B779" s="80"/>
      <c r="C779" s="80"/>
      <c r="D779" s="80"/>
      <c r="E779" s="81"/>
      <c r="F779" s="81"/>
      <c r="G779" s="81"/>
      <c r="H779" s="81"/>
      <c r="I779" s="81"/>
      <c r="J779" s="81"/>
      <c r="K779" s="81"/>
      <c r="L779" s="81"/>
      <c r="M779" s="81"/>
      <c r="N779" s="81"/>
      <c r="O779" s="81"/>
      <c r="P779" s="81"/>
      <c r="Q779" s="81"/>
      <c r="R779" s="81"/>
      <c r="S779" s="81"/>
      <c r="T779" s="81"/>
      <c r="U779" s="81"/>
      <c r="V779" s="81"/>
      <c r="W779" s="81"/>
      <c r="X779" s="81"/>
      <c r="Y779" s="81"/>
      <c r="Z779" s="81"/>
      <c r="AA779" s="81"/>
      <c r="AB779" s="81"/>
      <c r="AC779" s="81"/>
      <c r="AD779" s="81"/>
      <c r="AE779" s="81"/>
      <c r="AF779" s="81"/>
      <c r="AG779" s="81"/>
      <c r="AH779" s="81"/>
      <c r="AI779" s="81"/>
      <c r="AJ779" s="81"/>
      <c r="AK779" s="81"/>
      <c r="AL779" s="81"/>
      <c r="AM779" s="81"/>
      <c r="AN779" s="81"/>
      <c r="AO779" s="81"/>
      <c r="AP779" s="81"/>
      <c r="AQ779" s="81"/>
      <c r="AR779" s="81"/>
      <c r="AS779" s="81"/>
      <c r="AT779" s="81"/>
      <c r="AU779" s="81"/>
      <c r="AV779" s="81"/>
      <c r="AW779" s="81"/>
      <c r="AX779" s="81"/>
      <c r="AY779" s="81"/>
      <c r="AZ779" s="81"/>
      <c r="BA779" s="81"/>
      <c r="BB779" s="81"/>
      <c r="BC779" s="81"/>
      <c r="BD779" s="81"/>
      <c r="BE779" s="81"/>
      <c r="BF779" s="81"/>
      <c r="BG779" s="81"/>
      <c r="BH779" s="81"/>
      <c r="BI779" s="81"/>
      <c r="BJ779" s="81"/>
      <c r="BK779" s="81"/>
      <c r="BL779" s="81"/>
      <c r="BM779" s="81"/>
      <c r="BN779" s="81"/>
      <c r="BO779" s="81"/>
      <c r="BP779" s="81"/>
      <c r="BQ779" s="81"/>
      <c r="BR779" s="81"/>
      <c r="BS779" s="81"/>
      <c r="BT779" s="81"/>
      <c r="BU779" s="81"/>
      <c r="BV779" s="81"/>
      <c r="BW779" s="81"/>
      <c r="BX779" s="81"/>
      <c r="BY779" s="81"/>
      <c r="BZ779" s="81"/>
      <c r="CA779" s="81"/>
      <c r="CB779" s="81"/>
      <c r="CC779" s="81"/>
    </row>
    <row r="780" spans="2:81" ht="15.75" customHeight="1">
      <c r="B780" s="80"/>
      <c r="C780" s="80"/>
      <c r="D780" s="80"/>
      <c r="E780" s="81"/>
      <c r="F780" s="81"/>
      <c r="G780" s="81"/>
      <c r="H780" s="81"/>
      <c r="I780" s="81"/>
      <c r="J780" s="81"/>
      <c r="K780" s="81"/>
      <c r="L780" s="81"/>
      <c r="M780" s="81"/>
      <c r="N780" s="81"/>
      <c r="O780" s="81"/>
      <c r="P780" s="81"/>
      <c r="Q780" s="81"/>
      <c r="R780" s="81"/>
      <c r="S780" s="81"/>
      <c r="T780" s="81"/>
      <c r="U780" s="81"/>
      <c r="V780" s="81"/>
      <c r="W780" s="81"/>
      <c r="X780" s="81"/>
      <c r="Y780" s="81"/>
      <c r="Z780" s="81"/>
      <c r="AA780" s="81"/>
      <c r="AB780" s="81"/>
      <c r="AC780" s="81"/>
      <c r="AD780" s="81"/>
      <c r="AE780" s="81"/>
      <c r="AF780" s="81"/>
      <c r="AG780" s="81"/>
      <c r="AH780" s="81"/>
      <c r="AI780" s="81"/>
      <c r="AJ780" s="81"/>
      <c r="AK780" s="81"/>
      <c r="AL780" s="81"/>
      <c r="AM780" s="81"/>
      <c r="AN780" s="81"/>
      <c r="AO780" s="81"/>
      <c r="AP780" s="81"/>
      <c r="AQ780" s="81"/>
      <c r="AR780" s="81"/>
      <c r="AS780" s="81"/>
      <c r="AT780" s="81"/>
      <c r="AU780" s="81"/>
      <c r="AV780" s="81"/>
      <c r="AW780" s="81"/>
      <c r="AX780" s="81"/>
      <c r="AY780" s="81"/>
      <c r="AZ780" s="81"/>
      <c r="BA780" s="81"/>
      <c r="BB780" s="81"/>
      <c r="BC780" s="81"/>
      <c r="BD780" s="81"/>
      <c r="BE780" s="81"/>
      <c r="BF780" s="81"/>
      <c r="BG780" s="81"/>
      <c r="BH780" s="81"/>
      <c r="BI780" s="81"/>
      <c r="BJ780" s="81"/>
      <c r="BK780" s="81"/>
      <c r="BL780" s="81"/>
      <c r="BM780" s="81"/>
      <c r="BN780" s="81"/>
      <c r="BO780" s="81"/>
      <c r="BP780" s="81"/>
      <c r="BQ780" s="81"/>
      <c r="BR780" s="81"/>
      <c r="BS780" s="81"/>
      <c r="BT780" s="81"/>
      <c r="BU780" s="81"/>
      <c r="BV780" s="81"/>
      <c r="BW780" s="81"/>
      <c r="BX780" s="81"/>
      <c r="BY780" s="81"/>
      <c r="BZ780" s="81"/>
      <c r="CA780" s="81"/>
      <c r="CB780" s="81"/>
      <c r="CC780" s="81"/>
    </row>
    <row r="781" spans="2:81" ht="15.75" customHeight="1">
      <c r="B781" s="80"/>
      <c r="C781" s="80"/>
      <c r="D781" s="80"/>
      <c r="E781" s="81"/>
      <c r="F781" s="81"/>
      <c r="G781" s="81"/>
      <c r="H781" s="81"/>
      <c r="I781" s="81"/>
      <c r="J781" s="81"/>
      <c r="K781" s="81"/>
      <c r="L781" s="81"/>
      <c r="M781" s="81"/>
      <c r="N781" s="81"/>
      <c r="O781" s="81"/>
      <c r="P781" s="81"/>
      <c r="Q781" s="81"/>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row>
    <row r="782" spans="2:81" ht="15.75" customHeight="1">
      <c r="B782" s="80"/>
      <c r="C782" s="80"/>
      <c r="D782" s="80"/>
      <c r="E782" s="81"/>
      <c r="F782" s="81"/>
      <c r="G782" s="81"/>
      <c r="H782" s="81"/>
      <c r="I782" s="81"/>
      <c r="J782" s="81"/>
      <c r="K782" s="81"/>
      <c r="L782" s="81"/>
      <c r="M782" s="81"/>
      <c r="N782" s="81"/>
      <c r="O782" s="81"/>
      <c r="P782" s="81"/>
      <c r="Q782" s="81"/>
      <c r="R782" s="81"/>
      <c r="S782" s="81"/>
      <c r="T782" s="81"/>
      <c r="U782" s="81"/>
      <c r="V782" s="81"/>
      <c r="W782" s="81"/>
      <c r="X782" s="81"/>
      <c r="Y782" s="81"/>
      <c r="Z782" s="81"/>
      <c r="AA782" s="81"/>
      <c r="AB782" s="81"/>
      <c r="AC782" s="81"/>
      <c r="AD782" s="81"/>
      <c r="AE782" s="81"/>
      <c r="AF782" s="81"/>
      <c r="AG782" s="81"/>
      <c r="AH782" s="81"/>
      <c r="AI782" s="81"/>
      <c r="AJ782" s="81"/>
      <c r="AK782" s="81"/>
      <c r="AL782" s="81"/>
      <c r="AM782" s="81"/>
      <c r="AN782" s="81"/>
      <c r="AO782" s="81"/>
      <c r="AP782" s="81"/>
      <c r="AQ782" s="81"/>
      <c r="AR782" s="81"/>
      <c r="AS782" s="81"/>
      <c r="AT782" s="81"/>
      <c r="AU782" s="81"/>
      <c r="AV782" s="81"/>
      <c r="AW782" s="81"/>
      <c r="AX782" s="81"/>
      <c r="AY782" s="81"/>
      <c r="AZ782" s="81"/>
      <c r="BA782" s="81"/>
      <c r="BB782" s="81"/>
      <c r="BC782" s="81"/>
      <c r="BD782" s="81"/>
      <c r="BE782" s="81"/>
      <c r="BF782" s="81"/>
      <c r="BG782" s="81"/>
      <c r="BH782" s="81"/>
      <c r="BI782" s="81"/>
      <c r="BJ782" s="81"/>
      <c r="BK782" s="81"/>
      <c r="BL782" s="81"/>
      <c r="BM782" s="81"/>
      <c r="BN782" s="81"/>
      <c r="BO782" s="81"/>
      <c r="BP782" s="81"/>
      <c r="BQ782" s="81"/>
      <c r="BR782" s="81"/>
      <c r="BS782" s="81"/>
      <c r="BT782" s="81"/>
      <c r="BU782" s="81"/>
      <c r="BV782" s="81"/>
      <c r="BW782" s="81"/>
      <c r="BX782" s="81"/>
      <c r="BY782" s="81"/>
      <c r="BZ782" s="81"/>
      <c r="CA782" s="81"/>
      <c r="CB782" s="81"/>
      <c r="CC782" s="81"/>
    </row>
    <row r="783" spans="2:81" ht="15.75" customHeight="1">
      <c r="B783" s="80"/>
      <c r="C783" s="80"/>
      <c r="D783" s="80"/>
      <c r="E783" s="81"/>
      <c r="F783" s="81"/>
      <c r="G783" s="81"/>
      <c r="H783" s="81"/>
      <c r="I783" s="81"/>
      <c r="J783" s="81"/>
      <c r="K783" s="81"/>
      <c r="L783" s="81"/>
      <c r="M783" s="81"/>
      <c r="N783" s="81"/>
      <c r="O783" s="81"/>
      <c r="P783" s="81"/>
      <c r="Q783" s="81"/>
      <c r="R783" s="81"/>
      <c r="S783" s="81"/>
      <c r="T783" s="81"/>
      <c r="U783" s="81"/>
      <c r="V783" s="81"/>
      <c r="W783" s="81"/>
      <c r="X783" s="81"/>
      <c r="Y783" s="81"/>
      <c r="Z783" s="81"/>
      <c r="AA783" s="81"/>
      <c r="AB783" s="81"/>
      <c r="AC783" s="81"/>
      <c r="AD783" s="81"/>
      <c r="AE783" s="81"/>
      <c r="AF783" s="81"/>
      <c r="AG783" s="81"/>
      <c r="AH783" s="81"/>
      <c r="AI783" s="81"/>
      <c r="AJ783" s="81"/>
      <c r="AK783" s="81"/>
      <c r="AL783" s="81"/>
      <c r="AM783" s="81"/>
      <c r="AN783" s="81"/>
      <c r="AO783" s="81"/>
      <c r="AP783" s="81"/>
      <c r="AQ783" s="81"/>
      <c r="AR783" s="81"/>
      <c r="AS783" s="81"/>
      <c r="AT783" s="81"/>
      <c r="AU783" s="81"/>
      <c r="AV783" s="81"/>
      <c r="AW783" s="81"/>
      <c r="AX783" s="81"/>
      <c r="AY783" s="81"/>
      <c r="AZ783" s="81"/>
      <c r="BA783" s="81"/>
      <c r="BB783" s="81"/>
      <c r="BC783" s="81"/>
      <c r="BD783" s="81"/>
      <c r="BE783" s="81"/>
      <c r="BF783" s="81"/>
      <c r="BG783" s="81"/>
      <c r="BH783" s="81"/>
      <c r="BI783" s="81"/>
      <c r="BJ783" s="81"/>
      <c r="BK783" s="81"/>
      <c r="BL783" s="81"/>
      <c r="BM783" s="81"/>
      <c r="BN783" s="81"/>
      <c r="BO783" s="81"/>
      <c r="BP783" s="81"/>
      <c r="BQ783" s="81"/>
      <c r="BR783" s="81"/>
      <c r="BS783" s="81"/>
      <c r="BT783" s="81"/>
      <c r="BU783" s="81"/>
      <c r="BV783" s="81"/>
      <c r="BW783" s="81"/>
      <c r="BX783" s="81"/>
      <c r="BY783" s="81"/>
      <c r="BZ783" s="81"/>
      <c r="CA783" s="81"/>
      <c r="CB783" s="81"/>
      <c r="CC783" s="81"/>
    </row>
    <row r="784" spans="2:81" ht="15.75" customHeight="1">
      <c r="B784" s="80"/>
      <c r="C784" s="80"/>
      <c r="D784" s="80"/>
      <c r="E784" s="81"/>
      <c r="F784" s="81"/>
      <c r="G784" s="81"/>
      <c r="H784" s="81"/>
      <c r="I784" s="81"/>
      <c r="J784" s="81"/>
      <c r="K784" s="81"/>
      <c r="L784" s="81"/>
      <c r="M784" s="81"/>
      <c r="N784" s="81"/>
      <c r="O784" s="81"/>
      <c r="P784" s="81"/>
      <c r="Q784" s="81"/>
      <c r="R784" s="81"/>
      <c r="S784" s="81"/>
      <c r="T784" s="81"/>
      <c r="U784" s="81"/>
      <c r="V784" s="81"/>
      <c r="W784" s="81"/>
      <c r="X784" s="81"/>
      <c r="Y784" s="81"/>
      <c r="Z784" s="81"/>
      <c r="AA784" s="81"/>
      <c r="AB784" s="81"/>
      <c r="AC784" s="81"/>
      <c r="AD784" s="81"/>
      <c r="AE784" s="81"/>
      <c r="AF784" s="81"/>
      <c r="AG784" s="81"/>
      <c r="AH784" s="81"/>
      <c r="AI784" s="81"/>
      <c r="AJ784" s="81"/>
      <c r="AK784" s="81"/>
      <c r="AL784" s="81"/>
      <c r="AM784" s="81"/>
      <c r="AN784" s="81"/>
      <c r="AO784" s="81"/>
      <c r="AP784" s="81"/>
      <c r="AQ784" s="81"/>
      <c r="AR784" s="81"/>
      <c r="AS784" s="81"/>
      <c r="AT784" s="81"/>
      <c r="AU784" s="81"/>
      <c r="AV784" s="81"/>
      <c r="AW784" s="81"/>
      <c r="AX784" s="81"/>
      <c r="AY784" s="81"/>
      <c r="AZ784" s="81"/>
      <c r="BA784" s="81"/>
      <c r="BB784" s="81"/>
      <c r="BC784" s="81"/>
      <c r="BD784" s="81"/>
      <c r="BE784" s="81"/>
      <c r="BF784" s="81"/>
      <c r="BG784" s="81"/>
      <c r="BH784" s="81"/>
      <c r="BI784" s="81"/>
      <c r="BJ784" s="81"/>
      <c r="BK784" s="81"/>
      <c r="BL784" s="81"/>
      <c r="BM784" s="81"/>
      <c r="BN784" s="81"/>
      <c r="BO784" s="81"/>
      <c r="BP784" s="81"/>
      <c r="BQ784" s="81"/>
      <c r="BR784" s="81"/>
      <c r="BS784" s="81"/>
      <c r="BT784" s="81"/>
      <c r="BU784" s="81"/>
      <c r="BV784" s="81"/>
      <c r="BW784" s="81"/>
      <c r="BX784" s="81"/>
      <c r="BY784" s="81"/>
      <c r="BZ784" s="81"/>
      <c r="CA784" s="81"/>
      <c r="CB784" s="81"/>
      <c r="CC784" s="81"/>
    </row>
    <row r="785" spans="2:81" ht="15.75" customHeight="1">
      <c r="B785" s="80"/>
      <c r="C785" s="80"/>
      <c r="D785" s="80"/>
      <c r="E785" s="81"/>
      <c r="F785" s="81"/>
      <c r="G785" s="81"/>
      <c r="H785" s="81"/>
      <c r="I785" s="81"/>
      <c r="J785" s="81"/>
      <c r="K785" s="81"/>
      <c r="L785" s="81"/>
      <c r="M785" s="81"/>
      <c r="N785" s="81"/>
      <c r="O785" s="81"/>
      <c r="P785" s="81"/>
      <c r="Q785" s="81"/>
      <c r="R785" s="81"/>
      <c r="S785" s="81"/>
      <c r="T785" s="81"/>
      <c r="U785" s="81"/>
      <c r="V785" s="81"/>
      <c r="W785" s="81"/>
      <c r="X785" s="81"/>
      <c r="Y785" s="81"/>
      <c r="Z785" s="81"/>
      <c r="AA785" s="81"/>
      <c r="AB785" s="81"/>
      <c r="AC785" s="81"/>
      <c r="AD785" s="81"/>
      <c r="AE785" s="81"/>
      <c r="AF785" s="81"/>
      <c r="AG785" s="81"/>
      <c r="AH785" s="81"/>
      <c r="AI785" s="81"/>
      <c r="AJ785" s="81"/>
      <c r="AK785" s="81"/>
      <c r="AL785" s="81"/>
      <c r="AM785" s="81"/>
      <c r="AN785" s="81"/>
      <c r="AO785" s="81"/>
      <c r="AP785" s="81"/>
      <c r="AQ785" s="81"/>
      <c r="AR785" s="81"/>
      <c r="AS785" s="81"/>
      <c r="AT785" s="81"/>
      <c r="AU785" s="81"/>
      <c r="AV785" s="81"/>
      <c r="AW785" s="81"/>
      <c r="AX785" s="81"/>
      <c r="AY785" s="81"/>
      <c r="AZ785" s="81"/>
      <c r="BA785" s="81"/>
      <c r="BB785" s="81"/>
      <c r="BC785" s="81"/>
      <c r="BD785" s="81"/>
      <c r="BE785" s="81"/>
      <c r="BF785" s="81"/>
      <c r="BG785" s="81"/>
      <c r="BH785" s="81"/>
      <c r="BI785" s="81"/>
      <c r="BJ785" s="81"/>
      <c r="BK785" s="81"/>
      <c r="BL785" s="81"/>
      <c r="BM785" s="81"/>
      <c r="BN785" s="81"/>
      <c r="BO785" s="81"/>
      <c r="BP785" s="81"/>
      <c r="BQ785" s="81"/>
      <c r="BR785" s="81"/>
      <c r="BS785" s="81"/>
      <c r="BT785" s="81"/>
      <c r="BU785" s="81"/>
      <c r="BV785" s="81"/>
      <c r="BW785" s="81"/>
      <c r="BX785" s="81"/>
      <c r="BY785" s="81"/>
      <c r="BZ785" s="81"/>
      <c r="CA785" s="81"/>
      <c r="CB785" s="81"/>
      <c r="CC785" s="81"/>
    </row>
    <row r="786" spans="2:81" ht="15.75" customHeight="1">
      <c r="B786" s="80"/>
      <c r="C786" s="80"/>
      <c r="D786" s="80"/>
      <c r="E786" s="81"/>
      <c r="F786" s="81"/>
      <c r="G786" s="81"/>
      <c r="H786" s="81"/>
      <c r="I786" s="81"/>
      <c r="J786" s="81"/>
      <c r="K786" s="81"/>
      <c r="L786" s="81"/>
      <c r="M786" s="81"/>
      <c r="N786" s="81"/>
      <c r="O786" s="81"/>
      <c r="P786" s="81"/>
      <c r="Q786" s="81"/>
      <c r="R786" s="81"/>
      <c r="S786" s="81"/>
      <c r="T786" s="81"/>
      <c r="U786" s="81"/>
      <c r="V786" s="81"/>
      <c r="W786" s="81"/>
      <c r="X786" s="81"/>
      <c r="Y786" s="81"/>
      <c r="Z786" s="81"/>
      <c r="AA786" s="81"/>
      <c r="AB786" s="81"/>
      <c r="AC786" s="81"/>
      <c r="AD786" s="81"/>
      <c r="AE786" s="81"/>
      <c r="AF786" s="81"/>
      <c r="AG786" s="81"/>
      <c r="AH786" s="81"/>
      <c r="AI786" s="81"/>
      <c r="AJ786" s="81"/>
      <c r="AK786" s="81"/>
      <c r="AL786" s="81"/>
      <c r="AM786" s="81"/>
      <c r="AN786" s="81"/>
      <c r="AO786" s="81"/>
      <c r="AP786" s="81"/>
      <c r="AQ786" s="81"/>
      <c r="AR786" s="81"/>
      <c r="AS786" s="81"/>
      <c r="AT786" s="81"/>
      <c r="AU786" s="81"/>
      <c r="AV786" s="81"/>
      <c r="AW786" s="81"/>
      <c r="AX786" s="81"/>
      <c r="AY786" s="81"/>
      <c r="AZ786" s="81"/>
      <c r="BA786" s="81"/>
      <c r="BB786" s="81"/>
      <c r="BC786" s="81"/>
      <c r="BD786" s="81"/>
      <c r="BE786" s="81"/>
      <c r="BF786" s="81"/>
      <c r="BG786" s="81"/>
      <c r="BH786" s="81"/>
      <c r="BI786" s="81"/>
      <c r="BJ786" s="81"/>
      <c r="BK786" s="81"/>
      <c r="BL786" s="81"/>
      <c r="BM786" s="81"/>
      <c r="BN786" s="81"/>
      <c r="BO786" s="81"/>
      <c r="BP786" s="81"/>
      <c r="BQ786" s="81"/>
      <c r="BR786" s="81"/>
      <c r="BS786" s="81"/>
      <c r="BT786" s="81"/>
      <c r="BU786" s="81"/>
      <c r="BV786" s="81"/>
      <c r="BW786" s="81"/>
      <c r="BX786" s="81"/>
      <c r="BY786" s="81"/>
      <c r="BZ786" s="81"/>
      <c r="CA786" s="81"/>
      <c r="CB786" s="81"/>
      <c r="CC786" s="81"/>
    </row>
    <row r="787" spans="2:81" ht="15.75" customHeight="1">
      <c r="B787" s="80"/>
      <c r="C787" s="80"/>
      <c r="D787" s="80"/>
      <c r="E787" s="81"/>
      <c r="F787" s="81"/>
      <c r="G787" s="81"/>
      <c r="H787" s="81"/>
      <c r="I787" s="81"/>
      <c r="J787" s="81"/>
      <c r="K787" s="81"/>
      <c r="L787" s="81"/>
      <c r="M787" s="81"/>
      <c r="N787" s="81"/>
      <c r="O787" s="81"/>
      <c r="P787" s="81"/>
      <c r="Q787" s="81"/>
      <c r="R787" s="81"/>
      <c r="S787" s="81"/>
      <c r="T787" s="81"/>
      <c r="U787" s="81"/>
      <c r="V787" s="81"/>
      <c r="W787" s="81"/>
      <c r="X787" s="81"/>
      <c r="Y787" s="81"/>
      <c r="Z787" s="81"/>
      <c r="AA787" s="81"/>
      <c r="AB787" s="81"/>
      <c r="AC787" s="81"/>
      <c r="AD787" s="81"/>
      <c r="AE787" s="81"/>
      <c r="AF787" s="81"/>
      <c r="AG787" s="81"/>
      <c r="AH787" s="81"/>
      <c r="AI787" s="81"/>
      <c r="AJ787" s="81"/>
      <c r="AK787" s="81"/>
      <c r="AL787" s="81"/>
      <c r="AM787" s="81"/>
      <c r="AN787" s="81"/>
      <c r="AO787" s="81"/>
      <c r="AP787" s="81"/>
      <c r="AQ787" s="81"/>
      <c r="AR787" s="81"/>
      <c r="AS787" s="81"/>
      <c r="AT787" s="81"/>
      <c r="AU787" s="81"/>
      <c r="AV787" s="81"/>
      <c r="AW787" s="81"/>
      <c r="AX787" s="81"/>
      <c r="AY787" s="81"/>
      <c r="AZ787" s="81"/>
      <c r="BA787" s="81"/>
      <c r="BB787" s="81"/>
      <c r="BC787" s="81"/>
      <c r="BD787" s="81"/>
      <c r="BE787" s="81"/>
      <c r="BF787" s="81"/>
      <c r="BG787" s="81"/>
      <c r="BH787" s="81"/>
      <c r="BI787" s="81"/>
      <c r="BJ787" s="81"/>
      <c r="BK787" s="81"/>
      <c r="BL787" s="81"/>
      <c r="BM787" s="81"/>
      <c r="BN787" s="81"/>
      <c r="BO787" s="81"/>
      <c r="BP787" s="81"/>
      <c r="BQ787" s="81"/>
      <c r="BR787" s="81"/>
      <c r="BS787" s="81"/>
      <c r="BT787" s="81"/>
      <c r="BU787" s="81"/>
      <c r="BV787" s="81"/>
      <c r="BW787" s="81"/>
      <c r="BX787" s="81"/>
      <c r="BY787" s="81"/>
      <c r="BZ787" s="81"/>
      <c r="CA787" s="81"/>
      <c r="CB787" s="81"/>
      <c r="CC787" s="81"/>
    </row>
    <row r="788" spans="2:81" ht="15.75" customHeight="1">
      <c r="B788" s="80"/>
      <c r="C788" s="80"/>
      <c r="D788" s="80"/>
      <c r="E788" s="81"/>
      <c r="F788" s="81"/>
      <c r="G788" s="81"/>
      <c r="H788" s="81"/>
      <c r="I788" s="81"/>
      <c r="J788" s="81"/>
      <c r="K788" s="81"/>
      <c r="L788" s="81"/>
      <c r="M788" s="81"/>
      <c r="N788" s="81"/>
      <c r="O788" s="81"/>
      <c r="P788" s="81"/>
      <c r="Q788" s="81"/>
      <c r="R788" s="81"/>
      <c r="S788" s="81"/>
      <c r="T788" s="81"/>
      <c r="U788" s="81"/>
      <c r="V788" s="81"/>
      <c r="W788" s="81"/>
      <c r="X788" s="81"/>
      <c r="Y788" s="81"/>
      <c r="Z788" s="81"/>
      <c r="AA788" s="81"/>
      <c r="AB788" s="81"/>
      <c r="AC788" s="81"/>
      <c r="AD788" s="81"/>
      <c r="AE788" s="81"/>
      <c r="AF788" s="81"/>
      <c r="AG788" s="81"/>
      <c r="AH788" s="81"/>
      <c r="AI788" s="81"/>
      <c r="AJ788" s="81"/>
      <c r="AK788" s="81"/>
      <c r="AL788" s="81"/>
      <c r="AM788" s="81"/>
      <c r="AN788" s="81"/>
      <c r="AO788" s="81"/>
      <c r="AP788" s="81"/>
      <c r="AQ788" s="81"/>
      <c r="AR788" s="81"/>
      <c r="AS788" s="81"/>
      <c r="AT788" s="81"/>
      <c r="AU788" s="81"/>
      <c r="AV788" s="81"/>
      <c r="AW788" s="81"/>
      <c r="AX788" s="81"/>
      <c r="AY788" s="81"/>
      <c r="AZ788" s="81"/>
      <c r="BA788" s="81"/>
      <c r="BB788" s="81"/>
      <c r="BC788" s="81"/>
      <c r="BD788" s="81"/>
      <c r="BE788" s="81"/>
      <c r="BF788" s="81"/>
      <c r="BG788" s="81"/>
      <c r="BH788" s="81"/>
      <c r="BI788" s="81"/>
      <c r="BJ788" s="81"/>
      <c r="BK788" s="81"/>
      <c r="BL788" s="81"/>
      <c r="BM788" s="81"/>
      <c r="BN788" s="81"/>
      <c r="BO788" s="81"/>
      <c r="BP788" s="81"/>
      <c r="BQ788" s="81"/>
      <c r="BR788" s="81"/>
      <c r="BS788" s="81"/>
      <c r="BT788" s="81"/>
      <c r="BU788" s="81"/>
      <c r="BV788" s="81"/>
      <c r="BW788" s="81"/>
      <c r="BX788" s="81"/>
      <c r="BY788" s="81"/>
      <c r="BZ788" s="81"/>
      <c r="CA788" s="81"/>
      <c r="CB788" s="81"/>
      <c r="CC788" s="81"/>
    </row>
    <row r="789" spans="2:81" ht="15.75" customHeight="1">
      <c r="B789" s="80"/>
      <c r="C789" s="80"/>
      <c r="D789" s="80"/>
      <c r="E789" s="81"/>
      <c r="F789" s="81"/>
      <c r="G789" s="81"/>
      <c r="H789" s="81"/>
      <c r="I789" s="81"/>
      <c r="J789" s="81"/>
      <c r="K789" s="81"/>
      <c r="L789" s="81"/>
      <c r="M789" s="81"/>
      <c r="N789" s="81"/>
      <c r="O789" s="81"/>
      <c r="P789" s="81"/>
      <c r="Q789" s="81"/>
      <c r="R789" s="81"/>
      <c r="S789" s="81"/>
      <c r="T789" s="81"/>
      <c r="U789" s="81"/>
      <c r="V789" s="81"/>
      <c r="W789" s="81"/>
      <c r="X789" s="81"/>
      <c r="Y789" s="81"/>
      <c r="Z789" s="81"/>
      <c r="AA789" s="81"/>
      <c r="AB789" s="81"/>
      <c r="AC789" s="81"/>
      <c r="AD789" s="81"/>
      <c r="AE789" s="81"/>
      <c r="AF789" s="81"/>
      <c r="AG789" s="81"/>
      <c r="AH789" s="81"/>
      <c r="AI789" s="81"/>
      <c r="AJ789" s="81"/>
      <c r="AK789" s="81"/>
      <c r="AL789" s="81"/>
      <c r="AM789" s="81"/>
      <c r="AN789" s="81"/>
      <c r="AO789" s="81"/>
      <c r="AP789" s="81"/>
      <c r="AQ789" s="81"/>
      <c r="AR789" s="81"/>
      <c r="AS789" s="81"/>
      <c r="AT789" s="81"/>
      <c r="AU789" s="81"/>
      <c r="AV789" s="81"/>
      <c r="AW789" s="81"/>
      <c r="AX789" s="81"/>
      <c r="AY789" s="81"/>
      <c r="AZ789" s="81"/>
      <c r="BA789" s="81"/>
      <c r="BB789" s="81"/>
      <c r="BC789" s="81"/>
      <c r="BD789" s="81"/>
      <c r="BE789" s="81"/>
      <c r="BF789" s="81"/>
      <c r="BG789" s="81"/>
      <c r="BH789" s="81"/>
      <c r="BI789" s="81"/>
      <c r="BJ789" s="81"/>
      <c r="BK789" s="81"/>
      <c r="BL789" s="81"/>
      <c r="BM789" s="81"/>
      <c r="BN789" s="81"/>
      <c r="BO789" s="81"/>
      <c r="BP789" s="81"/>
      <c r="BQ789" s="81"/>
      <c r="BR789" s="81"/>
      <c r="BS789" s="81"/>
      <c r="BT789" s="81"/>
      <c r="BU789" s="81"/>
      <c r="BV789" s="81"/>
      <c r="BW789" s="81"/>
      <c r="BX789" s="81"/>
      <c r="BY789" s="81"/>
      <c r="BZ789" s="81"/>
      <c r="CA789" s="81"/>
      <c r="CB789" s="81"/>
      <c r="CC789" s="81"/>
    </row>
    <row r="790" spans="2:81" ht="15.75" customHeight="1">
      <c r="B790" s="80"/>
      <c r="C790" s="80"/>
      <c r="D790" s="80"/>
      <c r="E790" s="81"/>
      <c r="F790" s="81"/>
      <c r="G790" s="81"/>
      <c r="H790" s="81"/>
      <c r="I790" s="81"/>
      <c r="J790" s="81"/>
      <c r="K790" s="81"/>
      <c r="L790" s="81"/>
      <c r="M790" s="81"/>
      <c r="N790" s="81"/>
      <c r="O790" s="81"/>
      <c r="P790" s="81"/>
      <c r="Q790" s="81"/>
      <c r="R790" s="81"/>
      <c r="S790" s="81"/>
      <c r="T790" s="81"/>
      <c r="U790" s="81"/>
      <c r="V790" s="81"/>
      <c r="W790" s="81"/>
      <c r="X790" s="81"/>
      <c r="Y790" s="81"/>
      <c r="Z790" s="81"/>
      <c r="AA790" s="81"/>
      <c r="AB790" s="81"/>
      <c r="AC790" s="81"/>
      <c r="AD790" s="81"/>
      <c r="AE790" s="81"/>
      <c r="AF790" s="81"/>
      <c r="AG790" s="81"/>
      <c r="AH790" s="81"/>
      <c r="AI790" s="81"/>
      <c r="AJ790" s="81"/>
      <c r="AK790" s="81"/>
      <c r="AL790" s="81"/>
      <c r="AM790" s="81"/>
      <c r="AN790" s="81"/>
      <c r="AO790" s="81"/>
      <c r="AP790" s="81"/>
      <c r="AQ790" s="81"/>
      <c r="AR790" s="81"/>
      <c r="AS790" s="81"/>
      <c r="AT790" s="81"/>
      <c r="AU790" s="81"/>
      <c r="AV790" s="81"/>
      <c r="AW790" s="81"/>
      <c r="AX790" s="81"/>
      <c r="AY790" s="81"/>
      <c r="AZ790" s="81"/>
      <c r="BA790" s="81"/>
      <c r="BB790" s="81"/>
      <c r="BC790" s="81"/>
      <c r="BD790" s="81"/>
      <c r="BE790" s="81"/>
      <c r="BF790" s="81"/>
      <c r="BG790" s="81"/>
      <c r="BH790" s="81"/>
      <c r="BI790" s="81"/>
      <c r="BJ790" s="81"/>
      <c r="BK790" s="81"/>
      <c r="BL790" s="81"/>
      <c r="BM790" s="81"/>
      <c r="BN790" s="81"/>
      <c r="BO790" s="81"/>
      <c r="BP790" s="81"/>
      <c r="BQ790" s="81"/>
      <c r="BR790" s="81"/>
      <c r="BS790" s="81"/>
      <c r="BT790" s="81"/>
      <c r="BU790" s="81"/>
      <c r="BV790" s="81"/>
      <c r="BW790" s="81"/>
      <c r="BX790" s="81"/>
      <c r="BY790" s="81"/>
      <c r="BZ790" s="81"/>
      <c r="CA790" s="81"/>
      <c r="CB790" s="81"/>
      <c r="CC790" s="81"/>
    </row>
    <row r="791" spans="2:81" ht="15.75" customHeight="1">
      <c r="B791" s="80"/>
      <c r="C791" s="80"/>
      <c r="D791" s="80"/>
      <c r="E791" s="81"/>
      <c r="F791" s="81"/>
      <c r="G791" s="81"/>
      <c r="H791" s="81"/>
      <c r="I791" s="81"/>
      <c r="J791" s="81"/>
      <c r="K791" s="81"/>
      <c r="L791" s="81"/>
      <c r="M791" s="81"/>
      <c r="N791" s="81"/>
      <c r="O791" s="81"/>
      <c r="P791" s="81"/>
      <c r="Q791" s="81"/>
      <c r="R791" s="81"/>
      <c r="S791" s="81"/>
      <c r="T791" s="81"/>
      <c r="U791" s="81"/>
      <c r="V791" s="81"/>
      <c r="W791" s="81"/>
      <c r="X791" s="81"/>
      <c r="Y791" s="81"/>
      <c r="Z791" s="81"/>
      <c r="AA791" s="81"/>
      <c r="AB791" s="81"/>
      <c r="AC791" s="81"/>
      <c r="AD791" s="81"/>
      <c r="AE791" s="81"/>
      <c r="AF791" s="81"/>
      <c r="AG791" s="81"/>
      <c r="AH791" s="81"/>
      <c r="AI791" s="81"/>
      <c r="AJ791" s="81"/>
      <c r="AK791" s="81"/>
      <c r="AL791" s="81"/>
      <c r="AM791" s="81"/>
      <c r="AN791" s="81"/>
      <c r="AO791" s="81"/>
      <c r="AP791" s="81"/>
      <c r="AQ791" s="81"/>
      <c r="AR791" s="81"/>
      <c r="AS791" s="81"/>
      <c r="AT791" s="81"/>
      <c r="AU791" s="81"/>
      <c r="AV791" s="81"/>
      <c r="AW791" s="81"/>
      <c r="AX791" s="81"/>
      <c r="AY791" s="81"/>
      <c r="AZ791" s="81"/>
      <c r="BA791" s="81"/>
      <c r="BB791" s="81"/>
      <c r="BC791" s="81"/>
      <c r="BD791" s="81"/>
      <c r="BE791" s="81"/>
      <c r="BF791" s="81"/>
      <c r="BG791" s="81"/>
      <c r="BH791" s="81"/>
      <c r="BI791" s="81"/>
      <c r="BJ791" s="81"/>
      <c r="BK791" s="81"/>
      <c r="BL791" s="81"/>
      <c r="BM791" s="81"/>
      <c r="BN791" s="81"/>
      <c r="BO791" s="81"/>
      <c r="BP791" s="81"/>
      <c r="BQ791" s="81"/>
      <c r="BR791" s="81"/>
      <c r="BS791" s="81"/>
      <c r="BT791" s="81"/>
      <c r="BU791" s="81"/>
      <c r="BV791" s="81"/>
      <c r="BW791" s="81"/>
      <c r="BX791" s="81"/>
      <c r="BY791" s="81"/>
      <c r="BZ791" s="81"/>
      <c r="CA791" s="81"/>
      <c r="CB791" s="81"/>
      <c r="CC791" s="81"/>
    </row>
    <row r="792" spans="2:81" ht="15.75" customHeight="1">
      <c r="B792" s="80"/>
      <c r="C792" s="80"/>
      <c r="D792" s="80"/>
      <c r="E792" s="81"/>
      <c r="F792" s="81"/>
      <c r="G792" s="81"/>
      <c r="H792" s="81"/>
      <c r="I792" s="81"/>
      <c r="J792" s="81"/>
      <c r="K792" s="81"/>
      <c r="L792" s="81"/>
      <c r="M792" s="81"/>
      <c r="N792" s="81"/>
      <c r="O792" s="81"/>
      <c r="P792" s="81"/>
      <c r="Q792" s="81"/>
      <c r="R792" s="81"/>
      <c r="S792" s="81"/>
      <c r="T792" s="81"/>
      <c r="U792" s="81"/>
      <c r="V792" s="81"/>
      <c r="W792" s="81"/>
      <c r="X792" s="81"/>
      <c r="Y792" s="81"/>
      <c r="Z792" s="81"/>
      <c r="AA792" s="81"/>
      <c r="AB792" s="81"/>
      <c r="AC792" s="81"/>
      <c r="AD792" s="81"/>
      <c r="AE792" s="81"/>
      <c r="AF792" s="81"/>
      <c r="AG792" s="81"/>
      <c r="AH792" s="81"/>
      <c r="AI792" s="81"/>
      <c r="AJ792" s="81"/>
      <c r="AK792" s="81"/>
      <c r="AL792" s="81"/>
      <c r="AM792" s="81"/>
      <c r="AN792" s="81"/>
      <c r="AO792" s="81"/>
      <c r="AP792" s="81"/>
      <c r="AQ792" s="81"/>
      <c r="AR792" s="81"/>
      <c r="AS792" s="81"/>
      <c r="AT792" s="81"/>
      <c r="AU792" s="81"/>
      <c r="AV792" s="81"/>
      <c r="AW792" s="81"/>
      <c r="AX792" s="81"/>
      <c r="AY792" s="81"/>
      <c r="AZ792" s="81"/>
      <c r="BA792" s="81"/>
      <c r="BB792" s="81"/>
      <c r="BC792" s="81"/>
      <c r="BD792" s="81"/>
      <c r="BE792" s="81"/>
      <c r="BF792" s="81"/>
      <c r="BG792" s="81"/>
      <c r="BH792" s="81"/>
      <c r="BI792" s="81"/>
      <c r="BJ792" s="81"/>
      <c r="BK792" s="81"/>
      <c r="BL792" s="81"/>
      <c r="BM792" s="81"/>
      <c r="BN792" s="81"/>
      <c r="BO792" s="81"/>
      <c r="BP792" s="81"/>
      <c r="BQ792" s="81"/>
      <c r="BR792" s="81"/>
      <c r="BS792" s="81"/>
      <c r="BT792" s="81"/>
      <c r="BU792" s="81"/>
      <c r="BV792" s="81"/>
      <c r="BW792" s="81"/>
      <c r="BX792" s="81"/>
      <c r="BY792" s="81"/>
      <c r="BZ792" s="81"/>
      <c r="CA792" s="81"/>
      <c r="CB792" s="81"/>
      <c r="CC792" s="81"/>
    </row>
    <row r="793" spans="2:81" ht="15.75" customHeight="1">
      <c r="B793" s="80"/>
      <c r="C793" s="80"/>
      <c r="D793" s="80"/>
      <c r="E793" s="81"/>
      <c r="F793" s="81"/>
      <c r="G793" s="81"/>
      <c r="H793" s="81"/>
      <c r="I793" s="81"/>
      <c r="J793" s="81"/>
      <c r="K793" s="81"/>
      <c r="L793" s="81"/>
      <c r="M793" s="81"/>
      <c r="N793" s="81"/>
      <c r="O793" s="81"/>
      <c r="P793" s="81"/>
      <c r="Q793" s="81"/>
      <c r="R793" s="81"/>
      <c r="S793" s="81"/>
      <c r="T793" s="81"/>
      <c r="U793" s="81"/>
      <c r="V793" s="81"/>
      <c r="W793" s="81"/>
      <c r="X793" s="81"/>
      <c r="Y793" s="81"/>
      <c r="Z793" s="81"/>
      <c r="AA793" s="81"/>
      <c r="AB793" s="81"/>
      <c r="AC793" s="81"/>
      <c r="AD793" s="81"/>
      <c r="AE793" s="81"/>
      <c r="AF793" s="81"/>
      <c r="AG793" s="81"/>
      <c r="AH793" s="81"/>
      <c r="AI793" s="81"/>
      <c r="AJ793" s="81"/>
      <c r="AK793" s="81"/>
      <c r="AL793" s="81"/>
      <c r="AM793" s="81"/>
      <c r="AN793" s="81"/>
      <c r="AO793" s="81"/>
      <c r="AP793" s="81"/>
      <c r="AQ793" s="81"/>
      <c r="AR793" s="81"/>
      <c r="AS793" s="81"/>
      <c r="AT793" s="81"/>
      <c r="AU793" s="81"/>
      <c r="AV793" s="81"/>
      <c r="AW793" s="81"/>
      <c r="AX793" s="81"/>
      <c r="AY793" s="81"/>
      <c r="AZ793" s="81"/>
      <c r="BA793" s="81"/>
      <c r="BB793" s="81"/>
      <c r="BC793" s="81"/>
      <c r="BD793" s="81"/>
      <c r="BE793" s="81"/>
      <c r="BF793" s="81"/>
      <c r="BG793" s="81"/>
      <c r="BH793" s="81"/>
      <c r="BI793" s="81"/>
      <c r="BJ793" s="81"/>
      <c r="BK793" s="81"/>
      <c r="BL793" s="81"/>
      <c r="BM793" s="81"/>
      <c r="BN793" s="81"/>
      <c r="BO793" s="81"/>
      <c r="BP793" s="81"/>
      <c r="BQ793" s="81"/>
      <c r="BR793" s="81"/>
      <c r="BS793" s="81"/>
      <c r="BT793" s="81"/>
      <c r="BU793" s="81"/>
      <c r="BV793" s="81"/>
      <c r="BW793" s="81"/>
      <c r="BX793" s="81"/>
      <c r="BY793" s="81"/>
      <c r="BZ793" s="81"/>
      <c r="CA793" s="81"/>
      <c r="CB793" s="81"/>
      <c r="CC793" s="81"/>
    </row>
    <row r="794" spans="2:81" ht="15.75" customHeight="1">
      <c r="B794" s="80"/>
      <c r="C794" s="80"/>
      <c r="D794" s="80"/>
      <c r="E794" s="81"/>
      <c r="F794" s="81"/>
      <c r="G794" s="81"/>
      <c r="H794" s="81"/>
      <c r="I794" s="81"/>
      <c r="J794" s="81"/>
      <c r="K794" s="81"/>
      <c r="L794" s="81"/>
      <c r="M794" s="81"/>
      <c r="N794" s="81"/>
      <c r="O794" s="81"/>
      <c r="P794" s="81"/>
      <c r="Q794" s="81"/>
      <c r="R794" s="81"/>
      <c r="S794" s="81"/>
      <c r="T794" s="81"/>
      <c r="U794" s="81"/>
      <c r="V794" s="81"/>
      <c r="W794" s="81"/>
      <c r="X794" s="81"/>
      <c r="Y794" s="81"/>
      <c r="Z794" s="81"/>
      <c r="AA794" s="81"/>
      <c r="AB794" s="81"/>
      <c r="AC794" s="81"/>
      <c r="AD794" s="81"/>
      <c r="AE794" s="81"/>
      <c r="AF794" s="81"/>
      <c r="AG794" s="81"/>
      <c r="AH794" s="81"/>
      <c r="AI794" s="81"/>
      <c r="AJ794" s="81"/>
      <c r="AK794" s="81"/>
      <c r="AL794" s="81"/>
      <c r="AM794" s="81"/>
      <c r="AN794" s="81"/>
      <c r="AO794" s="81"/>
      <c r="AP794" s="81"/>
      <c r="AQ794" s="81"/>
      <c r="AR794" s="81"/>
      <c r="AS794" s="81"/>
      <c r="AT794" s="81"/>
      <c r="AU794" s="81"/>
      <c r="AV794" s="81"/>
      <c r="AW794" s="81"/>
      <c r="AX794" s="81"/>
      <c r="AY794" s="81"/>
      <c r="AZ794" s="81"/>
      <c r="BA794" s="81"/>
      <c r="BB794" s="81"/>
      <c r="BC794" s="81"/>
      <c r="BD794" s="81"/>
      <c r="BE794" s="81"/>
      <c r="BF794" s="81"/>
      <c r="BG794" s="81"/>
      <c r="BH794" s="81"/>
      <c r="BI794" s="81"/>
      <c r="BJ794" s="81"/>
      <c r="BK794" s="81"/>
      <c r="BL794" s="81"/>
      <c r="BM794" s="81"/>
      <c r="BN794" s="81"/>
      <c r="BO794" s="81"/>
      <c r="BP794" s="81"/>
      <c r="BQ794" s="81"/>
      <c r="BR794" s="81"/>
      <c r="BS794" s="81"/>
      <c r="BT794" s="81"/>
      <c r="BU794" s="81"/>
      <c r="BV794" s="81"/>
      <c r="BW794" s="81"/>
      <c r="BX794" s="81"/>
      <c r="BY794" s="81"/>
      <c r="BZ794" s="81"/>
      <c r="CA794" s="81"/>
      <c r="CB794" s="81"/>
      <c r="CC794" s="81"/>
    </row>
    <row r="795" spans="2:81" ht="15.75" customHeight="1">
      <c r="B795" s="80"/>
      <c r="C795" s="80"/>
      <c r="D795" s="80"/>
      <c r="E795" s="81"/>
      <c r="F795" s="81"/>
      <c r="G795" s="81"/>
      <c r="H795" s="81"/>
      <c r="I795" s="81"/>
      <c r="J795" s="81"/>
      <c r="K795" s="81"/>
      <c r="L795" s="81"/>
      <c r="M795" s="81"/>
      <c r="N795" s="81"/>
      <c r="O795" s="81"/>
      <c r="P795" s="81"/>
      <c r="Q795" s="81"/>
      <c r="R795" s="81"/>
      <c r="S795" s="81"/>
      <c r="T795" s="81"/>
      <c r="U795" s="81"/>
      <c r="V795" s="81"/>
      <c r="W795" s="81"/>
      <c r="X795" s="81"/>
      <c r="Y795" s="81"/>
      <c r="Z795" s="81"/>
      <c r="AA795" s="81"/>
      <c r="AB795" s="81"/>
      <c r="AC795" s="81"/>
      <c r="AD795" s="81"/>
      <c r="AE795" s="81"/>
      <c r="AF795" s="81"/>
      <c r="AG795" s="81"/>
      <c r="AH795" s="81"/>
      <c r="AI795" s="81"/>
      <c r="AJ795" s="81"/>
      <c r="AK795" s="81"/>
      <c r="AL795" s="81"/>
      <c r="AM795" s="81"/>
      <c r="AN795" s="81"/>
      <c r="AO795" s="81"/>
      <c r="AP795" s="81"/>
      <c r="AQ795" s="81"/>
      <c r="AR795" s="81"/>
      <c r="AS795" s="81"/>
      <c r="AT795" s="81"/>
      <c r="AU795" s="81"/>
      <c r="AV795" s="81"/>
      <c r="AW795" s="81"/>
      <c r="AX795" s="81"/>
      <c r="AY795" s="81"/>
      <c r="AZ795" s="81"/>
      <c r="BA795" s="81"/>
      <c r="BB795" s="81"/>
      <c r="BC795" s="81"/>
      <c r="BD795" s="81"/>
      <c r="BE795" s="81"/>
      <c r="BF795" s="81"/>
      <c r="BG795" s="81"/>
      <c r="BH795" s="81"/>
      <c r="BI795" s="81"/>
      <c r="BJ795" s="81"/>
      <c r="BK795" s="81"/>
      <c r="BL795" s="81"/>
      <c r="BM795" s="81"/>
      <c r="BN795" s="81"/>
      <c r="BO795" s="81"/>
      <c r="BP795" s="81"/>
      <c r="BQ795" s="81"/>
      <c r="BR795" s="81"/>
      <c r="BS795" s="81"/>
      <c r="BT795" s="81"/>
      <c r="BU795" s="81"/>
      <c r="BV795" s="81"/>
      <c r="BW795" s="81"/>
      <c r="BX795" s="81"/>
      <c r="BY795" s="81"/>
      <c r="BZ795" s="81"/>
      <c r="CA795" s="81"/>
      <c r="CB795" s="81"/>
      <c r="CC795" s="81"/>
    </row>
    <row r="796" spans="2:81" ht="15.75" customHeight="1">
      <c r="B796" s="80"/>
      <c r="C796" s="80"/>
      <c r="D796" s="80"/>
      <c r="E796" s="81"/>
      <c r="F796" s="81"/>
      <c r="G796" s="81"/>
      <c r="H796" s="81"/>
      <c r="I796" s="81"/>
      <c r="J796" s="81"/>
      <c r="K796" s="81"/>
      <c r="L796" s="81"/>
      <c r="M796" s="81"/>
      <c r="N796" s="81"/>
      <c r="O796" s="81"/>
      <c r="P796" s="81"/>
      <c r="Q796" s="81"/>
      <c r="R796" s="81"/>
      <c r="S796" s="81"/>
      <c r="T796" s="81"/>
      <c r="U796" s="81"/>
      <c r="V796" s="81"/>
      <c r="W796" s="81"/>
      <c r="X796" s="81"/>
      <c r="Y796" s="81"/>
      <c r="Z796" s="81"/>
      <c r="AA796" s="81"/>
      <c r="AB796" s="81"/>
      <c r="AC796" s="81"/>
      <c r="AD796" s="81"/>
      <c r="AE796" s="81"/>
      <c r="AF796" s="81"/>
      <c r="AG796" s="81"/>
      <c r="AH796" s="81"/>
      <c r="AI796" s="81"/>
      <c r="AJ796" s="81"/>
      <c r="AK796" s="81"/>
      <c r="AL796" s="81"/>
      <c r="AM796" s="81"/>
      <c r="AN796" s="81"/>
      <c r="AO796" s="81"/>
      <c r="AP796" s="81"/>
      <c r="AQ796" s="81"/>
      <c r="AR796" s="81"/>
      <c r="AS796" s="81"/>
      <c r="AT796" s="81"/>
      <c r="AU796" s="81"/>
      <c r="AV796" s="81"/>
      <c r="AW796" s="81"/>
      <c r="AX796" s="81"/>
      <c r="AY796" s="81"/>
      <c r="AZ796" s="81"/>
      <c r="BA796" s="81"/>
      <c r="BB796" s="81"/>
      <c r="BC796" s="81"/>
      <c r="BD796" s="81"/>
      <c r="BE796" s="81"/>
      <c r="BF796" s="81"/>
      <c r="BG796" s="81"/>
      <c r="BH796" s="81"/>
      <c r="BI796" s="81"/>
      <c r="BJ796" s="81"/>
      <c r="BK796" s="81"/>
      <c r="BL796" s="81"/>
      <c r="BM796" s="81"/>
      <c r="BN796" s="81"/>
      <c r="BO796" s="81"/>
      <c r="BP796" s="81"/>
      <c r="BQ796" s="81"/>
      <c r="BR796" s="81"/>
      <c r="BS796" s="81"/>
      <c r="BT796" s="81"/>
      <c r="BU796" s="81"/>
      <c r="BV796" s="81"/>
      <c r="BW796" s="81"/>
      <c r="BX796" s="81"/>
      <c r="BY796" s="81"/>
      <c r="BZ796" s="81"/>
      <c r="CA796" s="81"/>
      <c r="CB796" s="81"/>
      <c r="CC796" s="81"/>
    </row>
    <row r="797" spans="2:81" ht="15.75" customHeight="1">
      <c r="B797" s="80"/>
      <c r="C797" s="80"/>
      <c r="D797" s="80"/>
      <c r="E797" s="81"/>
      <c r="F797" s="81"/>
      <c r="G797" s="81"/>
      <c r="H797" s="81"/>
      <c r="I797" s="81"/>
      <c r="J797" s="81"/>
      <c r="K797" s="81"/>
      <c r="L797" s="81"/>
      <c r="M797" s="81"/>
      <c r="N797" s="81"/>
      <c r="O797" s="81"/>
      <c r="P797" s="81"/>
      <c r="Q797" s="81"/>
      <c r="R797" s="81"/>
      <c r="S797" s="81"/>
      <c r="T797" s="81"/>
      <c r="U797" s="81"/>
      <c r="V797" s="81"/>
      <c r="W797" s="81"/>
      <c r="X797" s="81"/>
      <c r="Y797" s="81"/>
      <c r="Z797" s="81"/>
      <c r="AA797" s="81"/>
      <c r="AB797" s="81"/>
      <c r="AC797" s="81"/>
      <c r="AD797" s="81"/>
      <c r="AE797" s="81"/>
      <c r="AF797" s="81"/>
      <c r="AG797" s="81"/>
      <c r="AH797" s="81"/>
      <c r="AI797" s="81"/>
      <c r="AJ797" s="81"/>
      <c r="AK797" s="81"/>
      <c r="AL797" s="81"/>
      <c r="AM797" s="81"/>
      <c r="AN797" s="81"/>
      <c r="AO797" s="81"/>
      <c r="AP797" s="81"/>
      <c r="AQ797" s="81"/>
      <c r="AR797" s="81"/>
      <c r="AS797" s="81"/>
      <c r="AT797" s="81"/>
      <c r="AU797" s="81"/>
      <c r="AV797" s="81"/>
      <c r="AW797" s="81"/>
      <c r="AX797" s="81"/>
      <c r="AY797" s="81"/>
      <c r="AZ797" s="81"/>
      <c r="BA797" s="81"/>
      <c r="BB797" s="81"/>
      <c r="BC797" s="81"/>
      <c r="BD797" s="81"/>
      <c r="BE797" s="81"/>
      <c r="BF797" s="81"/>
      <c r="BG797" s="81"/>
      <c r="BH797" s="81"/>
      <c r="BI797" s="81"/>
      <c r="BJ797" s="81"/>
      <c r="BK797" s="81"/>
      <c r="BL797" s="81"/>
      <c r="BM797" s="81"/>
      <c r="BN797" s="81"/>
      <c r="BO797" s="81"/>
      <c r="BP797" s="81"/>
      <c r="BQ797" s="81"/>
      <c r="BR797" s="81"/>
      <c r="BS797" s="81"/>
      <c r="BT797" s="81"/>
      <c r="BU797" s="81"/>
      <c r="BV797" s="81"/>
      <c r="BW797" s="81"/>
      <c r="BX797" s="81"/>
      <c r="BY797" s="81"/>
      <c r="BZ797" s="81"/>
      <c r="CA797" s="81"/>
      <c r="CB797" s="81"/>
      <c r="CC797" s="81"/>
    </row>
    <row r="798" spans="2:81" ht="15.75" customHeight="1">
      <c r="B798" s="80"/>
      <c r="C798" s="80"/>
      <c r="D798" s="80"/>
      <c r="E798" s="81"/>
      <c r="F798" s="81"/>
      <c r="G798" s="81"/>
      <c r="H798" s="81"/>
      <c r="I798" s="81"/>
      <c r="J798" s="81"/>
      <c r="K798" s="81"/>
      <c r="L798" s="81"/>
      <c r="M798" s="81"/>
      <c r="N798" s="81"/>
      <c r="O798" s="81"/>
      <c r="P798" s="81"/>
      <c r="Q798" s="81"/>
      <c r="R798" s="81"/>
      <c r="S798" s="81"/>
      <c r="T798" s="81"/>
      <c r="U798" s="81"/>
      <c r="V798" s="81"/>
      <c r="W798" s="81"/>
      <c r="X798" s="81"/>
      <c r="Y798" s="81"/>
      <c r="Z798" s="81"/>
      <c r="AA798" s="81"/>
      <c r="AB798" s="81"/>
      <c r="AC798" s="81"/>
      <c r="AD798" s="81"/>
      <c r="AE798" s="81"/>
      <c r="AF798" s="81"/>
      <c r="AG798" s="81"/>
      <c r="AH798" s="81"/>
      <c r="AI798" s="81"/>
      <c r="AJ798" s="81"/>
      <c r="AK798" s="81"/>
      <c r="AL798" s="81"/>
      <c r="AM798" s="81"/>
      <c r="AN798" s="81"/>
      <c r="AO798" s="81"/>
      <c r="AP798" s="81"/>
      <c r="AQ798" s="81"/>
      <c r="AR798" s="81"/>
      <c r="AS798" s="81"/>
      <c r="AT798" s="81"/>
      <c r="AU798" s="81"/>
      <c r="AV798" s="81"/>
      <c r="AW798" s="81"/>
      <c r="AX798" s="81"/>
      <c r="AY798" s="81"/>
      <c r="AZ798" s="81"/>
      <c r="BA798" s="81"/>
      <c r="BB798" s="81"/>
      <c r="BC798" s="81"/>
      <c r="BD798" s="81"/>
      <c r="BE798" s="81"/>
      <c r="BF798" s="81"/>
      <c r="BG798" s="81"/>
      <c r="BH798" s="81"/>
      <c r="BI798" s="81"/>
      <c r="BJ798" s="81"/>
      <c r="BK798" s="81"/>
      <c r="BL798" s="81"/>
      <c r="BM798" s="81"/>
      <c r="BN798" s="81"/>
      <c r="BO798" s="81"/>
      <c r="BP798" s="81"/>
      <c r="BQ798" s="81"/>
      <c r="BR798" s="81"/>
      <c r="BS798" s="81"/>
      <c r="BT798" s="81"/>
      <c r="BU798" s="81"/>
      <c r="BV798" s="81"/>
      <c r="BW798" s="81"/>
      <c r="BX798" s="81"/>
      <c r="BY798" s="81"/>
      <c r="BZ798" s="81"/>
      <c r="CA798" s="81"/>
      <c r="CB798" s="81"/>
      <c r="CC798" s="81"/>
    </row>
    <row r="799" spans="2:81" ht="15.75" customHeight="1">
      <c r="B799" s="80"/>
      <c r="C799" s="80"/>
      <c r="D799" s="80"/>
      <c r="E799" s="81"/>
      <c r="F799" s="81"/>
      <c r="G799" s="81"/>
      <c r="H799" s="81"/>
      <c r="I799" s="81"/>
      <c r="J799" s="81"/>
      <c r="K799" s="81"/>
      <c r="L799" s="81"/>
      <c r="M799" s="81"/>
      <c r="N799" s="81"/>
      <c r="O799" s="81"/>
      <c r="P799" s="81"/>
      <c r="Q799" s="81"/>
      <c r="R799" s="81"/>
      <c r="S799" s="81"/>
      <c r="T799" s="81"/>
      <c r="U799" s="81"/>
      <c r="V799" s="81"/>
      <c r="W799" s="81"/>
      <c r="X799" s="81"/>
      <c r="Y799" s="81"/>
      <c r="Z799" s="81"/>
      <c r="AA799" s="81"/>
      <c r="AB799" s="81"/>
      <c r="AC799" s="81"/>
      <c r="AD799" s="81"/>
      <c r="AE799" s="81"/>
      <c r="AF799" s="81"/>
      <c r="AG799" s="81"/>
      <c r="AH799" s="81"/>
      <c r="AI799" s="81"/>
      <c r="AJ799" s="81"/>
      <c r="AK799" s="81"/>
      <c r="AL799" s="81"/>
      <c r="AM799" s="81"/>
      <c r="AN799" s="81"/>
      <c r="AO799" s="81"/>
      <c r="AP799" s="81"/>
      <c r="AQ799" s="81"/>
      <c r="AR799" s="81"/>
      <c r="AS799" s="81"/>
      <c r="AT799" s="81"/>
      <c r="AU799" s="81"/>
      <c r="AV799" s="81"/>
      <c r="AW799" s="81"/>
      <c r="AX799" s="81"/>
      <c r="AY799" s="81"/>
      <c r="AZ799" s="81"/>
      <c r="BA799" s="81"/>
      <c r="BB799" s="81"/>
      <c r="BC799" s="81"/>
      <c r="BD799" s="81"/>
      <c r="BE799" s="81"/>
      <c r="BF799" s="81"/>
      <c r="BG799" s="81"/>
      <c r="BH799" s="81"/>
      <c r="BI799" s="81"/>
      <c r="BJ799" s="81"/>
      <c r="BK799" s="81"/>
      <c r="BL799" s="81"/>
      <c r="BM799" s="81"/>
      <c r="BN799" s="81"/>
      <c r="BO799" s="81"/>
      <c r="BP799" s="81"/>
      <c r="BQ799" s="81"/>
      <c r="BR799" s="81"/>
      <c r="BS799" s="81"/>
      <c r="BT799" s="81"/>
      <c r="BU799" s="81"/>
      <c r="BV799" s="81"/>
      <c r="BW799" s="81"/>
      <c r="BX799" s="81"/>
      <c r="BY799" s="81"/>
      <c r="BZ799" s="81"/>
      <c r="CA799" s="81"/>
      <c r="CB799" s="81"/>
      <c r="CC799" s="81"/>
    </row>
    <row r="800" spans="2:81" ht="15.75" customHeight="1">
      <c r="B800" s="80"/>
      <c r="C800" s="80"/>
      <c r="D800" s="80"/>
      <c r="E800" s="81"/>
      <c r="F800" s="81"/>
      <c r="G800" s="81"/>
      <c r="H800" s="81"/>
      <c r="I800" s="81"/>
      <c r="J800" s="81"/>
      <c r="K800" s="81"/>
      <c r="L800" s="81"/>
      <c r="M800" s="81"/>
      <c r="N800" s="81"/>
      <c r="O800" s="81"/>
      <c r="P800" s="81"/>
      <c r="Q800" s="81"/>
      <c r="R800" s="81"/>
      <c r="S800" s="81"/>
      <c r="T800" s="81"/>
      <c r="U800" s="81"/>
      <c r="V800" s="81"/>
      <c r="W800" s="81"/>
      <c r="X800" s="81"/>
      <c r="Y800" s="81"/>
      <c r="Z800" s="81"/>
      <c r="AA800" s="81"/>
      <c r="AB800" s="81"/>
      <c r="AC800" s="81"/>
      <c r="AD800" s="81"/>
      <c r="AE800" s="81"/>
      <c r="AF800" s="81"/>
      <c r="AG800" s="81"/>
      <c r="AH800" s="81"/>
      <c r="AI800" s="81"/>
      <c r="AJ800" s="81"/>
      <c r="AK800" s="81"/>
      <c r="AL800" s="81"/>
      <c r="AM800" s="81"/>
      <c r="AN800" s="81"/>
      <c r="AO800" s="81"/>
      <c r="AP800" s="81"/>
      <c r="AQ800" s="81"/>
      <c r="AR800" s="81"/>
      <c r="AS800" s="81"/>
      <c r="AT800" s="81"/>
      <c r="AU800" s="81"/>
      <c r="AV800" s="81"/>
      <c r="AW800" s="81"/>
      <c r="AX800" s="81"/>
      <c r="AY800" s="81"/>
      <c r="AZ800" s="81"/>
      <c r="BA800" s="81"/>
      <c r="BB800" s="81"/>
      <c r="BC800" s="81"/>
      <c r="BD800" s="81"/>
      <c r="BE800" s="81"/>
      <c r="BF800" s="81"/>
      <c r="BG800" s="81"/>
      <c r="BH800" s="81"/>
      <c r="BI800" s="81"/>
      <c r="BJ800" s="81"/>
      <c r="BK800" s="81"/>
      <c r="BL800" s="81"/>
      <c r="BM800" s="81"/>
      <c r="BN800" s="81"/>
      <c r="BO800" s="81"/>
      <c r="BP800" s="81"/>
      <c r="BQ800" s="81"/>
      <c r="BR800" s="81"/>
      <c r="BS800" s="81"/>
      <c r="BT800" s="81"/>
      <c r="BU800" s="81"/>
      <c r="BV800" s="81"/>
      <c r="BW800" s="81"/>
      <c r="BX800" s="81"/>
      <c r="BY800" s="81"/>
      <c r="BZ800" s="81"/>
      <c r="CA800" s="81"/>
      <c r="CB800" s="81"/>
      <c r="CC800" s="81"/>
    </row>
    <row r="801" spans="2:81" ht="15.75" customHeight="1">
      <c r="B801" s="80"/>
      <c r="C801" s="80"/>
      <c r="D801" s="80"/>
      <c r="E801" s="81"/>
      <c r="F801" s="81"/>
      <c r="G801" s="81"/>
      <c r="H801" s="81"/>
      <c r="I801" s="81"/>
      <c r="J801" s="81"/>
      <c r="K801" s="81"/>
      <c r="L801" s="81"/>
      <c r="M801" s="81"/>
      <c r="N801" s="81"/>
      <c r="O801" s="81"/>
      <c r="P801" s="81"/>
      <c r="Q801" s="81"/>
      <c r="R801" s="81"/>
      <c r="S801" s="81"/>
      <c r="T801" s="81"/>
      <c r="U801" s="81"/>
      <c r="V801" s="81"/>
      <c r="W801" s="81"/>
      <c r="X801" s="81"/>
      <c r="Y801" s="81"/>
      <c r="Z801" s="81"/>
      <c r="AA801" s="81"/>
      <c r="AB801" s="81"/>
      <c r="AC801" s="81"/>
      <c r="AD801" s="81"/>
      <c r="AE801" s="81"/>
      <c r="AF801" s="81"/>
      <c r="AG801" s="81"/>
      <c r="AH801" s="81"/>
      <c r="AI801" s="81"/>
      <c r="AJ801" s="81"/>
      <c r="AK801" s="81"/>
      <c r="AL801" s="81"/>
      <c r="AM801" s="81"/>
      <c r="AN801" s="81"/>
      <c r="AO801" s="81"/>
      <c r="AP801" s="81"/>
      <c r="AQ801" s="81"/>
      <c r="AR801" s="81"/>
      <c r="AS801" s="81"/>
      <c r="AT801" s="81"/>
      <c r="AU801" s="81"/>
      <c r="AV801" s="81"/>
      <c r="AW801" s="81"/>
      <c r="AX801" s="81"/>
      <c r="AY801" s="81"/>
      <c r="AZ801" s="81"/>
      <c r="BA801" s="81"/>
      <c r="BB801" s="81"/>
      <c r="BC801" s="81"/>
      <c r="BD801" s="81"/>
      <c r="BE801" s="81"/>
      <c r="BF801" s="81"/>
      <c r="BG801" s="81"/>
      <c r="BH801" s="81"/>
      <c r="BI801" s="81"/>
      <c r="BJ801" s="81"/>
      <c r="BK801" s="81"/>
      <c r="BL801" s="81"/>
      <c r="BM801" s="81"/>
      <c r="BN801" s="81"/>
      <c r="BO801" s="81"/>
      <c r="BP801" s="81"/>
      <c r="BQ801" s="81"/>
      <c r="BR801" s="81"/>
      <c r="BS801" s="81"/>
      <c r="BT801" s="81"/>
      <c r="BU801" s="81"/>
      <c r="BV801" s="81"/>
      <c r="BW801" s="81"/>
      <c r="BX801" s="81"/>
      <c r="BY801" s="81"/>
      <c r="BZ801" s="81"/>
      <c r="CA801" s="81"/>
      <c r="CB801" s="81"/>
      <c r="CC801" s="81"/>
    </row>
    <row r="802" spans="2:81" ht="15.75" customHeight="1">
      <c r="B802" s="80"/>
      <c r="C802" s="80"/>
      <c r="D802" s="80"/>
      <c r="E802" s="81"/>
      <c r="F802" s="81"/>
      <c r="G802" s="81"/>
      <c r="H802" s="81"/>
      <c r="I802" s="81"/>
      <c r="J802" s="81"/>
      <c r="K802" s="81"/>
      <c r="L802" s="81"/>
      <c r="M802" s="81"/>
      <c r="N802" s="81"/>
      <c r="O802" s="81"/>
      <c r="P802" s="81"/>
      <c r="Q802" s="81"/>
      <c r="R802" s="81"/>
      <c r="S802" s="81"/>
      <c r="T802" s="81"/>
      <c r="U802" s="81"/>
      <c r="V802" s="81"/>
      <c r="W802" s="81"/>
      <c r="X802" s="81"/>
      <c r="Y802" s="81"/>
      <c r="Z802" s="81"/>
      <c r="AA802" s="81"/>
      <c r="AB802" s="81"/>
      <c r="AC802" s="81"/>
      <c r="AD802" s="81"/>
      <c r="AE802" s="81"/>
      <c r="AF802" s="81"/>
      <c r="AG802" s="81"/>
      <c r="AH802" s="81"/>
      <c r="AI802" s="81"/>
      <c r="AJ802" s="81"/>
      <c r="AK802" s="81"/>
      <c r="AL802" s="81"/>
      <c r="AM802" s="81"/>
      <c r="AN802" s="81"/>
      <c r="AO802" s="81"/>
      <c r="AP802" s="81"/>
      <c r="AQ802" s="81"/>
      <c r="AR802" s="81"/>
      <c r="AS802" s="81"/>
      <c r="AT802" s="81"/>
      <c r="AU802" s="81"/>
      <c r="AV802" s="81"/>
      <c r="AW802" s="81"/>
      <c r="AX802" s="81"/>
      <c r="AY802" s="81"/>
      <c r="AZ802" s="81"/>
      <c r="BA802" s="81"/>
      <c r="BB802" s="81"/>
      <c r="BC802" s="81"/>
      <c r="BD802" s="81"/>
      <c r="BE802" s="81"/>
      <c r="BF802" s="81"/>
      <c r="BG802" s="81"/>
      <c r="BH802" s="81"/>
      <c r="BI802" s="81"/>
      <c r="BJ802" s="81"/>
      <c r="BK802" s="81"/>
      <c r="BL802" s="81"/>
      <c r="BM802" s="81"/>
      <c r="BN802" s="81"/>
      <c r="BO802" s="81"/>
      <c r="BP802" s="81"/>
      <c r="BQ802" s="81"/>
      <c r="BR802" s="81"/>
      <c r="BS802" s="81"/>
      <c r="BT802" s="81"/>
      <c r="BU802" s="81"/>
      <c r="BV802" s="81"/>
      <c r="BW802" s="81"/>
      <c r="BX802" s="81"/>
      <c r="BY802" s="81"/>
      <c r="BZ802" s="81"/>
      <c r="CA802" s="81"/>
      <c r="CB802" s="81"/>
      <c r="CC802" s="81"/>
    </row>
    <row r="803" spans="2:81" ht="15.75" customHeight="1">
      <c r="B803" s="80"/>
      <c r="C803" s="80"/>
      <c r="D803" s="80"/>
      <c r="E803" s="81"/>
      <c r="F803" s="81"/>
      <c r="G803" s="81"/>
      <c r="H803" s="81"/>
      <c r="I803" s="81"/>
      <c r="J803" s="81"/>
      <c r="K803" s="81"/>
      <c r="L803" s="81"/>
      <c r="M803" s="81"/>
      <c r="N803" s="81"/>
      <c r="O803" s="81"/>
      <c r="P803" s="81"/>
      <c r="Q803" s="81"/>
      <c r="R803" s="81"/>
      <c r="S803" s="81"/>
      <c r="T803" s="81"/>
      <c r="U803" s="81"/>
      <c r="V803" s="81"/>
      <c r="W803" s="81"/>
      <c r="X803" s="81"/>
      <c r="Y803" s="81"/>
      <c r="Z803" s="81"/>
      <c r="AA803" s="81"/>
      <c r="AB803" s="81"/>
      <c r="AC803" s="81"/>
      <c r="AD803" s="81"/>
      <c r="AE803" s="81"/>
      <c r="AF803" s="81"/>
      <c r="AG803" s="81"/>
      <c r="AH803" s="81"/>
      <c r="AI803" s="81"/>
      <c r="AJ803" s="81"/>
      <c r="AK803" s="81"/>
      <c r="AL803" s="81"/>
      <c r="AM803" s="81"/>
      <c r="AN803" s="81"/>
      <c r="AO803" s="81"/>
      <c r="AP803" s="81"/>
      <c r="AQ803" s="81"/>
      <c r="AR803" s="81"/>
      <c r="AS803" s="81"/>
      <c r="AT803" s="81"/>
      <c r="AU803" s="81"/>
      <c r="AV803" s="81"/>
      <c r="AW803" s="81"/>
      <c r="AX803" s="81"/>
      <c r="AY803" s="81"/>
      <c r="AZ803" s="81"/>
      <c r="BA803" s="81"/>
      <c r="BB803" s="81"/>
      <c r="BC803" s="81"/>
      <c r="BD803" s="81"/>
      <c r="BE803" s="81"/>
      <c r="BF803" s="81"/>
      <c r="BG803" s="81"/>
      <c r="BH803" s="81"/>
      <c r="BI803" s="81"/>
      <c r="BJ803" s="81"/>
      <c r="BK803" s="81"/>
      <c r="BL803" s="81"/>
      <c r="BM803" s="81"/>
      <c r="BN803" s="81"/>
      <c r="BO803" s="81"/>
      <c r="BP803" s="81"/>
      <c r="BQ803" s="81"/>
      <c r="BR803" s="81"/>
      <c r="BS803" s="81"/>
      <c r="BT803" s="81"/>
      <c r="BU803" s="81"/>
      <c r="BV803" s="81"/>
      <c r="BW803" s="81"/>
      <c r="BX803" s="81"/>
      <c r="BY803" s="81"/>
      <c r="BZ803" s="81"/>
      <c r="CA803" s="81"/>
      <c r="CB803" s="81"/>
      <c r="CC803" s="81"/>
    </row>
    <row r="804" spans="2:81" ht="15.75" customHeight="1">
      <c r="B804" s="80"/>
      <c r="C804" s="80"/>
      <c r="D804" s="80"/>
      <c r="E804" s="81"/>
      <c r="F804" s="81"/>
      <c r="G804" s="81"/>
      <c r="H804" s="81"/>
      <c r="I804" s="81"/>
      <c r="J804" s="81"/>
      <c r="K804" s="81"/>
      <c r="L804" s="81"/>
      <c r="M804" s="81"/>
      <c r="N804" s="81"/>
      <c r="O804" s="81"/>
      <c r="P804" s="81"/>
      <c r="Q804" s="81"/>
      <c r="R804" s="81"/>
      <c r="S804" s="81"/>
      <c r="T804" s="81"/>
      <c r="U804" s="81"/>
      <c r="V804" s="81"/>
      <c r="W804" s="81"/>
      <c r="X804" s="81"/>
      <c r="Y804" s="81"/>
      <c r="Z804" s="81"/>
      <c r="AA804" s="81"/>
      <c r="AB804" s="81"/>
      <c r="AC804" s="81"/>
      <c r="AD804" s="81"/>
      <c r="AE804" s="81"/>
      <c r="AF804" s="81"/>
      <c r="AG804" s="81"/>
      <c r="AH804" s="81"/>
      <c r="AI804" s="81"/>
      <c r="AJ804" s="81"/>
      <c r="AK804" s="81"/>
      <c r="AL804" s="81"/>
      <c r="AM804" s="81"/>
      <c r="AN804" s="81"/>
      <c r="AO804" s="81"/>
      <c r="AP804" s="81"/>
      <c r="AQ804" s="81"/>
      <c r="AR804" s="81"/>
      <c r="AS804" s="81"/>
      <c r="AT804" s="81"/>
      <c r="AU804" s="81"/>
      <c r="AV804" s="81"/>
      <c r="AW804" s="81"/>
      <c r="AX804" s="81"/>
      <c r="AY804" s="81"/>
      <c r="AZ804" s="81"/>
      <c r="BA804" s="81"/>
      <c r="BB804" s="81"/>
      <c r="BC804" s="81"/>
      <c r="BD804" s="81"/>
      <c r="BE804" s="81"/>
      <c r="BF804" s="81"/>
      <c r="BG804" s="81"/>
      <c r="BH804" s="81"/>
      <c r="BI804" s="81"/>
      <c r="BJ804" s="81"/>
      <c r="BK804" s="81"/>
      <c r="BL804" s="81"/>
      <c r="BM804" s="81"/>
      <c r="BN804" s="81"/>
      <c r="BO804" s="81"/>
      <c r="BP804" s="81"/>
      <c r="BQ804" s="81"/>
      <c r="BR804" s="81"/>
      <c r="BS804" s="81"/>
      <c r="BT804" s="81"/>
      <c r="BU804" s="81"/>
      <c r="BV804" s="81"/>
      <c r="BW804" s="81"/>
      <c r="BX804" s="81"/>
      <c r="BY804" s="81"/>
      <c r="BZ804" s="81"/>
      <c r="CA804" s="81"/>
      <c r="CB804" s="81"/>
      <c r="CC804" s="81"/>
    </row>
    <row r="805" spans="2:81" ht="15.75" customHeight="1">
      <c r="B805" s="80"/>
      <c r="C805" s="80"/>
      <c r="D805" s="80"/>
      <c r="E805" s="81"/>
      <c r="F805" s="81"/>
      <c r="G805" s="81"/>
      <c r="H805" s="81"/>
      <c r="I805" s="81"/>
      <c r="J805" s="81"/>
      <c r="K805" s="81"/>
      <c r="L805" s="81"/>
      <c r="M805" s="81"/>
      <c r="N805" s="81"/>
      <c r="O805" s="81"/>
      <c r="P805" s="81"/>
      <c r="Q805" s="81"/>
      <c r="R805" s="81"/>
      <c r="S805" s="81"/>
      <c r="T805" s="81"/>
      <c r="U805" s="81"/>
      <c r="V805" s="81"/>
      <c r="W805" s="81"/>
      <c r="X805" s="81"/>
      <c r="Y805" s="81"/>
      <c r="Z805" s="81"/>
      <c r="AA805" s="81"/>
      <c r="AB805" s="81"/>
      <c r="AC805" s="81"/>
      <c r="AD805" s="81"/>
      <c r="AE805" s="81"/>
      <c r="AF805" s="81"/>
      <c r="AG805" s="81"/>
      <c r="AH805" s="81"/>
      <c r="AI805" s="81"/>
      <c r="AJ805" s="81"/>
      <c r="AK805" s="81"/>
      <c r="AL805" s="81"/>
      <c r="AM805" s="81"/>
      <c r="AN805" s="81"/>
      <c r="AO805" s="81"/>
      <c r="AP805" s="81"/>
      <c r="AQ805" s="81"/>
      <c r="AR805" s="81"/>
      <c r="AS805" s="81"/>
      <c r="AT805" s="81"/>
      <c r="AU805" s="81"/>
      <c r="AV805" s="81"/>
      <c r="AW805" s="81"/>
      <c r="AX805" s="81"/>
      <c r="AY805" s="81"/>
      <c r="AZ805" s="81"/>
      <c r="BA805" s="81"/>
      <c r="BB805" s="81"/>
      <c r="BC805" s="81"/>
      <c r="BD805" s="81"/>
      <c r="BE805" s="81"/>
      <c r="BF805" s="81"/>
      <c r="BG805" s="81"/>
      <c r="BH805" s="81"/>
      <c r="BI805" s="81"/>
      <c r="BJ805" s="81"/>
      <c r="BK805" s="81"/>
      <c r="BL805" s="81"/>
      <c r="BM805" s="81"/>
      <c r="BN805" s="81"/>
      <c r="BO805" s="81"/>
      <c r="BP805" s="81"/>
      <c r="BQ805" s="81"/>
      <c r="BR805" s="81"/>
      <c r="BS805" s="81"/>
      <c r="BT805" s="81"/>
      <c r="BU805" s="81"/>
      <c r="BV805" s="81"/>
      <c r="BW805" s="81"/>
      <c r="BX805" s="81"/>
      <c r="BY805" s="81"/>
      <c r="BZ805" s="81"/>
      <c r="CA805" s="81"/>
      <c r="CB805" s="81"/>
      <c r="CC805" s="81"/>
    </row>
    <row r="806" spans="2:81" ht="15.75" customHeight="1">
      <c r="B806" s="80"/>
      <c r="C806" s="80"/>
      <c r="D806" s="80"/>
      <c r="E806" s="81"/>
      <c r="F806" s="81"/>
      <c r="G806" s="81"/>
      <c r="H806" s="81"/>
      <c r="I806" s="81"/>
      <c r="J806" s="81"/>
      <c r="K806" s="81"/>
      <c r="L806" s="81"/>
      <c r="M806" s="81"/>
      <c r="N806" s="81"/>
      <c r="O806" s="81"/>
      <c r="P806" s="81"/>
      <c r="Q806" s="81"/>
      <c r="R806" s="81"/>
      <c r="S806" s="81"/>
      <c r="T806" s="81"/>
      <c r="U806" s="81"/>
      <c r="V806" s="81"/>
      <c r="W806" s="81"/>
      <c r="X806" s="81"/>
      <c r="Y806" s="81"/>
      <c r="Z806" s="81"/>
      <c r="AA806" s="81"/>
      <c r="AB806" s="81"/>
      <c r="AC806" s="81"/>
      <c r="AD806" s="81"/>
      <c r="AE806" s="81"/>
      <c r="AF806" s="81"/>
      <c r="AG806" s="81"/>
      <c r="AH806" s="81"/>
      <c r="AI806" s="81"/>
      <c r="AJ806" s="81"/>
      <c r="AK806" s="81"/>
      <c r="AL806" s="81"/>
      <c r="AM806" s="81"/>
      <c r="AN806" s="81"/>
      <c r="AO806" s="81"/>
      <c r="AP806" s="81"/>
      <c r="AQ806" s="81"/>
      <c r="AR806" s="81"/>
      <c r="AS806" s="81"/>
      <c r="AT806" s="81"/>
      <c r="AU806" s="81"/>
      <c r="AV806" s="81"/>
      <c r="AW806" s="81"/>
      <c r="AX806" s="81"/>
      <c r="AY806" s="81"/>
      <c r="AZ806" s="81"/>
      <c r="BA806" s="81"/>
      <c r="BB806" s="81"/>
      <c r="BC806" s="81"/>
      <c r="BD806" s="81"/>
      <c r="BE806" s="81"/>
      <c r="BF806" s="81"/>
      <c r="BG806" s="81"/>
      <c r="BH806" s="81"/>
      <c r="BI806" s="81"/>
      <c r="BJ806" s="81"/>
      <c r="BK806" s="81"/>
      <c r="BL806" s="81"/>
      <c r="BM806" s="81"/>
      <c r="BN806" s="81"/>
      <c r="BO806" s="81"/>
      <c r="BP806" s="81"/>
      <c r="BQ806" s="81"/>
      <c r="BR806" s="81"/>
      <c r="BS806" s="81"/>
      <c r="BT806" s="81"/>
      <c r="BU806" s="81"/>
      <c r="BV806" s="81"/>
      <c r="BW806" s="81"/>
      <c r="BX806" s="81"/>
      <c r="BY806" s="81"/>
      <c r="BZ806" s="81"/>
      <c r="CA806" s="81"/>
      <c r="CB806" s="81"/>
      <c r="CC806" s="81"/>
    </row>
    <row r="807" spans="2:81" ht="15.75" customHeight="1">
      <c r="B807" s="80"/>
      <c r="C807" s="80"/>
      <c r="D807" s="80"/>
      <c r="E807" s="81"/>
      <c r="F807" s="81"/>
      <c r="G807" s="81"/>
      <c r="H807" s="81"/>
      <c r="I807" s="81"/>
      <c r="J807" s="81"/>
      <c r="K807" s="81"/>
      <c r="L807" s="81"/>
      <c r="M807" s="81"/>
      <c r="N807" s="81"/>
      <c r="O807" s="81"/>
      <c r="P807" s="81"/>
      <c r="Q807" s="81"/>
      <c r="R807" s="81"/>
      <c r="S807" s="81"/>
      <c r="T807" s="81"/>
      <c r="U807" s="81"/>
      <c r="V807" s="81"/>
      <c r="W807" s="81"/>
      <c r="X807" s="81"/>
      <c r="Y807" s="81"/>
      <c r="Z807" s="81"/>
      <c r="AA807" s="81"/>
      <c r="AB807" s="81"/>
      <c r="AC807" s="81"/>
      <c r="AD807" s="81"/>
      <c r="AE807" s="81"/>
      <c r="AF807" s="81"/>
      <c r="AG807" s="81"/>
      <c r="AH807" s="81"/>
      <c r="AI807" s="81"/>
      <c r="AJ807" s="81"/>
      <c r="AK807" s="81"/>
      <c r="AL807" s="81"/>
      <c r="AM807" s="81"/>
      <c r="AN807" s="81"/>
      <c r="AO807" s="81"/>
      <c r="AP807" s="81"/>
      <c r="AQ807" s="81"/>
      <c r="AR807" s="81"/>
      <c r="AS807" s="81"/>
      <c r="AT807" s="81"/>
      <c r="AU807" s="81"/>
      <c r="AV807" s="81"/>
      <c r="AW807" s="81"/>
      <c r="AX807" s="81"/>
      <c r="AY807" s="81"/>
      <c r="AZ807" s="81"/>
      <c r="BA807" s="81"/>
      <c r="BB807" s="81"/>
      <c r="BC807" s="81"/>
      <c r="BD807" s="81"/>
      <c r="BE807" s="81"/>
      <c r="BF807" s="81"/>
      <c r="BG807" s="81"/>
      <c r="BH807" s="81"/>
      <c r="BI807" s="81"/>
      <c r="BJ807" s="81"/>
      <c r="BK807" s="81"/>
      <c r="BL807" s="81"/>
      <c r="BM807" s="81"/>
      <c r="BN807" s="81"/>
      <c r="BO807" s="81"/>
      <c r="BP807" s="81"/>
      <c r="BQ807" s="81"/>
      <c r="BR807" s="81"/>
      <c r="BS807" s="81"/>
      <c r="BT807" s="81"/>
      <c r="BU807" s="81"/>
      <c r="BV807" s="81"/>
      <c r="BW807" s="81"/>
      <c r="BX807" s="81"/>
      <c r="BY807" s="81"/>
      <c r="BZ807" s="81"/>
      <c r="CA807" s="81"/>
      <c r="CB807" s="81"/>
      <c r="CC807" s="81"/>
    </row>
    <row r="808" spans="2:81" ht="15.75" customHeight="1">
      <c r="B808" s="80"/>
      <c r="C808" s="80"/>
      <c r="D808" s="80"/>
      <c r="E808" s="81"/>
      <c r="F808" s="81"/>
      <c r="G808" s="81"/>
      <c r="H808" s="81"/>
      <c r="I808" s="81"/>
      <c r="J808" s="81"/>
      <c r="K808" s="81"/>
      <c r="L808" s="81"/>
      <c r="M808" s="81"/>
      <c r="N808" s="81"/>
      <c r="O808" s="81"/>
      <c r="P808" s="81"/>
      <c r="Q808" s="81"/>
      <c r="R808" s="81"/>
      <c r="S808" s="81"/>
      <c r="T808" s="81"/>
      <c r="U808" s="81"/>
      <c r="V808" s="81"/>
      <c r="W808" s="81"/>
      <c r="X808" s="81"/>
      <c r="Y808" s="81"/>
      <c r="Z808" s="81"/>
      <c r="AA808" s="81"/>
      <c r="AB808" s="81"/>
      <c r="AC808" s="81"/>
      <c r="AD808" s="81"/>
      <c r="AE808" s="81"/>
      <c r="AF808" s="81"/>
      <c r="AG808" s="81"/>
      <c r="AH808" s="81"/>
      <c r="AI808" s="81"/>
      <c r="AJ808" s="81"/>
      <c r="AK808" s="81"/>
      <c r="AL808" s="81"/>
      <c r="AM808" s="81"/>
      <c r="AN808" s="81"/>
      <c r="AO808" s="81"/>
      <c r="AP808" s="81"/>
      <c r="AQ808" s="81"/>
      <c r="AR808" s="81"/>
      <c r="AS808" s="81"/>
      <c r="AT808" s="81"/>
      <c r="AU808" s="81"/>
      <c r="AV808" s="81"/>
      <c r="AW808" s="81"/>
      <c r="AX808" s="81"/>
      <c r="AY808" s="81"/>
      <c r="AZ808" s="81"/>
      <c r="BA808" s="81"/>
      <c r="BB808" s="81"/>
      <c r="BC808" s="81"/>
      <c r="BD808" s="81"/>
      <c r="BE808" s="81"/>
      <c r="BF808" s="81"/>
      <c r="BG808" s="81"/>
      <c r="BH808" s="81"/>
      <c r="BI808" s="81"/>
      <c r="BJ808" s="81"/>
      <c r="BK808" s="81"/>
      <c r="BL808" s="81"/>
      <c r="BM808" s="81"/>
      <c r="BN808" s="81"/>
      <c r="BO808" s="81"/>
      <c r="BP808" s="81"/>
      <c r="BQ808" s="81"/>
      <c r="BR808" s="81"/>
      <c r="BS808" s="81"/>
      <c r="BT808" s="81"/>
      <c r="BU808" s="81"/>
      <c r="BV808" s="81"/>
      <c r="BW808" s="81"/>
      <c r="BX808" s="81"/>
      <c r="BY808" s="81"/>
      <c r="BZ808" s="81"/>
      <c r="CA808" s="81"/>
      <c r="CB808" s="81"/>
      <c r="CC808" s="81"/>
    </row>
    <row r="809" spans="2:81" ht="15.75" customHeight="1">
      <c r="B809" s="80"/>
      <c r="C809" s="80"/>
      <c r="D809" s="80"/>
      <c r="E809" s="81"/>
      <c r="F809" s="81"/>
      <c r="G809" s="81"/>
      <c r="H809" s="81"/>
      <c r="I809" s="81"/>
      <c r="J809" s="81"/>
      <c r="K809" s="81"/>
      <c r="L809" s="81"/>
      <c r="M809" s="81"/>
      <c r="N809" s="81"/>
      <c r="O809" s="81"/>
      <c r="P809" s="81"/>
      <c r="Q809" s="81"/>
      <c r="R809" s="81"/>
      <c r="S809" s="81"/>
      <c r="T809" s="81"/>
      <c r="U809" s="81"/>
      <c r="V809" s="81"/>
      <c r="W809" s="81"/>
      <c r="X809" s="81"/>
      <c r="Y809" s="81"/>
      <c r="Z809" s="81"/>
      <c r="AA809" s="81"/>
      <c r="AB809" s="81"/>
      <c r="AC809" s="81"/>
      <c r="AD809" s="81"/>
      <c r="AE809" s="81"/>
      <c r="AF809" s="81"/>
      <c r="AG809" s="81"/>
      <c r="AH809" s="81"/>
      <c r="AI809" s="81"/>
      <c r="AJ809" s="81"/>
      <c r="AK809" s="81"/>
      <c r="AL809" s="81"/>
      <c r="AM809" s="81"/>
      <c r="AN809" s="81"/>
      <c r="AO809" s="81"/>
      <c r="AP809" s="81"/>
      <c r="AQ809" s="81"/>
      <c r="AR809" s="81"/>
      <c r="AS809" s="81"/>
      <c r="AT809" s="81"/>
      <c r="AU809" s="81"/>
      <c r="AV809" s="81"/>
      <c r="AW809" s="81"/>
      <c r="AX809" s="81"/>
      <c r="AY809" s="81"/>
      <c r="AZ809" s="81"/>
      <c r="BA809" s="81"/>
      <c r="BB809" s="81"/>
      <c r="BC809" s="81"/>
      <c r="BD809" s="81"/>
      <c r="BE809" s="81"/>
      <c r="BF809" s="81"/>
      <c r="BG809" s="81"/>
      <c r="BH809" s="81"/>
      <c r="BI809" s="81"/>
      <c r="BJ809" s="81"/>
      <c r="BK809" s="81"/>
      <c r="BL809" s="81"/>
      <c r="BM809" s="81"/>
      <c r="BN809" s="81"/>
      <c r="BO809" s="81"/>
      <c r="BP809" s="81"/>
      <c r="BQ809" s="81"/>
      <c r="BR809" s="81"/>
      <c r="BS809" s="81"/>
      <c r="BT809" s="81"/>
      <c r="BU809" s="81"/>
      <c r="BV809" s="81"/>
      <c r="BW809" s="81"/>
      <c r="BX809" s="81"/>
      <c r="BY809" s="81"/>
      <c r="BZ809" s="81"/>
      <c r="CA809" s="81"/>
      <c r="CB809" s="81"/>
      <c r="CC809" s="81"/>
    </row>
    <row r="810" spans="2:81" ht="15.75" customHeight="1">
      <c r="B810" s="80"/>
      <c r="C810" s="80"/>
      <c r="D810" s="80"/>
      <c r="E810" s="81"/>
      <c r="F810" s="81"/>
      <c r="G810" s="81"/>
      <c r="H810" s="81"/>
      <c r="I810" s="81"/>
      <c r="J810" s="81"/>
      <c r="K810" s="81"/>
      <c r="L810" s="81"/>
      <c r="M810" s="81"/>
      <c r="N810" s="81"/>
      <c r="O810" s="81"/>
      <c r="P810" s="81"/>
      <c r="Q810" s="81"/>
      <c r="R810" s="81"/>
      <c r="S810" s="81"/>
      <c r="T810" s="81"/>
      <c r="U810" s="81"/>
      <c r="V810" s="81"/>
      <c r="W810" s="81"/>
      <c r="X810" s="81"/>
      <c r="Y810" s="81"/>
      <c r="Z810" s="81"/>
      <c r="AA810" s="81"/>
      <c r="AB810" s="81"/>
      <c r="AC810" s="81"/>
      <c r="AD810" s="81"/>
      <c r="AE810" s="81"/>
      <c r="AF810" s="81"/>
      <c r="AG810" s="81"/>
      <c r="AH810" s="81"/>
      <c r="AI810" s="81"/>
      <c r="AJ810" s="81"/>
      <c r="AK810" s="81"/>
      <c r="AL810" s="81"/>
      <c r="AM810" s="81"/>
      <c r="AN810" s="81"/>
      <c r="AO810" s="81"/>
      <c r="AP810" s="81"/>
      <c r="AQ810" s="81"/>
      <c r="AR810" s="81"/>
      <c r="AS810" s="81"/>
      <c r="AT810" s="81"/>
      <c r="AU810" s="81"/>
      <c r="AV810" s="81"/>
      <c r="AW810" s="81"/>
      <c r="AX810" s="81"/>
      <c r="AY810" s="81"/>
      <c r="AZ810" s="81"/>
      <c r="BA810" s="81"/>
      <c r="BB810" s="81"/>
      <c r="BC810" s="81"/>
      <c r="BD810" s="81"/>
      <c r="BE810" s="81"/>
      <c r="BF810" s="81"/>
      <c r="BG810" s="81"/>
      <c r="BH810" s="81"/>
      <c r="BI810" s="81"/>
      <c r="BJ810" s="81"/>
      <c r="BK810" s="81"/>
      <c r="BL810" s="81"/>
      <c r="BM810" s="81"/>
      <c r="BN810" s="81"/>
      <c r="BO810" s="81"/>
      <c r="BP810" s="81"/>
      <c r="BQ810" s="81"/>
      <c r="BR810" s="81"/>
      <c r="BS810" s="81"/>
      <c r="BT810" s="81"/>
      <c r="BU810" s="81"/>
      <c r="BV810" s="81"/>
      <c r="BW810" s="81"/>
      <c r="BX810" s="81"/>
      <c r="BY810" s="81"/>
      <c r="BZ810" s="81"/>
      <c r="CA810" s="81"/>
      <c r="CB810" s="81"/>
      <c r="CC810" s="81"/>
    </row>
    <row r="811" spans="2:81" ht="15.75" customHeight="1">
      <c r="B811" s="80"/>
      <c r="C811" s="80"/>
      <c r="D811" s="80"/>
      <c r="E811" s="81"/>
      <c r="F811" s="81"/>
      <c r="G811" s="81"/>
      <c r="H811" s="81"/>
      <c r="I811" s="81"/>
      <c r="J811" s="81"/>
      <c r="K811" s="81"/>
      <c r="L811" s="81"/>
      <c r="M811" s="81"/>
      <c r="N811" s="81"/>
      <c r="O811" s="81"/>
      <c r="P811" s="81"/>
      <c r="Q811" s="81"/>
      <c r="R811" s="81"/>
      <c r="S811" s="81"/>
      <c r="T811" s="81"/>
      <c r="U811" s="81"/>
      <c r="V811" s="81"/>
      <c r="W811" s="81"/>
      <c r="X811" s="81"/>
      <c r="Y811" s="81"/>
      <c r="Z811" s="81"/>
      <c r="AA811" s="81"/>
      <c r="AB811" s="81"/>
      <c r="AC811" s="81"/>
      <c r="AD811" s="81"/>
      <c r="AE811" s="81"/>
      <c r="AF811" s="81"/>
      <c r="AG811" s="81"/>
      <c r="AH811" s="81"/>
      <c r="AI811" s="81"/>
      <c r="AJ811" s="81"/>
      <c r="AK811" s="81"/>
      <c r="AL811" s="81"/>
      <c r="AM811" s="81"/>
      <c r="AN811" s="81"/>
      <c r="AO811" s="81"/>
      <c r="AP811" s="81"/>
      <c r="AQ811" s="81"/>
      <c r="AR811" s="81"/>
      <c r="AS811" s="81"/>
      <c r="AT811" s="81"/>
      <c r="AU811" s="81"/>
      <c r="AV811" s="81"/>
      <c r="AW811" s="81"/>
      <c r="AX811" s="81"/>
      <c r="AY811" s="81"/>
      <c r="AZ811" s="81"/>
      <c r="BA811" s="81"/>
      <c r="BB811" s="81"/>
      <c r="BC811" s="81"/>
      <c r="BD811" s="81"/>
      <c r="BE811" s="81"/>
      <c r="BF811" s="81"/>
      <c r="BG811" s="81"/>
      <c r="BH811" s="81"/>
      <c r="BI811" s="81"/>
      <c r="BJ811" s="81"/>
      <c r="BK811" s="81"/>
      <c r="BL811" s="81"/>
      <c r="BM811" s="81"/>
      <c r="BN811" s="81"/>
      <c r="BO811" s="81"/>
      <c r="BP811" s="81"/>
      <c r="BQ811" s="81"/>
      <c r="BR811" s="81"/>
      <c r="BS811" s="81"/>
      <c r="BT811" s="81"/>
      <c r="BU811" s="81"/>
      <c r="BV811" s="81"/>
      <c r="BW811" s="81"/>
      <c r="BX811" s="81"/>
      <c r="BY811" s="81"/>
      <c r="BZ811" s="81"/>
      <c r="CA811" s="81"/>
      <c r="CB811" s="81"/>
      <c r="CC811" s="81"/>
    </row>
    <row r="812" spans="2:81" ht="15.75" customHeight="1">
      <c r="B812" s="80"/>
      <c r="C812" s="80"/>
      <c r="D812" s="80"/>
      <c r="E812" s="81"/>
      <c r="F812" s="81"/>
      <c r="G812" s="81"/>
      <c r="H812" s="81"/>
      <c r="I812" s="81"/>
      <c r="J812" s="81"/>
      <c r="K812" s="81"/>
      <c r="L812" s="81"/>
      <c r="M812" s="81"/>
      <c r="N812" s="81"/>
      <c r="O812" s="81"/>
      <c r="P812" s="81"/>
      <c r="Q812" s="81"/>
      <c r="R812" s="81"/>
      <c r="S812" s="81"/>
      <c r="T812" s="81"/>
      <c r="U812" s="81"/>
      <c r="V812" s="81"/>
      <c r="W812" s="81"/>
      <c r="X812" s="81"/>
      <c r="Y812" s="81"/>
      <c r="Z812" s="81"/>
      <c r="AA812" s="81"/>
      <c r="AB812" s="81"/>
      <c r="AC812" s="81"/>
      <c r="AD812" s="81"/>
      <c r="AE812" s="81"/>
      <c r="AF812" s="81"/>
      <c r="AG812" s="81"/>
      <c r="AH812" s="81"/>
      <c r="AI812" s="81"/>
      <c r="AJ812" s="81"/>
      <c r="AK812" s="81"/>
      <c r="AL812" s="81"/>
      <c r="AM812" s="81"/>
      <c r="AN812" s="81"/>
      <c r="AO812" s="81"/>
      <c r="AP812" s="81"/>
      <c r="AQ812" s="81"/>
      <c r="AR812" s="81"/>
      <c r="AS812" s="81"/>
      <c r="AT812" s="81"/>
      <c r="AU812" s="81"/>
      <c r="AV812" s="81"/>
      <c r="AW812" s="81"/>
      <c r="AX812" s="81"/>
      <c r="AY812" s="81"/>
      <c r="AZ812" s="81"/>
      <c r="BA812" s="81"/>
      <c r="BB812" s="81"/>
      <c r="BC812" s="81"/>
      <c r="BD812" s="81"/>
      <c r="BE812" s="81"/>
      <c r="BF812" s="81"/>
      <c r="BG812" s="81"/>
      <c r="BH812" s="81"/>
      <c r="BI812" s="81"/>
      <c r="BJ812" s="81"/>
      <c r="BK812" s="81"/>
      <c r="BL812" s="81"/>
      <c r="BM812" s="81"/>
      <c r="BN812" s="81"/>
      <c r="BO812" s="81"/>
      <c r="BP812" s="81"/>
      <c r="BQ812" s="81"/>
      <c r="BR812" s="81"/>
      <c r="BS812" s="81"/>
      <c r="BT812" s="81"/>
      <c r="BU812" s="81"/>
      <c r="BV812" s="81"/>
      <c r="BW812" s="81"/>
      <c r="BX812" s="81"/>
      <c r="BY812" s="81"/>
      <c r="BZ812" s="81"/>
      <c r="CA812" s="81"/>
      <c r="CB812" s="81"/>
      <c r="CC812" s="81"/>
    </row>
    <row r="813" spans="2:81" ht="15.75" customHeight="1">
      <c r="B813" s="80"/>
      <c r="C813" s="80"/>
      <c r="D813" s="80"/>
      <c r="E813" s="81"/>
      <c r="F813" s="81"/>
      <c r="G813" s="81"/>
      <c r="H813" s="81"/>
      <c r="I813" s="81"/>
      <c r="J813" s="81"/>
      <c r="K813" s="81"/>
      <c r="L813" s="81"/>
      <c r="M813" s="81"/>
      <c r="N813" s="81"/>
      <c r="O813" s="81"/>
      <c r="P813" s="81"/>
      <c r="Q813" s="81"/>
      <c r="R813" s="81"/>
      <c r="S813" s="81"/>
      <c r="T813" s="81"/>
      <c r="U813" s="81"/>
      <c r="V813" s="81"/>
      <c r="W813" s="81"/>
      <c r="X813" s="81"/>
      <c r="Y813" s="81"/>
      <c r="Z813" s="81"/>
      <c r="AA813" s="81"/>
      <c r="AB813" s="81"/>
      <c r="AC813" s="81"/>
      <c r="AD813" s="81"/>
      <c r="AE813" s="81"/>
      <c r="AF813" s="81"/>
      <c r="AG813" s="81"/>
      <c r="AH813" s="81"/>
      <c r="AI813" s="81"/>
      <c r="AJ813" s="81"/>
      <c r="AK813" s="81"/>
      <c r="AL813" s="81"/>
      <c r="AM813" s="81"/>
      <c r="AN813" s="81"/>
      <c r="AO813" s="81"/>
      <c r="AP813" s="81"/>
      <c r="AQ813" s="81"/>
      <c r="AR813" s="81"/>
      <c r="AS813" s="81"/>
      <c r="AT813" s="81"/>
      <c r="AU813" s="81"/>
      <c r="AV813" s="81"/>
      <c r="AW813" s="81"/>
      <c r="AX813" s="81"/>
      <c r="AY813" s="81"/>
      <c r="AZ813" s="81"/>
      <c r="BA813" s="81"/>
      <c r="BB813" s="81"/>
      <c r="BC813" s="81"/>
      <c r="BD813" s="81"/>
      <c r="BE813" s="81"/>
      <c r="BF813" s="81"/>
      <c r="BG813" s="81"/>
      <c r="BH813" s="81"/>
      <c r="BI813" s="81"/>
      <c r="BJ813" s="81"/>
      <c r="BK813" s="81"/>
      <c r="BL813" s="81"/>
      <c r="BM813" s="81"/>
      <c r="BN813" s="81"/>
      <c r="BO813" s="81"/>
      <c r="BP813" s="81"/>
      <c r="BQ813" s="81"/>
      <c r="BR813" s="81"/>
      <c r="BS813" s="81"/>
      <c r="BT813" s="81"/>
      <c r="BU813" s="81"/>
      <c r="BV813" s="81"/>
      <c r="BW813" s="81"/>
      <c r="BX813" s="81"/>
      <c r="BY813" s="81"/>
      <c r="BZ813" s="81"/>
      <c r="CA813" s="81"/>
      <c r="CB813" s="81"/>
      <c r="CC813" s="81"/>
    </row>
    <row r="814" spans="2:81" ht="15.75" customHeight="1">
      <c r="B814" s="80"/>
      <c r="C814" s="80"/>
      <c r="D814" s="80"/>
      <c r="E814" s="81"/>
      <c r="F814" s="81"/>
      <c r="G814" s="81"/>
      <c r="H814" s="81"/>
      <c r="I814" s="81"/>
      <c r="J814" s="81"/>
      <c r="K814" s="81"/>
      <c r="L814" s="81"/>
      <c r="M814" s="81"/>
      <c r="N814" s="81"/>
      <c r="O814" s="81"/>
      <c r="P814" s="81"/>
      <c r="Q814" s="81"/>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row>
    <row r="815" spans="2:81" ht="15.75" customHeight="1">
      <c r="B815" s="80"/>
      <c r="C815" s="80"/>
      <c r="D815" s="80"/>
      <c r="E815" s="81"/>
      <c r="F815" s="81"/>
      <c r="G815" s="81"/>
      <c r="H815" s="81"/>
      <c r="I815" s="81"/>
      <c r="J815" s="81"/>
      <c r="K815" s="81"/>
      <c r="L815" s="81"/>
      <c r="M815" s="81"/>
      <c r="N815" s="81"/>
      <c r="O815" s="81"/>
      <c r="P815" s="81"/>
      <c r="Q815" s="81"/>
      <c r="R815" s="81"/>
      <c r="S815" s="81"/>
      <c r="T815" s="81"/>
      <c r="U815" s="81"/>
      <c r="V815" s="81"/>
      <c r="W815" s="81"/>
      <c r="X815" s="81"/>
      <c r="Y815" s="81"/>
      <c r="Z815" s="81"/>
      <c r="AA815" s="81"/>
      <c r="AB815" s="81"/>
      <c r="AC815" s="81"/>
      <c r="AD815" s="81"/>
      <c r="AE815" s="81"/>
      <c r="AF815" s="81"/>
      <c r="AG815" s="81"/>
      <c r="AH815" s="81"/>
      <c r="AI815" s="81"/>
      <c r="AJ815" s="81"/>
      <c r="AK815" s="81"/>
      <c r="AL815" s="81"/>
      <c r="AM815" s="81"/>
      <c r="AN815" s="81"/>
      <c r="AO815" s="81"/>
      <c r="AP815" s="81"/>
      <c r="AQ815" s="81"/>
      <c r="AR815" s="81"/>
      <c r="AS815" s="81"/>
      <c r="AT815" s="81"/>
      <c r="AU815" s="81"/>
      <c r="AV815" s="81"/>
      <c r="AW815" s="81"/>
      <c r="AX815" s="81"/>
      <c r="AY815" s="81"/>
      <c r="AZ815" s="81"/>
      <c r="BA815" s="81"/>
      <c r="BB815" s="81"/>
      <c r="BC815" s="81"/>
      <c r="BD815" s="81"/>
      <c r="BE815" s="81"/>
      <c r="BF815" s="81"/>
      <c r="BG815" s="81"/>
      <c r="BH815" s="81"/>
      <c r="BI815" s="81"/>
      <c r="BJ815" s="81"/>
      <c r="BK815" s="81"/>
      <c r="BL815" s="81"/>
      <c r="BM815" s="81"/>
      <c r="BN815" s="81"/>
      <c r="BO815" s="81"/>
      <c r="BP815" s="81"/>
      <c r="BQ815" s="81"/>
      <c r="BR815" s="81"/>
      <c r="BS815" s="81"/>
      <c r="BT815" s="81"/>
      <c r="BU815" s="81"/>
      <c r="BV815" s="81"/>
      <c r="BW815" s="81"/>
      <c r="BX815" s="81"/>
      <c r="BY815" s="81"/>
      <c r="BZ815" s="81"/>
      <c r="CA815" s="81"/>
      <c r="CB815" s="81"/>
      <c r="CC815" s="81"/>
    </row>
    <row r="816" spans="2:81" ht="15.75" customHeight="1">
      <c r="B816" s="80"/>
      <c r="C816" s="80"/>
      <c r="D816" s="80"/>
      <c r="E816" s="81"/>
      <c r="F816" s="81"/>
      <c r="G816" s="81"/>
      <c r="H816" s="81"/>
      <c r="I816" s="81"/>
      <c r="J816" s="81"/>
      <c r="K816" s="81"/>
      <c r="L816" s="81"/>
      <c r="M816" s="81"/>
      <c r="N816" s="81"/>
      <c r="O816" s="81"/>
      <c r="P816" s="81"/>
      <c r="Q816" s="81"/>
      <c r="R816" s="81"/>
      <c r="S816" s="81"/>
      <c r="T816" s="81"/>
      <c r="U816" s="81"/>
      <c r="V816" s="81"/>
      <c r="W816" s="81"/>
      <c r="X816" s="81"/>
      <c r="Y816" s="81"/>
      <c r="Z816" s="81"/>
      <c r="AA816" s="81"/>
      <c r="AB816" s="81"/>
      <c r="AC816" s="81"/>
      <c r="AD816" s="81"/>
      <c r="AE816" s="81"/>
      <c r="AF816" s="81"/>
      <c r="AG816" s="81"/>
      <c r="AH816" s="81"/>
      <c r="AI816" s="81"/>
      <c r="AJ816" s="81"/>
      <c r="AK816" s="81"/>
      <c r="AL816" s="81"/>
      <c r="AM816" s="81"/>
      <c r="AN816" s="81"/>
      <c r="AO816" s="81"/>
      <c r="AP816" s="81"/>
      <c r="AQ816" s="81"/>
      <c r="AR816" s="81"/>
      <c r="AS816" s="81"/>
      <c r="AT816" s="81"/>
      <c r="AU816" s="81"/>
      <c r="AV816" s="81"/>
      <c r="AW816" s="81"/>
      <c r="AX816" s="81"/>
      <c r="AY816" s="81"/>
      <c r="AZ816" s="81"/>
      <c r="BA816" s="81"/>
      <c r="BB816" s="81"/>
      <c r="BC816" s="81"/>
      <c r="BD816" s="81"/>
      <c r="BE816" s="81"/>
      <c r="BF816" s="81"/>
      <c r="BG816" s="81"/>
      <c r="BH816" s="81"/>
      <c r="BI816" s="81"/>
      <c r="BJ816" s="81"/>
      <c r="BK816" s="81"/>
      <c r="BL816" s="81"/>
      <c r="BM816" s="81"/>
      <c r="BN816" s="81"/>
      <c r="BO816" s="81"/>
      <c r="BP816" s="81"/>
      <c r="BQ816" s="81"/>
      <c r="BR816" s="81"/>
      <c r="BS816" s="81"/>
      <c r="BT816" s="81"/>
      <c r="BU816" s="81"/>
      <c r="BV816" s="81"/>
      <c r="BW816" s="81"/>
      <c r="BX816" s="81"/>
      <c r="BY816" s="81"/>
      <c r="BZ816" s="81"/>
      <c r="CA816" s="81"/>
      <c r="CB816" s="81"/>
      <c r="CC816" s="81"/>
    </row>
    <row r="817" spans="2:81" ht="15.75" customHeight="1">
      <c r="B817" s="80"/>
      <c r="C817" s="80"/>
      <c r="D817" s="80"/>
      <c r="E817" s="81"/>
      <c r="F817" s="81"/>
      <c r="G817" s="81"/>
      <c r="H817" s="81"/>
      <c r="I817" s="81"/>
      <c r="J817" s="81"/>
      <c r="K817" s="81"/>
      <c r="L817" s="81"/>
      <c r="M817" s="81"/>
      <c r="N817" s="81"/>
      <c r="O817" s="81"/>
      <c r="P817" s="81"/>
      <c r="Q817" s="81"/>
      <c r="R817" s="81"/>
      <c r="S817" s="81"/>
      <c r="T817" s="81"/>
      <c r="U817" s="81"/>
      <c r="V817" s="81"/>
      <c r="W817" s="81"/>
      <c r="X817" s="81"/>
      <c r="Y817" s="81"/>
      <c r="Z817" s="81"/>
      <c r="AA817" s="81"/>
      <c r="AB817" s="81"/>
      <c r="AC817" s="81"/>
      <c r="AD817" s="81"/>
      <c r="AE817" s="81"/>
      <c r="AF817" s="81"/>
      <c r="AG817" s="81"/>
      <c r="AH817" s="81"/>
      <c r="AI817" s="81"/>
      <c r="AJ817" s="81"/>
      <c r="AK817" s="81"/>
      <c r="AL817" s="81"/>
      <c r="AM817" s="81"/>
      <c r="AN817" s="81"/>
      <c r="AO817" s="81"/>
      <c r="AP817" s="81"/>
      <c r="AQ817" s="81"/>
      <c r="AR817" s="81"/>
      <c r="AS817" s="81"/>
      <c r="AT817" s="81"/>
      <c r="AU817" s="81"/>
      <c r="AV817" s="81"/>
      <c r="AW817" s="81"/>
      <c r="AX817" s="81"/>
      <c r="AY817" s="81"/>
      <c r="AZ817" s="81"/>
      <c r="BA817" s="81"/>
      <c r="BB817" s="81"/>
      <c r="BC817" s="81"/>
      <c r="BD817" s="81"/>
      <c r="BE817" s="81"/>
      <c r="BF817" s="81"/>
      <c r="BG817" s="81"/>
      <c r="BH817" s="81"/>
      <c r="BI817" s="81"/>
      <c r="BJ817" s="81"/>
      <c r="BK817" s="81"/>
      <c r="BL817" s="81"/>
      <c r="BM817" s="81"/>
      <c r="BN817" s="81"/>
      <c r="BO817" s="81"/>
      <c r="BP817" s="81"/>
      <c r="BQ817" s="81"/>
      <c r="BR817" s="81"/>
      <c r="BS817" s="81"/>
      <c r="BT817" s="81"/>
      <c r="BU817" s="81"/>
      <c r="BV817" s="81"/>
      <c r="BW817" s="81"/>
      <c r="BX817" s="81"/>
      <c r="BY817" s="81"/>
      <c r="BZ817" s="81"/>
      <c r="CA817" s="81"/>
      <c r="CB817" s="81"/>
      <c r="CC817" s="81"/>
    </row>
    <row r="818" spans="2:81" ht="15.75" customHeight="1">
      <c r="B818" s="80"/>
      <c r="C818" s="80"/>
      <c r="D818" s="80"/>
      <c r="E818" s="81"/>
      <c r="F818" s="81"/>
      <c r="G818" s="81"/>
      <c r="H818" s="81"/>
      <c r="I818" s="81"/>
      <c r="J818" s="81"/>
      <c r="K818" s="81"/>
      <c r="L818" s="81"/>
      <c r="M818" s="81"/>
      <c r="N818" s="81"/>
      <c r="O818" s="81"/>
      <c r="P818" s="81"/>
      <c r="Q818" s="81"/>
      <c r="R818" s="81"/>
      <c r="S818" s="81"/>
      <c r="T818" s="81"/>
      <c r="U818" s="81"/>
      <c r="V818" s="81"/>
      <c r="W818" s="81"/>
      <c r="X818" s="81"/>
      <c r="Y818" s="81"/>
      <c r="Z818" s="81"/>
      <c r="AA818" s="81"/>
      <c r="AB818" s="81"/>
      <c r="AC818" s="81"/>
      <c r="AD818" s="81"/>
      <c r="AE818" s="81"/>
      <c r="AF818" s="81"/>
      <c r="AG818" s="81"/>
      <c r="AH818" s="81"/>
      <c r="AI818" s="81"/>
      <c r="AJ818" s="81"/>
      <c r="AK818" s="81"/>
      <c r="AL818" s="81"/>
      <c r="AM818" s="81"/>
      <c r="AN818" s="81"/>
      <c r="AO818" s="81"/>
      <c r="AP818" s="81"/>
      <c r="AQ818" s="81"/>
      <c r="AR818" s="81"/>
      <c r="AS818" s="81"/>
      <c r="AT818" s="81"/>
      <c r="AU818" s="81"/>
      <c r="AV818" s="81"/>
      <c r="AW818" s="81"/>
      <c r="AX818" s="81"/>
      <c r="AY818" s="81"/>
      <c r="AZ818" s="81"/>
      <c r="BA818" s="81"/>
      <c r="BB818" s="81"/>
      <c r="BC818" s="81"/>
      <c r="BD818" s="81"/>
      <c r="BE818" s="81"/>
      <c r="BF818" s="81"/>
      <c r="BG818" s="81"/>
      <c r="BH818" s="81"/>
      <c r="BI818" s="81"/>
      <c r="BJ818" s="81"/>
      <c r="BK818" s="81"/>
      <c r="BL818" s="81"/>
      <c r="BM818" s="81"/>
      <c r="BN818" s="81"/>
      <c r="BO818" s="81"/>
      <c r="BP818" s="81"/>
      <c r="BQ818" s="81"/>
      <c r="BR818" s="81"/>
      <c r="BS818" s="81"/>
      <c r="BT818" s="81"/>
      <c r="BU818" s="81"/>
      <c r="BV818" s="81"/>
      <c r="BW818" s="81"/>
      <c r="BX818" s="81"/>
      <c r="BY818" s="81"/>
      <c r="BZ818" s="81"/>
      <c r="CA818" s="81"/>
      <c r="CB818" s="81"/>
      <c r="CC818" s="81"/>
    </row>
    <row r="819" spans="2:81" ht="15.75" customHeight="1">
      <c r="B819" s="80"/>
      <c r="C819" s="80"/>
      <c r="D819" s="80"/>
      <c r="E819" s="81"/>
      <c r="F819" s="81"/>
      <c r="G819" s="81"/>
      <c r="H819" s="81"/>
      <c r="I819" s="81"/>
      <c r="J819" s="81"/>
      <c r="K819" s="81"/>
      <c r="L819" s="81"/>
      <c r="M819" s="81"/>
      <c r="N819" s="81"/>
      <c r="O819" s="81"/>
      <c r="P819" s="81"/>
      <c r="Q819" s="81"/>
      <c r="R819" s="81"/>
      <c r="S819" s="81"/>
      <c r="T819" s="81"/>
      <c r="U819" s="81"/>
      <c r="V819" s="81"/>
      <c r="W819" s="81"/>
      <c r="X819" s="81"/>
      <c r="Y819" s="81"/>
      <c r="Z819" s="81"/>
      <c r="AA819" s="81"/>
      <c r="AB819" s="81"/>
      <c r="AC819" s="81"/>
      <c r="AD819" s="81"/>
      <c r="AE819" s="81"/>
      <c r="AF819" s="81"/>
      <c r="AG819" s="81"/>
      <c r="AH819" s="81"/>
      <c r="AI819" s="81"/>
      <c r="AJ819" s="81"/>
      <c r="AK819" s="81"/>
      <c r="AL819" s="81"/>
      <c r="AM819" s="81"/>
      <c r="AN819" s="81"/>
      <c r="AO819" s="81"/>
      <c r="AP819" s="81"/>
      <c r="AQ819" s="81"/>
      <c r="AR819" s="81"/>
      <c r="AS819" s="81"/>
      <c r="AT819" s="81"/>
      <c r="AU819" s="81"/>
      <c r="AV819" s="81"/>
      <c r="AW819" s="81"/>
      <c r="AX819" s="81"/>
      <c r="AY819" s="81"/>
      <c r="AZ819" s="81"/>
      <c r="BA819" s="81"/>
      <c r="BB819" s="81"/>
      <c r="BC819" s="81"/>
      <c r="BD819" s="81"/>
      <c r="BE819" s="81"/>
      <c r="BF819" s="81"/>
      <c r="BG819" s="81"/>
      <c r="BH819" s="81"/>
      <c r="BI819" s="81"/>
      <c r="BJ819" s="81"/>
      <c r="BK819" s="81"/>
      <c r="BL819" s="81"/>
      <c r="BM819" s="81"/>
      <c r="BN819" s="81"/>
      <c r="BO819" s="81"/>
      <c r="BP819" s="81"/>
      <c r="BQ819" s="81"/>
      <c r="BR819" s="81"/>
      <c r="BS819" s="81"/>
      <c r="BT819" s="81"/>
      <c r="BU819" s="81"/>
      <c r="BV819" s="81"/>
      <c r="BW819" s="81"/>
      <c r="BX819" s="81"/>
      <c r="BY819" s="81"/>
      <c r="BZ819" s="81"/>
      <c r="CA819" s="81"/>
      <c r="CB819" s="81"/>
      <c r="CC819" s="81"/>
    </row>
    <row r="820" spans="2:81" ht="15.75" customHeight="1">
      <c r="B820" s="80"/>
      <c r="C820" s="80"/>
      <c r="D820" s="80"/>
      <c r="E820" s="81"/>
      <c r="F820" s="81"/>
      <c r="G820" s="81"/>
      <c r="H820" s="81"/>
      <c r="I820" s="81"/>
      <c r="J820" s="81"/>
      <c r="K820" s="81"/>
      <c r="L820" s="81"/>
      <c r="M820" s="81"/>
      <c r="N820" s="81"/>
      <c r="O820" s="81"/>
      <c r="P820" s="81"/>
      <c r="Q820" s="81"/>
      <c r="R820" s="81"/>
      <c r="S820" s="81"/>
      <c r="T820" s="81"/>
      <c r="U820" s="81"/>
      <c r="V820" s="81"/>
      <c r="W820" s="81"/>
      <c r="X820" s="81"/>
      <c r="Y820" s="81"/>
      <c r="Z820" s="81"/>
      <c r="AA820" s="81"/>
      <c r="AB820" s="81"/>
      <c r="AC820" s="81"/>
      <c r="AD820" s="81"/>
      <c r="AE820" s="81"/>
      <c r="AF820" s="81"/>
      <c r="AG820" s="81"/>
      <c r="AH820" s="81"/>
      <c r="AI820" s="81"/>
      <c r="AJ820" s="81"/>
      <c r="AK820" s="81"/>
      <c r="AL820" s="81"/>
      <c r="AM820" s="81"/>
      <c r="AN820" s="81"/>
      <c r="AO820" s="81"/>
      <c r="AP820" s="81"/>
      <c r="AQ820" s="81"/>
      <c r="AR820" s="81"/>
      <c r="AS820" s="81"/>
      <c r="AT820" s="81"/>
      <c r="AU820" s="81"/>
      <c r="AV820" s="81"/>
      <c r="AW820" s="81"/>
      <c r="AX820" s="81"/>
      <c r="AY820" s="81"/>
      <c r="AZ820" s="81"/>
      <c r="BA820" s="81"/>
      <c r="BB820" s="81"/>
      <c r="BC820" s="81"/>
      <c r="BD820" s="81"/>
      <c r="BE820" s="81"/>
      <c r="BF820" s="81"/>
      <c r="BG820" s="81"/>
      <c r="BH820" s="81"/>
      <c r="BI820" s="81"/>
      <c r="BJ820" s="81"/>
      <c r="BK820" s="81"/>
      <c r="BL820" s="81"/>
      <c r="BM820" s="81"/>
      <c r="BN820" s="81"/>
      <c r="BO820" s="81"/>
      <c r="BP820" s="81"/>
      <c r="BQ820" s="81"/>
      <c r="BR820" s="81"/>
      <c r="BS820" s="81"/>
      <c r="BT820" s="81"/>
      <c r="BU820" s="81"/>
      <c r="BV820" s="81"/>
      <c r="BW820" s="81"/>
      <c r="BX820" s="81"/>
      <c r="BY820" s="81"/>
      <c r="BZ820" s="81"/>
      <c r="CA820" s="81"/>
      <c r="CB820" s="81"/>
      <c r="CC820" s="81"/>
    </row>
    <row r="821" spans="2:81" ht="15.75" customHeight="1">
      <c r="B821" s="80"/>
      <c r="C821" s="80"/>
      <c r="D821" s="80"/>
      <c r="E821" s="81"/>
      <c r="F821" s="81"/>
      <c r="G821" s="81"/>
      <c r="H821" s="81"/>
      <c r="I821" s="81"/>
      <c r="J821" s="81"/>
      <c r="K821" s="81"/>
      <c r="L821" s="81"/>
      <c r="M821" s="81"/>
      <c r="N821" s="81"/>
      <c r="O821" s="81"/>
      <c r="P821" s="81"/>
      <c r="Q821" s="81"/>
      <c r="R821" s="81"/>
      <c r="S821" s="81"/>
      <c r="T821" s="81"/>
      <c r="U821" s="81"/>
      <c r="V821" s="81"/>
      <c r="W821" s="81"/>
      <c r="X821" s="81"/>
      <c r="Y821" s="81"/>
      <c r="Z821" s="81"/>
      <c r="AA821" s="81"/>
      <c r="AB821" s="81"/>
      <c r="AC821" s="81"/>
      <c r="AD821" s="81"/>
      <c r="AE821" s="81"/>
      <c r="AF821" s="81"/>
      <c r="AG821" s="81"/>
      <c r="AH821" s="81"/>
      <c r="AI821" s="81"/>
      <c r="AJ821" s="81"/>
      <c r="AK821" s="81"/>
      <c r="AL821" s="81"/>
      <c r="AM821" s="81"/>
      <c r="AN821" s="81"/>
      <c r="AO821" s="81"/>
      <c r="AP821" s="81"/>
      <c r="AQ821" s="81"/>
      <c r="AR821" s="81"/>
      <c r="AS821" s="81"/>
      <c r="AT821" s="81"/>
      <c r="AU821" s="81"/>
      <c r="AV821" s="81"/>
      <c r="AW821" s="81"/>
      <c r="AX821" s="81"/>
      <c r="AY821" s="81"/>
      <c r="AZ821" s="81"/>
      <c r="BA821" s="81"/>
      <c r="BB821" s="81"/>
      <c r="BC821" s="81"/>
      <c r="BD821" s="81"/>
      <c r="BE821" s="81"/>
      <c r="BF821" s="81"/>
      <c r="BG821" s="81"/>
      <c r="BH821" s="81"/>
      <c r="BI821" s="81"/>
      <c r="BJ821" s="81"/>
      <c r="BK821" s="81"/>
      <c r="BL821" s="81"/>
      <c r="BM821" s="81"/>
      <c r="BN821" s="81"/>
      <c r="BO821" s="81"/>
      <c r="BP821" s="81"/>
      <c r="BQ821" s="81"/>
      <c r="BR821" s="81"/>
      <c r="BS821" s="81"/>
      <c r="BT821" s="81"/>
      <c r="BU821" s="81"/>
      <c r="BV821" s="81"/>
      <c r="BW821" s="81"/>
      <c r="BX821" s="81"/>
      <c r="BY821" s="81"/>
      <c r="BZ821" s="81"/>
      <c r="CA821" s="81"/>
      <c r="CB821" s="81"/>
      <c r="CC821" s="81"/>
    </row>
    <row r="822" spans="2:81" ht="15.75" customHeight="1">
      <c r="B822" s="80"/>
      <c r="C822" s="80"/>
      <c r="D822" s="80"/>
      <c r="E822" s="81"/>
      <c r="F822" s="81"/>
      <c r="G822" s="81"/>
      <c r="H822" s="81"/>
      <c r="I822" s="81"/>
      <c r="J822" s="81"/>
      <c r="K822" s="81"/>
      <c r="L822" s="81"/>
      <c r="M822" s="81"/>
      <c r="N822" s="81"/>
      <c r="O822" s="81"/>
      <c r="P822" s="81"/>
      <c r="Q822" s="81"/>
      <c r="R822" s="81"/>
      <c r="S822" s="81"/>
      <c r="T822" s="81"/>
      <c r="U822" s="81"/>
      <c r="V822" s="81"/>
      <c r="W822" s="81"/>
      <c r="X822" s="81"/>
      <c r="Y822" s="81"/>
      <c r="Z822" s="81"/>
      <c r="AA822" s="81"/>
      <c r="AB822" s="81"/>
      <c r="AC822" s="81"/>
      <c r="AD822" s="81"/>
      <c r="AE822" s="81"/>
      <c r="AF822" s="81"/>
      <c r="AG822" s="81"/>
      <c r="AH822" s="81"/>
      <c r="AI822" s="81"/>
      <c r="AJ822" s="81"/>
      <c r="AK822" s="81"/>
      <c r="AL822" s="81"/>
      <c r="AM822" s="81"/>
      <c r="AN822" s="81"/>
      <c r="AO822" s="81"/>
      <c r="AP822" s="81"/>
      <c r="AQ822" s="81"/>
      <c r="AR822" s="81"/>
      <c r="AS822" s="81"/>
      <c r="AT822" s="81"/>
      <c r="AU822" s="81"/>
      <c r="AV822" s="81"/>
      <c r="AW822" s="81"/>
      <c r="AX822" s="81"/>
      <c r="AY822" s="81"/>
      <c r="AZ822" s="81"/>
      <c r="BA822" s="81"/>
      <c r="BB822" s="81"/>
      <c r="BC822" s="81"/>
      <c r="BD822" s="81"/>
      <c r="BE822" s="81"/>
      <c r="BF822" s="81"/>
      <c r="BG822" s="81"/>
      <c r="BH822" s="81"/>
      <c r="BI822" s="81"/>
      <c r="BJ822" s="81"/>
      <c r="BK822" s="81"/>
      <c r="BL822" s="81"/>
      <c r="BM822" s="81"/>
      <c r="BN822" s="81"/>
      <c r="BO822" s="81"/>
      <c r="BP822" s="81"/>
      <c r="BQ822" s="81"/>
      <c r="BR822" s="81"/>
      <c r="BS822" s="81"/>
      <c r="BT822" s="81"/>
      <c r="BU822" s="81"/>
      <c r="BV822" s="81"/>
      <c r="BW822" s="81"/>
      <c r="BX822" s="81"/>
      <c r="BY822" s="81"/>
      <c r="BZ822" s="81"/>
      <c r="CA822" s="81"/>
      <c r="CB822" s="81"/>
      <c r="CC822" s="81"/>
    </row>
    <row r="823" spans="2:81" ht="15.75" customHeight="1">
      <c r="B823" s="80"/>
      <c r="C823" s="80"/>
      <c r="D823" s="80"/>
      <c r="E823" s="81"/>
      <c r="F823" s="81"/>
      <c r="G823" s="81"/>
      <c r="H823" s="81"/>
      <c r="I823" s="81"/>
      <c r="J823" s="81"/>
      <c r="K823" s="81"/>
      <c r="L823" s="81"/>
      <c r="M823" s="81"/>
      <c r="N823" s="81"/>
      <c r="O823" s="81"/>
      <c r="P823" s="81"/>
      <c r="Q823" s="81"/>
      <c r="R823" s="81"/>
      <c r="S823" s="81"/>
      <c r="T823" s="81"/>
      <c r="U823" s="81"/>
      <c r="V823" s="81"/>
      <c r="W823" s="81"/>
      <c r="X823" s="81"/>
      <c r="Y823" s="81"/>
      <c r="Z823" s="81"/>
      <c r="AA823" s="81"/>
      <c r="AB823" s="81"/>
      <c r="AC823" s="81"/>
      <c r="AD823" s="81"/>
      <c r="AE823" s="81"/>
      <c r="AF823" s="81"/>
      <c r="AG823" s="81"/>
      <c r="AH823" s="81"/>
      <c r="AI823" s="81"/>
      <c r="AJ823" s="81"/>
      <c r="AK823" s="81"/>
      <c r="AL823" s="81"/>
      <c r="AM823" s="81"/>
      <c r="AN823" s="81"/>
      <c r="AO823" s="81"/>
      <c r="AP823" s="81"/>
      <c r="AQ823" s="81"/>
      <c r="AR823" s="81"/>
      <c r="AS823" s="81"/>
      <c r="AT823" s="81"/>
      <c r="AU823" s="81"/>
      <c r="AV823" s="81"/>
      <c r="AW823" s="81"/>
      <c r="AX823" s="81"/>
      <c r="AY823" s="81"/>
      <c r="AZ823" s="81"/>
      <c r="BA823" s="81"/>
      <c r="BB823" s="81"/>
      <c r="BC823" s="81"/>
      <c r="BD823" s="81"/>
      <c r="BE823" s="81"/>
      <c r="BF823" s="81"/>
      <c r="BG823" s="81"/>
      <c r="BH823" s="81"/>
      <c r="BI823" s="81"/>
      <c r="BJ823" s="81"/>
      <c r="BK823" s="81"/>
      <c r="BL823" s="81"/>
      <c r="BM823" s="81"/>
      <c r="BN823" s="81"/>
      <c r="BO823" s="81"/>
      <c r="BP823" s="81"/>
      <c r="BQ823" s="81"/>
      <c r="BR823" s="81"/>
      <c r="BS823" s="81"/>
      <c r="BT823" s="81"/>
      <c r="BU823" s="81"/>
      <c r="BV823" s="81"/>
      <c r="BW823" s="81"/>
      <c r="BX823" s="81"/>
      <c r="BY823" s="81"/>
      <c r="BZ823" s="81"/>
      <c r="CA823" s="81"/>
      <c r="CB823" s="81"/>
      <c r="CC823" s="81"/>
    </row>
    <row r="824" spans="2:81" ht="15.75" customHeight="1">
      <c r="B824" s="80"/>
      <c r="C824" s="80"/>
      <c r="D824" s="80"/>
      <c r="E824" s="81"/>
      <c r="F824" s="81"/>
      <c r="G824" s="81"/>
      <c r="H824" s="81"/>
      <c r="I824" s="81"/>
      <c r="J824" s="81"/>
      <c r="K824" s="81"/>
      <c r="L824" s="81"/>
      <c r="M824" s="81"/>
      <c r="N824" s="81"/>
      <c r="O824" s="81"/>
      <c r="P824" s="81"/>
      <c r="Q824" s="81"/>
      <c r="R824" s="81"/>
      <c r="S824" s="81"/>
      <c r="T824" s="81"/>
      <c r="U824" s="81"/>
      <c r="V824" s="81"/>
      <c r="W824" s="81"/>
      <c r="X824" s="81"/>
      <c r="Y824" s="81"/>
      <c r="Z824" s="81"/>
      <c r="AA824" s="81"/>
      <c r="AB824" s="81"/>
      <c r="AC824" s="81"/>
      <c r="AD824" s="81"/>
      <c r="AE824" s="81"/>
      <c r="AF824" s="81"/>
      <c r="AG824" s="81"/>
      <c r="AH824" s="81"/>
      <c r="AI824" s="81"/>
      <c r="AJ824" s="81"/>
      <c r="AK824" s="81"/>
      <c r="AL824" s="81"/>
      <c r="AM824" s="81"/>
      <c r="AN824" s="81"/>
      <c r="AO824" s="81"/>
      <c r="AP824" s="81"/>
      <c r="AQ824" s="81"/>
      <c r="AR824" s="81"/>
      <c r="AS824" s="81"/>
      <c r="AT824" s="81"/>
      <c r="AU824" s="81"/>
      <c r="AV824" s="81"/>
      <c r="AW824" s="81"/>
      <c r="AX824" s="81"/>
      <c r="AY824" s="81"/>
      <c r="AZ824" s="81"/>
      <c r="BA824" s="81"/>
      <c r="BB824" s="81"/>
      <c r="BC824" s="81"/>
      <c r="BD824" s="81"/>
      <c r="BE824" s="81"/>
      <c r="BF824" s="81"/>
      <c r="BG824" s="81"/>
      <c r="BH824" s="81"/>
      <c r="BI824" s="81"/>
      <c r="BJ824" s="81"/>
      <c r="BK824" s="81"/>
      <c r="BL824" s="81"/>
      <c r="BM824" s="81"/>
      <c r="BN824" s="81"/>
      <c r="BO824" s="81"/>
      <c r="BP824" s="81"/>
      <c r="BQ824" s="81"/>
      <c r="BR824" s="81"/>
      <c r="BS824" s="81"/>
      <c r="BT824" s="81"/>
      <c r="BU824" s="81"/>
      <c r="BV824" s="81"/>
      <c r="BW824" s="81"/>
      <c r="BX824" s="81"/>
      <c r="BY824" s="81"/>
      <c r="BZ824" s="81"/>
      <c r="CA824" s="81"/>
      <c r="CB824" s="81"/>
      <c r="CC824" s="81"/>
    </row>
    <row r="825" spans="2:81" ht="15.75" customHeight="1">
      <c r="B825" s="80"/>
      <c r="C825" s="80"/>
      <c r="D825" s="80"/>
      <c r="E825" s="81"/>
      <c r="F825" s="81"/>
      <c r="G825" s="81"/>
      <c r="H825" s="81"/>
      <c r="I825" s="81"/>
      <c r="J825" s="81"/>
      <c r="K825" s="81"/>
      <c r="L825" s="81"/>
      <c r="M825" s="81"/>
      <c r="N825" s="81"/>
      <c r="O825" s="81"/>
      <c r="P825" s="81"/>
      <c r="Q825" s="81"/>
      <c r="R825" s="81"/>
      <c r="S825" s="81"/>
      <c r="T825" s="81"/>
      <c r="U825" s="81"/>
      <c r="V825" s="81"/>
      <c r="W825" s="81"/>
      <c r="X825" s="81"/>
      <c r="Y825" s="81"/>
      <c r="Z825" s="81"/>
      <c r="AA825" s="81"/>
      <c r="AB825" s="81"/>
      <c r="AC825" s="81"/>
      <c r="AD825" s="81"/>
      <c r="AE825" s="81"/>
      <c r="AF825" s="81"/>
      <c r="AG825" s="81"/>
      <c r="AH825" s="81"/>
      <c r="AI825" s="81"/>
      <c r="AJ825" s="81"/>
      <c r="AK825" s="81"/>
      <c r="AL825" s="81"/>
      <c r="AM825" s="81"/>
      <c r="AN825" s="81"/>
      <c r="AO825" s="81"/>
      <c r="AP825" s="81"/>
      <c r="AQ825" s="81"/>
      <c r="AR825" s="81"/>
      <c r="AS825" s="81"/>
      <c r="AT825" s="81"/>
      <c r="AU825" s="81"/>
      <c r="AV825" s="81"/>
      <c r="AW825" s="81"/>
      <c r="AX825" s="81"/>
      <c r="AY825" s="81"/>
      <c r="AZ825" s="81"/>
      <c r="BA825" s="81"/>
      <c r="BB825" s="81"/>
      <c r="BC825" s="81"/>
      <c r="BD825" s="81"/>
      <c r="BE825" s="81"/>
      <c r="BF825" s="81"/>
      <c r="BG825" s="81"/>
      <c r="BH825" s="81"/>
      <c r="BI825" s="81"/>
      <c r="BJ825" s="81"/>
      <c r="BK825" s="81"/>
      <c r="BL825" s="81"/>
      <c r="BM825" s="81"/>
      <c r="BN825" s="81"/>
      <c r="BO825" s="81"/>
      <c r="BP825" s="81"/>
      <c r="BQ825" s="81"/>
      <c r="BR825" s="81"/>
      <c r="BS825" s="81"/>
      <c r="BT825" s="81"/>
      <c r="BU825" s="81"/>
      <c r="BV825" s="81"/>
      <c r="BW825" s="81"/>
      <c r="BX825" s="81"/>
      <c r="BY825" s="81"/>
      <c r="BZ825" s="81"/>
      <c r="CA825" s="81"/>
      <c r="CB825" s="81"/>
      <c r="CC825" s="81"/>
    </row>
    <row r="826" spans="2:81" ht="15.75" customHeight="1">
      <c r="B826" s="80"/>
      <c r="C826" s="80"/>
      <c r="D826" s="80"/>
      <c r="E826" s="81"/>
      <c r="F826" s="81"/>
      <c r="G826" s="81"/>
      <c r="H826" s="81"/>
      <c r="I826" s="81"/>
      <c r="J826" s="81"/>
      <c r="K826" s="81"/>
      <c r="L826" s="81"/>
      <c r="M826" s="81"/>
      <c r="N826" s="81"/>
      <c r="O826" s="81"/>
      <c r="P826" s="81"/>
      <c r="Q826" s="81"/>
      <c r="R826" s="81"/>
      <c r="S826" s="81"/>
      <c r="T826" s="81"/>
      <c r="U826" s="81"/>
      <c r="V826" s="81"/>
      <c r="W826" s="81"/>
      <c r="X826" s="81"/>
      <c r="Y826" s="81"/>
      <c r="Z826" s="81"/>
      <c r="AA826" s="81"/>
      <c r="AB826" s="81"/>
      <c r="AC826" s="81"/>
      <c r="AD826" s="81"/>
      <c r="AE826" s="81"/>
      <c r="AF826" s="81"/>
      <c r="AG826" s="81"/>
      <c r="AH826" s="81"/>
      <c r="AI826" s="81"/>
      <c r="AJ826" s="81"/>
      <c r="AK826" s="81"/>
      <c r="AL826" s="81"/>
      <c r="AM826" s="81"/>
      <c r="AN826" s="81"/>
      <c r="AO826" s="81"/>
      <c r="AP826" s="81"/>
      <c r="AQ826" s="81"/>
      <c r="AR826" s="81"/>
      <c r="AS826" s="81"/>
      <c r="AT826" s="81"/>
      <c r="AU826" s="81"/>
      <c r="AV826" s="81"/>
      <c r="AW826" s="81"/>
      <c r="AX826" s="81"/>
      <c r="AY826" s="81"/>
      <c r="AZ826" s="81"/>
      <c r="BA826" s="81"/>
      <c r="BB826" s="81"/>
      <c r="BC826" s="81"/>
      <c r="BD826" s="81"/>
      <c r="BE826" s="81"/>
      <c r="BF826" s="81"/>
      <c r="BG826" s="81"/>
      <c r="BH826" s="81"/>
      <c r="BI826" s="81"/>
      <c r="BJ826" s="81"/>
      <c r="BK826" s="81"/>
      <c r="BL826" s="81"/>
      <c r="BM826" s="81"/>
      <c r="BN826" s="81"/>
      <c r="BO826" s="81"/>
      <c r="BP826" s="81"/>
      <c r="BQ826" s="81"/>
      <c r="BR826" s="81"/>
      <c r="BS826" s="81"/>
      <c r="BT826" s="81"/>
      <c r="BU826" s="81"/>
      <c r="BV826" s="81"/>
      <c r="BW826" s="81"/>
      <c r="BX826" s="81"/>
      <c r="BY826" s="81"/>
      <c r="BZ826" s="81"/>
      <c r="CA826" s="81"/>
      <c r="CB826" s="81"/>
      <c r="CC826" s="81"/>
    </row>
    <row r="827" spans="2:81" ht="15.75" customHeight="1">
      <c r="B827" s="80"/>
      <c r="C827" s="80"/>
      <c r="D827" s="80"/>
      <c r="E827" s="81"/>
      <c r="F827" s="81"/>
      <c r="G827" s="81"/>
      <c r="H827" s="81"/>
      <c r="I827" s="81"/>
      <c r="J827" s="81"/>
      <c r="K827" s="81"/>
      <c r="L827" s="81"/>
      <c r="M827" s="81"/>
      <c r="N827" s="81"/>
      <c r="O827" s="81"/>
      <c r="P827" s="81"/>
      <c r="Q827" s="81"/>
      <c r="R827" s="81"/>
      <c r="S827" s="81"/>
      <c r="T827" s="81"/>
      <c r="U827" s="81"/>
      <c r="V827" s="81"/>
      <c r="W827" s="81"/>
      <c r="X827" s="81"/>
      <c r="Y827" s="81"/>
      <c r="Z827" s="81"/>
      <c r="AA827" s="81"/>
      <c r="AB827" s="81"/>
      <c r="AC827" s="81"/>
      <c r="AD827" s="81"/>
      <c r="AE827" s="81"/>
      <c r="AF827" s="81"/>
      <c r="AG827" s="81"/>
      <c r="AH827" s="81"/>
      <c r="AI827" s="81"/>
      <c r="AJ827" s="81"/>
      <c r="AK827" s="81"/>
      <c r="AL827" s="81"/>
      <c r="AM827" s="81"/>
      <c r="AN827" s="81"/>
      <c r="AO827" s="81"/>
      <c r="AP827" s="81"/>
      <c r="AQ827" s="81"/>
      <c r="AR827" s="81"/>
      <c r="AS827" s="81"/>
      <c r="AT827" s="81"/>
      <c r="AU827" s="81"/>
      <c r="AV827" s="81"/>
      <c r="AW827" s="81"/>
      <c r="AX827" s="81"/>
      <c r="AY827" s="81"/>
      <c r="AZ827" s="81"/>
      <c r="BA827" s="81"/>
      <c r="BB827" s="81"/>
      <c r="BC827" s="81"/>
      <c r="BD827" s="81"/>
      <c r="BE827" s="81"/>
      <c r="BF827" s="81"/>
      <c r="BG827" s="81"/>
      <c r="BH827" s="81"/>
      <c r="BI827" s="81"/>
      <c r="BJ827" s="81"/>
      <c r="BK827" s="81"/>
      <c r="BL827" s="81"/>
      <c r="BM827" s="81"/>
      <c r="BN827" s="81"/>
      <c r="BO827" s="81"/>
      <c r="BP827" s="81"/>
      <c r="BQ827" s="81"/>
      <c r="BR827" s="81"/>
      <c r="BS827" s="81"/>
      <c r="BT827" s="81"/>
      <c r="BU827" s="81"/>
      <c r="BV827" s="81"/>
      <c r="BW827" s="81"/>
      <c r="BX827" s="81"/>
      <c r="BY827" s="81"/>
      <c r="BZ827" s="81"/>
      <c r="CA827" s="81"/>
      <c r="CB827" s="81"/>
      <c r="CC827" s="81"/>
    </row>
    <row r="828" spans="2:81" ht="15.75" customHeight="1">
      <c r="B828" s="80"/>
      <c r="C828" s="80"/>
      <c r="D828" s="80"/>
      <c r="E828" s="81"/>
      <c r="F828" s="81"/>
      <c r="G828" s="81"/>
      <c r="H828" s="81"/>
      <c r="I828" s="81"/>
      <c r="J828" s="81"/>
      <c r="K828" s="81"/>
      <c r="L828" s="81"/>
      <c r="M828" s="81"/>
      <c r="N828" s="81"/>
      <c r="O828" s="81"/>
      <c r="P828" s="81"/>
      <c r="Q828" s="81"/>
      <c r="R828" s="81"/>
      <c r="S828" s="81"/>
      <c r="T828" s="81"/>
      <c r="U828" s="81"/>
      <c r="V828" s="81"/>
      <c r="W828" s="81"/>
      <c r="X828" s="81"/>
      <c r="Y828" s="81"/>
      <c r="Z828" s="81"/>
      <c r="AA828" s="81"/>
      <c r="AB828" s="81"/>
      <c r="AC828" s="81"/>
      <c r="AD828" s="81"/>
      <c r="AE828" s="81"/>
      <c r="AF828" s="81"/>
      <c r="AG828" s="81"/>
      <c r="AH828" s="81"/>
      <c r="AI828" s="81"/>
      <c r="AJ828" s="81"/>
      <c r="AK828" s="81"/>
      <c r="AL828" s="81"/>
      <c r="AM828" s="81"/>
      <c r="AN828" s="81"/>
      <c r="AO828" s="81"/>
      <c r="AP828" s="81"/>
      <c r="AQ828" s="81"/>
      <c r="AR828" s="81"/>
      <c r="AS828" s="81"/>
      <c r="AT828" s="81"/>
      <c r="AU828" s="81"/>
      <c r="AV828" s="81"/>
      <c r="AW828" s="81"/>
      <c r="AX828" s="81"/>
      <c r="AY828" s="81"/>
      <c r="AZ828" s="81"/>
      <c r="BA828" s="81"/>
      <c r="BB828" s="81"/>
      <c r="BC828" s="81"/>
      <c r="BD828" s="81"/>
      <c r="BE828" s="81"/>
      <c r="BF828" s="81"/>
      <c r="BG828" s="81"/>
      <c r="BH828" s="81"/>
      <c r="BI828" s="81"/>
      <c r="BJ828" s="81"/>
      <c r="BK828" s="81"/>
      <c r="BL828" s="81"/>
      <c r="BM828" s="81"/>
      <c r="BN828" s="81"/>
      <c r="BO828" s="81"/>
      <c r="BP828" s="81"/>
      <c r="BQ828" s="81"/>
      <c r="BR828" s="81"/>
      <c r="BS828" s="81"/>
      <c r="BT828" s="81"/>
      <c r="BU828" s="81"/>
      <c r="BV828" s="81"/>
      <c r="BW828" s="81"/>
      <c r="BX828" s="81"/>
      <c r="BY828" s="81"/>
      <c r="BZ828" s="81"/>
      <c r="CA828" s="81"/>
      <c r="CB828" s="81"/>
      <c r="CC828" s="81"/>
    </row>
    <row r="829" spans="2:81" ht="15.75" customHeight="1">
      <c r="B829" s="80"/>
      <c r="C829" s="80"/>
      <c r="D829" s="80"/>
      <c r="E829" s="81"/>
      <c r="F829" s="81"/>
      <c r="G829" s="81"/>
      <c r="H829" s="81"/>
      <c r="I829" s="81"/>
      <c r="J829" s="81"/>
      <c r="K829" s="81"/>
      <c r="L829" s="81"/>
      <c r="M829" s="81"/>
      <c r="N829" s="81"/>
      <c r="O829" s="81"/>
      <c r="P829" s="81"/>
      <c r="Q829" s="81"/>
      <c r="R829" s="81"/>
      <c r="S829" s="81"/>
      <c r="T829" s="81"/>
      <c r="U829" s="81"/>
      <c r="V829" s="81"/>
      <c r="W829" s="81"/>
      <c r="X829" s="81"/>
      <c r="Y829" s="81"/>
      <c r="Z829" s="81"/>
      <c r="AA829" s="81"/>
      <c r="AB829" s="81"/>
      <c r="AC829" s="81"/>
      <c r="AD829" s="81"/>
      <c r="AE829" s="81"/>
      <c r="AF829" s="81"/>
      <c r="AG829" s="81"/>
      <c r="AH829" s="81"/>
      <c r="AI829" s="81"/>
      <c r="AJ829" s="81"/>
      <c r="AK829" s="81"/>
      <c r="AL829" s="81"/>
      <c r="AM829" s="81"/>
      <c r="AN829" s="81"/>
      <c r="AO829" s="81"/>
      <c r="AP829" s="81"/>
      <c r="AQ829" s="81"/>
      <c r="AR829" s="81"/>
      <c r="AS829" s="81"/>
      <c r="AT829" s="81"/>
      <c r="AU829" s="81"/>
      <c r="AV829" s="81"/>
      <c r="AW829" s="81"/>
      <c r="AX829" s="81"/>
      <c r="AY829" s="81"/>
      <c r="AZ829" s="81"/>
      <c r="BA829" s="81"/>
      <c r="BB829" s="81"/>
      <c r="BC829" s="81"/>
      <c r="BD829" s="81"/>
      <c r="BE829" s="81"/>
      <c r="BF829" s="81"/>
      <c r="BG829" s="81"/>
      <c r="BH829" s="81"/>
      <c r="BI829" s="81"/>
      <c r="BJ829" s="81"/>
      <c r="BK829" s="81"/>
      <c r="BL829" s="81"/>
      <c r="BM829" s="81"/>
      <c r="BN829" s="81"/>
      <c r="BO829" s="81"/>
      <c r="BP829" s="81"/>
      <c r="BQ829" s="81"/>
      <c r="BR829" s="81"/>
      <c r="BS829" s="81"/>
      <c r="BT829" s="81"/>
      <c r="BU829" s="81"/>
      <c r="BV829" s="81"/>
      <c r="BW829" s="81"/>
      <c r="BX829" s="81"/>
      <c r="BY829" s="81"/>
      <c r="BZ829" s="81"/>
      <c r="CA829" s="81"/>
      <c r="CB829" s="81"/>
      <c r="CC829" s="81"/>
    </row>
    <row r="830" spans="2:81" ht="15.75" customHeight="1">
      <c r="B830" s="80"/>
      <c r="C830" s="80"/>
      <c r="D830" s="80"/>
      <c r="E830" s="81"/>
      <c r="F830" s="81"/>
      <c r="G830" s="81"/>
      <c r="H830" s="81"/>
      <c r="I830" s="81"/>
      <c r="J830" s="81"/>
      <c r="K830" s="81"/>
      <c r="L830" s="81"/>
      <c r="M830" s="81"/>
      <c r="N830" s="81"/>
      <c r="O830" s="81"/>
      <c r="P830" s="81"/>
      <c r="Q830" s="81"/>
      <c r="R830" s="81"/>
      <c r="S830" s="81"/>
      <c r="T830" s="81"/>
      <c r="U830" s="81"/>
      <c r="V830" s="81"/>
      <c r="W830" s="81"/>
      <c r="X830" s="81"/>
      <c r="Y830" s="81"/>
      <c r="Z830" s="81"/>
      <c r="AA830" s="81"/>
      <c r="AB830" s="81"/>
      <c r="AC830" s="81"/>
      <c r="AD830" s="81"/>
      <c r="AE830" s="81"/>
      <c r="AF830" s="81"/>
      <c r="AG830" s="81"/>
      <c r="AH830" s="81"/>
      <c r="AI830" s="81"/>
      <c r="AJ830" s="81"/>
      <c r="AK830" s="81"/>
      <c r="AL830" s="81"/>
      <c r="AM830" s="81"/>
      <c r="AN830" s="81"/>
      <c r="AO830" s="81"/>
      <c r="AP830" s="81"/>
      <c r="AQ830" s="81"/>
      <c r="AR830" s="81"/>
      <c r="AS830" s="81"/>
      <c r="AT830" s="81"/>
      <c r="AU830" s="81"/>
      <c r="AV830" s="81"/>
      <c r="AW830" s="81"/>
      <c r="AX830" s="81"/>
      <c r="AY830" s="81"/>
      <c r="AZ830" s="81"/>
      <c r="BA830" s="81"/>
      <c r="BB830" s="81"/>
      <c r="BC830" s="81"/>
      <c r="BD830" s="81"/>
      <c r="BE830" s="81"/>
      <c r="BF830" s="81"/>
      <c r="BG830" s="81"/>
      <c r="BH830" s="81"/>
      <c r="BI830" s="81"/>
      <c r="BJ830" s="81"/>
      <c r="BK830" s="81"/>
      <c r="BL830" s="81"/>
      <c r="BM830" s="81"/>
      <c r="BN830" s="81"/>
      <c r="BO830" s="81"/>
      <c r="BP830" s="81"/>
      <c r="BQ830" s="81"/>
      <c r="BR830" s="81"/>
      <c r="BS830" s="81"/>
      <c r="BT830" s="81"/>
      <c r="BU830" s="81"/>
      <c r="BV830" s="81"/>
      <c r="BW830" s="81"/>
      <c r="BX830" s="81"/>
      <c r="BY830" s="81"/>
      <c r="BZ830" s="81"/>
      <c r="CA830" s="81"/>
      <c r="CB830" s="81"/>
      <c r="CC830" s="81"/>
    </row>
    <row r="831" spans="2:81" ht="15.75" customHeight="1">
      <c r="B831" s="80"/>
      <c r="C831" s="80"/>
      <c r="D831" s="80"/>
      <c r="E831" s="81"/>
      <c r="F831" s="81"/>
      <c r="G831" s="81"/>
      <c r="H831" s="81"/>
      <c r="I831" s="81"/>
      <c r="J831" s="81"/>
      <c r="K831" s="81"/>
      <c r="L831" s="81"/>
      <c r="M831" s="81"/>
      <c r="N831" s="81"/>
      <c r="O831" s="81"/>
      <c r="P831" s="81"/>
      <c r="Q831" s="81"/>
      <c r="R831" s="81"/>
      <c r="S831" s="81"/>
      <c r="T831" s="81"/>
      <c r="U831" s="81"/>
      <c r="V831" s="81"/>
      <c r="W831" s="81"/>
      <c r="X831" s="81"/>
      <c r="Y831" s="81"/>
      <c r="Z831" s="81"/>
      <c r="AA831" s="81"/>
      <c r="AB831" s="81"/>
      <c r="AC831" s="81"/>
      <c r="AD831" s="81"/>
      <c r="AE831" s="81"/>
      <c r="AF831" s="81"/>
      <c r="AG831" s="81"/>
      <c r="AH831" s="81"/>
      <c r="AI831" s="81"/>
      <c r="AJ831" s="81"/>
      <c r="AK831" s="81"/>
      <c r="AL831" s="81"/>
      <c r="AM831" s="81"/>
      <c r="AN831" s="81"/>
      <c r="AO831" s="81"/>
      <c r="AP831" s="81"/>
      <c r="AQ831" s="81"/>
      <c r="AR831" s="81"/>
      <c r="AS831" s="81"/>
      <c r="AT831" s="81"/>
      <c r="AU831" s="81"/>
      <c r="AV831" s="81"/>
      <c r="AW831" s="81"/>
      <c r="AX831" s="81"/>
      <c r="AY831" s="81"/>
      <c r="AZ831" s="81"/>
      <c r="BA831" s="81"/>
      <c r="BB831" s="81"/>
      <c r="BC831" s="81"/>
      <c r="BD831" s="81"/>
      <c r="BE831" s="81"/>
      <c r="BF831" s="81"/>
      <c r="BG831" s="81"/>
      <c r="BH831" s="81"/>
      <c r="BI831" s="81"/>
      <c r="BJ831" s="81"/>
      <c r="BK831" s="81"/>
      <c r="BL831" s="81"/>
      <c r="BM831" s="81"/>
      <c r="BN831" s="81"/>
      <c r="BO831" s="81"/>
      <c r="BP831" s="81"/>
      <c r="BQ831" s="81"/>
      <c r="BR831" s="81"/>
      <c r="BS831" s="81"/>
      <c r="BT831" s="81"/>
      <c r="BU831" s="81"/>
      <c r="BV831" s="81"/>
      <c r="BW831" s="81"/>
      <c r="BX831" s="81"/>
      <c r="BY831" s="81"/>
      <c r="BZ831" s="81"/>
      <c r="CA831" s="81"/>
      <c r="CB831" s="81"/>
      <c r="CC831" s="81"/>
    </row>
    <row r="832" spans="2:81" ht="15.75" customHeight="1">
      <c r="B832" s="80"/>
      <c r="C832" s="80"/>
      <c r="D832" s="80"/>
      <c r="E832" s="81"/>
      <c r="F832" s="81"/>
      <c r="G832" s="81"/>
      <c r="H832" s="81"/>
      <c r="I832" s="81"/>
      <c r="J832" s="81"/>
      <c r="K832" s="81"/>
      <c r="L832" s="81"/>
      <c r="M832" s="81"/>
      <c r="N832" s="81"/>
      <c r="O832" s="81"/>
      <c r="P832" s="81"/>
      <c r="Q832" s="81"/>
      <c r="R832" s="81"/>
      <c r="S832" s="81"/>
      <c r="T832" s="81"/>
      <c r="U832" s="81"/>
      <c r="V832" s="81"/>
      <c r="W832" s="81"/>
      <c r="X832" s="81"/>
      <c r="Y832" s="81"/>
      <c r="Z832" s="81"/>
      <c r="AA832" s="81"/>
      <c r="AB832" s="81"/>
      <c r="AC832" s="81"/>
      <c r="AD832" s="81"/>
      <c r="AE832" s="81"/>
      <c r="AF832" s="81"/>
      <c r="AG832" s="81"/>
      <c r="AH832" s="81"/>
      <c r="AI832" s="81"/>
      <c r="AJ832" s="81"/>
      <c r="AK832" s="81"/>
      <c r="AL832" s="81"/>
      <c r="AM832" s="81"/>
      <c r="AN832" s="81"/>
      <c r="AO832" s="81"/>
      <c r="AP832" s="81"/>
      <c r="AQ832" s="81"/>
      <c r="AR832" s="81"/>
      <c r="AS832" s="81"/>
      <c r="AT832" s="81"/>
      <c r="AU832" s="81"/>
      <c r="AV832" s="81"/>
      <c r="AW832" s="81"/>
      <c r="AX832" s="81"/>
      <c r="AY832" s="81"/>
      <c r="AZ832" s="81"/>
      <c r="BA832" s="81"/>
      <c r="BB832" s="81"/>
      <c r="BC832" s="81"/>
      <c r="BD832" s="81"/>
      <c r="BE832" s="81"/>
      <c r="BF832" s="81"/>
      <c r="BG832" s="81"/>
      <c r="BH832" s="81"/>
      <c r="BI832" s="81"/>
      <c r="BJ832" s="81"/>
      <c r="BK832" s="81"/>
      <c r="BL832" s="81"/>
      <c r="BM832" s="81"/>
      <c r="BN832" s="81"/>
      <c r="BO832" s="81"/>
      <c r="BP832" s="81"/>
      <c r="BQ832" s="81"/>
      <c r="BR832" s="81"/>
      <c r="BS832" s="81"/>
      <c r="BT832" s="81"/>
      <c r="BU832" s="81"/>
      <c r="BV832" s="81"/>
      <c r="BW832" s="81"/>
      <c r="BX832" s="81"/>
      <c r="BY832" s="81"/>
      <c r="BZ832" s="81"/>
      <c r="CA832" s="81"/>
      <c r="CB832" s="81"/>
      <c r="CC832" s="81"/>
    </row>
    <row r="833" spans="2:81" ht="15.75" customHeight="1">
      <c r="B833" s="80"/>
      <c r="C833" s="80"/>
      <c r="D833" s="80"/>
      <c r="E833" s="81"/>
      <c r="F833" s="81"/>
      <c r="G833" s="81"/>
      <c r="H833" s="81"/>
      <c r="I833" s="81"/>
      <c r="J833" s="81"/>
      <c r="K833" s="81"/>
      <c r="L833" s="81"/>
      <c r="M833" s="81"/>
      <c r="N833" s="81"/>
      <c r="O833" s="81"/>
      <c r="P833" s="81"/>
      <c r="Q833" s="81"/>
      <c r="R833" s="81"/>
      <c r="S833" s="81"/>
      <c r="T833" s="81"/>
      <c r="U833" s="81"/>
      <c r="V833" s="81"/>
      <c r="W833" s="81"/>
      <c r="X833" s="81"/>
      <c r="Y833" s="81"/>
      <c r="Z833" s="81"/>
      <c r="AA833" s="81"/>
      <c r="AB833" s="81"/>
      <c r="AC833" s="81"/>
      <c r="AD833" s="81"/>
      <c r="AE833" s="81"/>
      <c r="AF833" s="81"/>
      <c r="AG833" s="81"/>
      <c r="AH833" s="81"/>
      <c r="AI833" s="81"/>
      <c r="AJ833" s="81"/>
      <c r="AK833" s="81"/>
      <c r="AL833" s="81"/>
      <c r="AM833" s="81"/>
      <c r="AN833" s="81"/>
      <c r="AO833" s="81"/>
      <c r="AP833" s="81"/>
      <c r="AQ833" s="81"/>
      <c r="AR833" s="81"/>
      <c r="AS833" s="81"/>
      <c r="AT833" s="81"/>
      <c r="AU833" s="81"/>
      <c r="AV833" s="81"/>
      <c r="AW833" s="81"/>
      <c r="AX833" s="81"/>
      <c r="AY833" s="81"/>
      <c r="AZ833" s="81"/>
      <c r="BA833" s="81"/>
      <c r="BB833" s="81"/>
      <c r="BC833" s="81"/>
      <c r="BD833" s="81"/>
      <c r="BE833" s="81"/>
      <c r="BF833" s="81"/>
      <c r="BG833" s="81"/>
      <c r="BH833" s="81"/>
      <c r="BI833" s="81"/>
      <c r="BJ833" s="81"/>
      <c r="BK833" s="81"/>
      <c r="BL833" s="81"/>
      <c r="BM833" s="81"/>
      <c r="BN833" s="81"/>
      <c r="BO833" s="81"/>
      <c r="BP833" s="81"/>
      <c r="BQ833" s="81"/>
      <c r="BR833" s="81"/>
      <c r="BS833" s="81"/>
      <c r="BT833" s="81"/>
      <c r="BU833" s="81"/>
      <c r="BV833" s="81"/>
      <c r="BW833" s="81"/>
      <c r="BX833" s="81"/>
      <c r="BY833" s="81"/>
      <c r="BZ833" s="81"/>
      <c r="CA833" s="81"/>
      <c r="CB833" s="81"/>
      <c r="CC833" s="81"/>
    </row>
    <row r="834" spans="2:81" ht="15.75" customHeight="1">
      <c r="B834" s="80"/>
      <c r="C834" s="80"/>
      <c r="D834" s="80"/>
      <c r="E834" s="81"/>
      <c r="F834" s="81"/>
      <c r="G834" s="81"/>
      <c r="H834" s="81"/>
      <c r="I834" s="81"/>
      <c r="J834" s="81"/>
      <c r="K834" s="81"/>
      <c r="L834" s="81"/>
      <c r="M834" s="81"/>
      <c r="N834" s="81"/>
      <c r="O834" s="81"/>
      <c r="P834" s="81"/>
      <c r="Q834" s="81"/>
      <c r="R834" s="81"/>
      <c r="S834" s="81"/>
      <c r="T834" s="81"/>
      <c r="U834" s="81"/>
      <c r="V834" s="81"/>
      <c r="W834" s="81"/>
      <c r="X834" s="81"/>
      <c r="Y834" s="81"/>
      <c r="Z834" s="81"/>
      <c r="AA834" s="81"/>
      <c r="AB834" s="81"/>
      <c r="AC834" s="81"/>
      <c r="AD834" s="81"/>
      <c r="AE834" s="81"/>
      <c r="AF834" s="81"/>
      <c r="AG834" s="81"/>
      <c r="AH834" s="81"/>
      <c r="AI834" s="81"/>
      <c r="AJ834" s="81"/>
      <c r="AK834" s="81"/>
      <c r="AL834" s="81"/>
      <c r="AM834" s="81"/>
      <c r="AN834" s="81"/>
      <c r="AO834" s="81"/>
      <c r="AP834" s="81"/>
      <c r="AQ834" s="81"/>
      <c r="AR834" s="81"/>
      <c r="AS834" s="81"/>
      <c r="AT834" s="81"/>
      <c r="AU834" s="81"/>
      <c r="AV834" s="81"/>
      <c r="AW834" s="81"/>
      <c r="AX834" s="81"/>
      <c r="AY834" s="81"/>
      <c r="AZ834" s="81"/>
      <c r="BA834" s="81"/>
      <c r="BB834" s="81"/>
      <c r="BC834" s="81"/>
      <c r="BD834" s="81"/>
      <c r="BE834" s="81"/>
      <c r="BF834" s="81"/>
      <c r="BG834" s="81"/>
      <c r="BH834" s="81"/>
      <c r="BI834" s="81"/>
      <c r="BJ834" s="81"/>
      <c r="BK834" s="81"/>
      <c r="BL834" s="81"/>
      <c r="BM834" s="81"/>
      <c r="BN834" s="81"/>
      <c r="BO834" s="81"/>
      <c r="BP834" s="81"/>
      <c r="BQ834" s="81"/>
      <c r="BR834" s="81"/>
      <c r="BS834" s="81"/>
      <c r="BT834" s="81"/>
      <c r="BU834" s="81"/>
      <c r="BV834" s="81"/>
      <c r="BW834" s="81"/>
      <c r="BX834" s="81"/>
      <c r="BY834" s="81"/>
      <c r="BZ834" s="81"/>
      <c r="CA834" s="81"/>
      <c r="CB834" s="81"/>
      <c r="CC834" s="81"/>
    </row>
    <row r="835" spans="2:81" ht="15.75" customHeight="1">
      <c r="B835" s="80"/>
      <c r="C835" s="80"/>
      <c r="D835" s="80"/>
      <c r="E835" s="81"/>
      <c r="F835" s="81"/>
      <c r="G835" s="81"/>
      <c r="H835" s="81"/>
      <c r="I835" s="81"/>
      <c r="J835" s="81"/>
      <c r="K835" s="81"/>
      <c r="L835" s="81"/>
      <c r="M835" s="81"/>
      <c r="N835" s="81"/>
      <c r="O835" s="81"/>
      <c r="P835" s="81"/>
      <c r="Q835" s="81"/>
      <c r="R835" s="81"/>
      <c r="S835" s="81"/>
      <c r="T835" s="81"/>
      <c r="U835" s="81"/>
      <c r="V835" s="81"/>
      <c r="W835" s="81"/>
      <c r="X835" s="81"/>
      <c r="Y835" s="81"/>
      <c r="Z835" s="81"/>
      <c r="AA835" s="81"/>
      <c r="AB835" s="81"/>
      <c r="AC835" s="81"/>
      <c r="AD835" s="81"/>
      <c r="AE835" s="81"/>
      <c r="AF835" s="81"/>
      <c r="AG835" s="81"/>
      <c r="AH835" s="81"/>
      <c r="AI835" s="81"/>
      <c r="AJ835" s="81"/>
      <c r="AK835" s="81"/>
      <c r="AL835" s="81"/>
      <c r="AM835" s="81"/>
      <c r="AN835" s="81"/>
      <c r="AO835" s="81"/>
      <c r="AP835" s="81"/>
      <c r="AQ835" s="81"/>
      <c r="AR835" s="81"/>
      <c r="AS835" s="81"/>
      <c r="AT835" s="81"/>
      <c r="AU835" s="81"/>
      <c r="AV835" s="81"/>
      <c r="AW835" s="81"/>
      <c r="AX835" s="81"/>
      <c r="AY835" s="81"/>
      <c r="AZ835" s="81"/>
      <c r="BA835" s="81"/>
      <c r="BB835" s="81"/>
      <c r="BC835" s="81"/>
      <c r="BD835" s="81"/>
      <c r="BE835" s="81"/>
      <c r="BF835" s="81"/>
      <c r="BG835" s="81"/>
      <c r="BH835" s="81"/>
      <c r="BI835" s="81"/>
      <c r="BJ835" s="81"/>
      <c r="BK835" s="81"/>
      <c r="BL835" s="81"/>
      <c r="BM835" s="81"/>
      <c r="BN835" s="81"/>
      <c r="BO835" s="81"/>
      <c r="BP835" s="81"/>
      <c r="BQ835" s="81"/>
      <c r="BR835" s="81"/>
      <c r="BS835" s="81"/>
      <c r="BT835" s="81"/>
      <c r="BU835" s="81"/>
      <c r="BV835" s="81"/>
      <c r="BW835" s="81"/>
      <c r="BX835" s="81"/>
      <c r="BY835" s="81"/>
      <c r="BZ835" s="81"/>
      <c r="CA835" s="81"/>
      <c r="CB835" s="81"/>
      <c r="CC835" s="81"/>
    </row>
    <row r="836" spans="2:81" ht="15.75" customHeight="1">
      <c r="B836" s="80"/>
      <c r="C836" s="80"/>
      <c r="D836" s="80"/>
      <c r="E836" s="81"/>
      <c r="F836" s="81"/>
      <c r="G836" s="81"/>
      <c r="H836" s="81"/>
      <c r="I836" s="81"/>
      <c r="J836" s="81"/>
      <c r="K836" s="81"/>
      <c r="L836" s="81"/>
      <c r="M836" s="81"/>
      <c r="N836" s="81"/>
      <c r="O836" s="81"/>
      <c r="P836" s="81"/>
      <c r="Q836" s="81"/>
      <c r="R836" s="81"/>
      <c r="S836" s="81"/>
      <c r="T836" s="81"/>
      <c r="U836" s="81"/>
      <c r="V836" s="81"/>
      <c r="W836" s="81"/>
      <c r="X836" s="81"/>
      <c r="Y836" s="81"/>
      <c r="Z836" s="81"/>
      <c r="AA836" s="81"/>
      <c r="AB836" s="81"/>
      <c r="AC836" s="81"/>
      <c r="AD836" s="81"/>
      <c r="AE836" s="81"/>
      <c r="AF836" s="81"/>
      <c r="AG836" s="81"/>
      <c r="AH836" s="81"/>
      <c r="AI836" s="81"/>
      <c r="AJ836" s="81"/>
      <c r="AK836" s="81"/>
      <c r="AL836" s="81"/>
      <c r="AM836" s="81"/>
      <c r="AN836" s="81"/>
      <c r="AO836" s="81"/>
      <c r="AP836" s="81"/>
      <c r="AQ836" s="81"/>
      <c r="AR836" s="81"/>
      <c r="AS836" s="81"/>
      <c r="AT836" s="81"/>
      <c r="AU836" s="81"/>
      <c r="AV836" s="81"/>
      <c r="AW836" s="81"/>
      <c r="AX836" s="81"/>
      <c r="AY836" s="81"/>
      <c r="AZ836" s="81"/>
      <c r="BA836" s="81"/>
      <c r="BB836" s="81"/>
      <c r="BC836" s="81"/>
      <c r="BD836" s="81"/>
      <c r="BE836" s="81"/>
      <c r="BF836" s="81"/>
      <c r="BG836" s="81"/>
      <c r="BH836" s="81"/>
      <c r="BI836" s="81"/>
      <c r="BJ836" s="81"/>
      <c r="BK836" s="81"/>
      <c r="BL836" s="81"/>
      <c r="BM836" s="81"/>
      <c r="BN836" s="81"/>
      <c r="BO836" s="81"/>
      <c r="BP836" s="81"/>
      <c r="BQ836" s="81"/>
      <c r="BR836" s="81"/>
      <c r="BS836" s="81"/>
      <c r="BT836" s="81"/>
      <c r="BU836" s="81"/>
      <c r="BV836" s="81"/>
      <c r="BW836" s="81"/>
      <c r="BX836" s="81"/>
      <c r="BY836" s="81"/>
      <c r="BZ836" s="81"/>
      <c r="CA836" s="81"/>
      <c r="CB836" s="81"/>
      <c r="CC836" s="81"/>
    </row>
    <row r="837" spans="2:81" ht="15.75" customHeight="1">
      <c r="B837" s="80"/>
      <c r="C837" s="80"/>
      <c r="D837" s="80"/>
      <c r="E837" s="81"/>
      <c r="F837" s="81"/>
      <c r="G837" s="81"/>
      <c r="H837" s="81"/>
      <c r="I837" s="81"/>
      <c r="J837" s="81"/>
      <c r="K837" s="81"/>
      <c r="L837" s="81"/>
      <c r="M837" s="81"/>
      <c r="N837" s="81"/>
      <c r="O837" s="81"/>
      <c r="P837" s="81"/>
      <c r="Q837" s="81"/>
      <c r="R837" s="81"/>
      <c r="S837" s="81"/>
      <c r="T837" s="81"/>
      <c r="U837" s="81"/>
      <c r="V837" s="81"/>
      <c r="W837" s="81"/>
      <c r="X837" s="81"/>
      <c r="Y837" s="81"/>
      <c r="Z837" s="81"/>
      <c r="AA837" s="81"/>
      <c r="AB837" s="81"/>
      <c r="AC837" s="81"/>
      <c r="AD837" s="81"/>
      <c r="AE837" s="81"/>
      <c r="AF837" s="81"/>
      <c r="AG837" s="81"/>
      <c r="AH837" s="81"/>
      <c r="AI837" s="81"/>
      <c r="AJ837" s="81"/>
      <c r="AK837" s="81"/>
      <c r="AL837" s="81"/>
      <c r="AM837" s="81"/>
      <c r="AN837" s="81"/>
      <c r="AO837" s="81"/>
      <c r="AP837" s="81"/>
      <c r="AQ837" s="81"/>
      <c r="AR837" s="81"/>
      <c r="AS837" s="81"/>
      <c r="AT837" s="81"/>
      <c r="AU837" s="81"/>
      <c r="AV837" s="81"/>
      <c r="AW837" s="81"/>
      <c r="AX837" s="81"/>
      <c r="AY837" s="81"/>
      <c r="AZ837" s="81"/>
      <c r="BA837" s="81"/>
      <c r="BB837" s="81"/>
      <c r="BC837" s="81"/>
      <c r="BD837" s="81"/>
      <c r="BE837" s="81"/>
      <c r="BF837" s="81"/>
      <c r="BG837" s="81"/>
      <c r="BH837" s="81"/>
      <c r="BI837" s="81"/>
      <c r="BJ837" s="81"/>
      <c r="BK837" s="81"/>
      <c r="BL837" s="81"/>
      <c r="BM837" s="81"/>
      <c r="BN837" s="81"/>
      <c r="BO837" s="81"/>
      <c r="BP837" s="81"/>
      <c r="BQ837" s="81"/>
      <c r="BR837" s="81"/>
      <c r="BS837" s="81"/>
      <c r="BT837" s="81"/>
      <c r="BU837" s="81"/>
      <c r="BV837" s="81"/>
      <c r="BW837" s="81"/>
      <c r="BX837" s="81"/>
      <c r="BY837" s="81"/>
      <c r="BZ837" s="81"/>
      <c r="CA837" s="81"/>
      <c r="CB837" s="81"/>
      <c r="CC837" s="81"/>
    </row>
    <row r="838" spans="2:81" ht="15.75" customHeight="1">
      <c r="B838" s="80"/>
      <c r="C838" s="80"/>
      <c r="D838" s="80"/>
      <c r="E838" s="81"/>
      <c r="F838" s="81"/>
      <c r="G838" s="81"/>
      <c r="H838" s="81"/>
      <c r="I838" s="81"/>
      <c r="J838" s="81"/>
      <c r="K838" s="81"/>
      <c r="L838" s="81"/>
      <c r="M838" s="81"/>
      <c r="N838" s="81"/>
      <c r="O838" s="81"/>
      <c r="P838" s="81"/>
      <c r="Q838" s="81"/>
      <c r="R838" s="81"/>
      <c r="S838" s="81"/>
      <c r="T838" s="81"/>
      <c r="U838" s="81"/>
      <c r="V838" s="81"/>
      <c r="W838" s="81"/>
      <c r="X838" s="81"/>
      <c r="Y838" s="81"/>
      <c r="Z838" s="81"/>
      <c r="AA838" s="81"/>
      <c r="AB838" s="81"/>
      <c r="AC838" s="81"/>
      <c r="AD838" s="81"/>
      <c r="AE838" s="81"/>
      <c r="AF838" s="81"/>
      <c r="AG838" s="81"/>
      <c r="AH838" s="81"/>
      <c r="AI838" s="81"/>
      <c r="AJ838" s="81"/>
      <c r="AK838" s="81"/>
      <c r="AL838" s="81"/>
      <c r="AM838" s="81"/>
      <c r="AN838" s="81"/>
      <c r="AO838" s="81"/>
      <c r="AP838" s="81"/>
      <c r="AQ838" s="81"/>
      <c r="AR838" s="81"/>
      <c r="AS838" s="81"/>
      <c r="AT838" s="81"/>
      <c r="AU838" s="81"/>
      <c r="AV838" s="81"/>
      <c r="AW838" s="81"/>
      <c r="AX838" s="81"/>
      <c r="AY838" s="81"/>
      <c r="AZ838" s="81"/>
      <c r="BA838" s="81"/>
      <c r="BB838" s="81"/>
      <c r="BC838" s="81"/>
      <c r="BD838" s="81"/>
      <c r="BE838" s="81"/>
      <c r="BF838" s="81"/>
      <c r="BG838" s="81"/>
      <c r="BH838" s="81"/>
      <c r="BI838" s="81"/>
      <c r="BJ838" s="81"/>
      <c r="BK838" s="81"/>
      <c r="BL838" s="81"/>
      <c r="BM838" s="81"/>
      <c r="BN838" s="81"/>
      <c r="BO838" s="81"/>
      <c r="BP838" s="81"/>
      <c r="BQ838" s="81"/>
      <c r="BR838" s="81"/>
      <c r="BS838" s="81"/>
      <c r="BT838" s="81"/>
      <c r="BU838" s="81"/>
      <c r="BV838" s="81"/>
      <c r="BW838" s="81"/>
      <c r="BX838" s="81"/>
      <c r="BY838" s="81"/>
      <c r="BZ838" s="81"/>
      <c r="CA838" s="81"/>
      <c r="CB838" s="81"/>
      <c r="CC838" s="81"/>
    </row>
    <row r="839" spans="2:81" ht="15.75" customHeight="1">
      <c r="B839" s="80"/>
      <c r="C839" s="80"/>
      <c r="D839" s="80"/>
      <c r="E839" s="81"/>
      <c r="F839" s="81"/>
      <c r="G839" s="81"/>
      <c r="H839" s="81"/>
      <c r="I839" s="81"/>
      <c r="J839" s="81"/>
      <c r="K839" s="81"/>
      <c r="L839" s="81"/>
      <c r="M839" s="81"/>
      <c r="N839" s="81"/>
      <c r="O839" s="81"/>
      <c r="P839" s="81"/>
      <c r="Q839" s="81"/>
      <c r="R839" s="81"/>
      <c r="S839" s="81"/>
      <c r="T839" s="81"/>
      <c r="U839" s="81"/>
      <c r="V839" s="81"/>
      <c r="W839" s="81"/>
      <c r="X839" s="81"/>
      <c r="Y839" s="81"/>
      <c r="Z839" s="81"/>
      <c r="AA839" s="81"/>
      <c r="AB839" s="81"/>
      <c r="AC839" s="81"/>
      <c r="AD839" s="81"/>
      <c r="AE839" s="81"/>
      <c r="AF839" s="81"/>
      <c r="AG839" s="81"/>
      <c r="AH839" s="81"/>
      <c r="AI839" s="81"/>
      <c r="AJ839" s="81"/>
      <c r="AK839" s="81"/>
      <c r="AL839" s="81"/>
      <c r="AM839" s="81"/>
      <c r="AN839" s="81"/>
      <c r="AO839" s="81"/>
      <c r="AP839" s="81"/>
      <c r="AQ839" s="81"/>
      <c r="AR839" s="81"/>
      <c r="AS839" s="81"/>
      <c r="AT839" s="81"/>
      <c r="AU839" s="81"/>
      <c r="AV839" s="81"/>
      <c r="AW839" s="81"/>
      <c r="AX839" s="81"/>
      <c r="AY839" s="81"/>
      <c r="AZ839" s="81"/>
      <c r="BA839" s="81"/>
      <c r="BB839" s="81"/>
      <c r="BC839" s="81"/>
      <c r="BD839" s="81"/>
      <c r="BE839" s="81"/>
      <c r="BF839" s="81"/>
      <c r="BG839" s="81"/>
      <c r="BH839" s="81"/>
      <c r="BI839" s="81"/>
      <c r="BJ839" s="81"/>
      <c r="BK839" s="81"/>
      <c r="BL839" s="81"/>
      <c r="BM839" s="81"/>
      <c r="BN839" s="81"/>
      <c r="BO839" s="81"/>
      <c r="BP839" s="81"/>
      <c r="BQ839" s="81"/>
      <c r="BR839" s="81"/>
      <c r="BS839" s="81"/>
      <c r="BT839" s="81"/>
      <c r="BU839" s="81"/>
      <c r="BV839" s="81"/>
      <c r="BW839" s="81"/>
      <c r="BX839" s="81"/>
      <c r="BY839" s="81"/>
      <c r="BZ839" s="81"/>
      <c r="CA839" s="81"/>
      <c r="CB839" s="81"/>
      <c r="CC839" s="81"/>
    </row>
    <row r="840" spans="2:81" ht="15.75" customHeight="1">
      <c r="B840" s="80"/>
      <c r="C840" s="80"/>
      <c r="D840" s="80"/>
      <c r="E840" s="81"/>
      <c r="F840" s="81"/>
      <c r="G840" s="81"/>
      <c r="H840" s="81"/>
      <c r="I840" s="81"/>
      <c r="J840" s="81"/>
      <c r="K840" s="81"/>
      <c r="L840" s="81"/>
      <c r="M840" s="81"/>
      <c r="N840" s="81"/>
      <c r="O840" s="81"/>
      <c r="P840" s="81"/>
      <c r="Q840" s="81"/>
      <c r="R840" s="81"/>
      <c r="S840" s="81"/>
      <c r="T840" s="81"/>
      <c r="U840" s="81"/>
      <c r="V840" s="81"/>
      <c r="W840" s="81"/>
      <c r="X840" s="81"/>
      <c r="Y840" s="81"/>
      <c r="Z840" s="81"/>
      <c r="AA840" s="81"/>
      <c r="AB840" s="81"/>
      <c r="AC840" s="81"/>
      <c r="AD840" s="81"/>
      <c r="AE840" s="81"/>
      <c r="AF840" s="81"/>
      <c r="AG840" s="81"/>
      <c r="AH840" s="81"/>
      <c r="AI840" s="81"/>
      <c r="AJ840" s="81"/>
      <c r="AK840" s="81"/>
      <c r="AL840" s="81"/>
      <c r="AM840" s="81"/>
      <c r="AN840" s="81"/>
      <c r="AO840" s="81"/>
      <c r="AP840" s="81"/>
      <c r="AQ840" s="81"/>
      <c r="AR840" s="81"/>
      <c r="AS840" s="81"/>
      <c r="AT840" s="81"/>
      <c r="AU840" s="81"/>
      <c r="AV840" s="81"/>
      <c r="AW840" s="81"/>
      <c r="AX840" s="81"/>
      <c r="AY840" s="81"/>
      <c r="AZ840" s="81"/>
      <c r="BA840" s="81"/>
      <c r="BB840" s="81"/>
      <c r="BC840" s="81"/>
      <c r="BD840" s="81"/>
      <c r="BE840" s="81"/>
      <c r="BF840" s="81"/>
      <c r="BG840" s="81"/>
      <c r="BH840" s="81"/>
      <c r="BI840" s="81"/>
      <c r="BJ840" s="81"/>
      <c r="BK840" s="81"/>
      <c r="BL840" s="81"/>
      <c r="BM840" s="81"/>
      <c r="BN840" s="81"/>
      <c r="BO840" s="81"/>
      <c r="BP840" s="81"/>
      <c r="BQ840" s="81"/>
      <c r="BR840" s="81"/>
      <c r="BS840" s="81"/>
      <c r="BT840" s="81"/>
      <c r="BU840" s="81"/>
      <c r="BV840" s="81"/>
      <c r="BW840" s="81"/>
      <c r="BX840" s="81"/>
      <c r="BY840" s="81"/>
      <c r="BZ840" s="81"/>
      <c r="CA840" s="81"/>
      <c r="CB840" s="81"/>
      <c r="CC840" s="81"/>
    </row>
    <row r="841" spans="2:81" ht="15.75" customHeight="1">
      <c r="B841" s="80"/>
      <c r="C841" s="80"/>
      <c r="D841" s="80"/>
      <c r="E841" s="81"/>
      <c r="F841" s="81"/>
      <c r="G841" s="81"/>
      <c r="H841" s="81"/>
      <c r="I841" s="81"/>
      <c r="J841" s="81"/>
      <c r="K841" s="81"/>
      <c r="L841" s="81"/>
      <c r="M841" s="81"/>
      <c r="N841" s="81"/>
      <c r="O841" s="81"/>
      <c r="P841" s="81"/>
      <c r="Q841" s="81"/>
      <c r="R841" s="81"/>
      <c r="S841" s="81"/>
      <c r="T841" s="81"/>
      <c r="U841" s="81"/>
      <c r="V841" s="81"/>
      <c r="W841" s="81"/>
      <c r="X841" s="81"/>
      <c r="Y841" s="81"/>
      <c r="Z841" s="81"/>
      <c r="AA841" s="81"/>
      <c r="AB841" s="81"/>
      <c r="AC841" s="81"/>
      <c r="AD841" s="81"/>
      <c r="AE841" s="81"/>
      <c r="AF841" s="81"/>
      <c r="AG841" s="81"/>
      <c r="AH841" s="81"/>
      <c r="AI841" s="81"/>
      <c r="AJ841" s="81"/>
      <c r="AK841" s="81"/>
      <c r="AL841" s="81"/>
      <c r="AM841" s="81"/>
      <c r="AN841" s="81"/>
      <c r="AO841" s="81"/>
      <c r="AP841" s="81"/>
      <c r="AQ841" s="81"/>
      <c r="AR841" s="81"/>
      <c r="AS841" s="81"/>
      <c r="AT841" s="81"/>
      <c r="AU841" s="81"/>
      <c r="AV841" s="81"/>
      <c r="AW841" s="81"/>
      <c r="AX841" s="81"/>
      <c r="AY841" s="81"/>
      <c r="AZ841" s="81"/>
      <c r="BA841" s="81"/>
      <c r="BB841" s="81"/>
      <c r="BC841" s="81"/>
      <c r="BD841" s="81"/>
      <c r="BE841" s="81"/>
      <c r="BF841" s="81"/>
      <c r="BG841" s="81"/>
      <c r="BH841" s="81"/>
      <c r="BI841" s="81"/>
      <c r="BJ841" s="81"/>
      <c r="BK841" s="81"/>
      <c r="BL841" s="81"/>
      <c r="BM841" s="81"/>
      <c r="BN841" s="81"/>
      <c r="BO841" s="81"/>
      <c r="BP841" s="81"/>
      <c r="BQ841" s="81"/>
      <c r="BR841" s="81"/>
      <c r="BS841" s="81"/>
      <c r="BT841" s="81"/>
      <c r="BU841" s="81"/>
      <c r="BV841" s="81"/>
      <c r="BW841" s="81"/>
      <c r="BX841" s="81"/>
      <c r="BY841" s="81"/>
      <c r="BZ841" s="81"/>
      <c r="CA841" s="81"/>
      <c r="CB841" s="81"/>
      <c r="CC841" s="81"/>
    </row>
    <row r="842" spans="2:81" ht="15.75" customHeight="1">
      <c r="B842" s="80"/>
      <c r="C842" s="80"/>
      <c r="D842" s="80"/>
      <c r="E842" s="81"/>
      <c r="F842" s="81"/>
      <c r="G842" s="81"/>
      <c r="H842" s="81"/>
      <c r="I842" s="81"/>
      <c r="J842" s="81"/>
      <c r="K842" s="81"/>
      <c r="L842" s="81"/>
      <c r="M842" s="81"/>
      <c r="N842" s="81"/>
      <c r="O842" s="81"/>
      <c r="P842" s="81"/>
      <c r="Q842" s="81"/>
      <c r="R842" s="81"/>
      <c r="S842" s="81"/>
      <c r="T842" s="81"/>
      <c r="U842" s="81"/>
      <c r="V842" s="81"/>
      <c r="W842" s="81"/>
      <c r="X842" s="81"/>
      <c r="Y842" s="81"/>
      <c r="Z842" s="81"/>
      <c r="AA842" s="81"/>
      <c r="AB842" s="81"/>
      <c r="AC842" s="81"/>
      <c r="AD842" s="81"/>
      <c r="AE842" s="81"/>
      <c r="AF842" s="81"/>
      <c r="AG842" s="81"/>
      <c r="AH842" s="81"/>
      <c r="AI842" s="81"/>
      <c r="AJ842" s="81"/>
      <c r="AK842" s="81"/>
      <c r="AL842" s="81"/>
      <c r="AM842" s="81"/>
      <c r="AN842" s="81"/>
      <c r="AO842" s="81"/>
      <c r="AP842" s="81"/>
      <c r="AQ842" s="81"/>
      <c r="AR842" s="81"/>
      <c r="AS842" s="81"/>
      <c r="AT842" s="81"/>
      <c r="AU842" s="81"/>
      <c r="AV842" s="81"/>
      <c r="AW842" s="81"/>
      <c r="AX842" s="81"/>
      <c r="AY842" s="81"/>
      <c r="AZ842" s="81"/>
      <c r="BA842" s="81"/>
      <c r="BB842" s="81"/>
      <c r="BC842" s="81"/>
      <c r="BD842" s="81"/>
      <c r="BE842" s="81"/>
      <c r="BF842" s="81"/>
      <c r="BG842" s="81"/>
      <c r="BH842" s="81"/>
      <c r="BI842" s="81"/>
      <c r="BJ842" s="81"/>
      <c r="BK842" s="81"/>
      <c r="BL842" s="81"/>
      <c r="BM842" s="81"/>
      <c r="BN842" s="81"/>
      <c r="BO842" s="81"/>
      <c r="BP842" s="81"/>
      <c r="BQ842" s="81"/>
      <c r="BR842" s="81"/>
      <c r="BS842" s="81"/>
      <c r="BT842" s="81"/>
      <c r="BU842" s="81"/>
      <c r="BV842" s="81"/>
      <c r="BW842" s="81"/>
      <c r="BX842" s="81"/>
      <c r="BY842" s="81"/>
      <c r="BZ842" s="81"/>
      <c r="CA842" s="81"/>
      <c r="CB842" s="81"/>
      <c r="CC842" s="81"/>
    </row>
    <row r="843" spans="2:81" ht="15.75" customHeight="1">
      <c r="B843" s="80"/>
      <c r="C843" s="80"/>
      <c r="D843" s="80"/>
      <c r="E843" s="81"/>
      <c r="F843" s="81"/>
      <c r="G843" s="81"/>
      <c r="H843" s="81"/>
      <c r="I843" s="81"/>
      <c r="J843" s="81"/>
      <c r="K843" s="81"/>
      <c r="L843" s="81"/>
      <c r="M843" s="81"/>
      <c r="N843" s="81"/>
      <c r="O843" s="81"/>
      <c r="P843" s="81"/>
      <c r="Q843" s="81"/>
      <c r="R843" s="81"/>
      <c r="S843" s="81"/>
      <c r="T843" s="81"/>
      <c r="U843" s="81"/>
      <c r="V843" s="81"/>
      <c r="W843" s="81"/>
      <c r="X843" s="81"/>
      <c r="Y843" s="81"/>
      <c r="Z843" s="81"/>
      <c r="AA843" s="81"/>
      <c r="AB843" s="81"/>
      <c r="AC843" s="81"/>
      <c r="AD843" s="81"/>
      <c r="AE843" s="81"/>
      <c r="AF843" s="81"/>
      <c r="AG843" s="81"/>
      <c r="AH843" s="81"/>
      <c r="AI843" s="81"/>
      <c r="AJ843" s="81"/>
      <c r="AK843" s="81"/>
      <c r="AL843" s="81"/>
      <c r="AM843" s="81"/>
      <c r="AN843" s="81"/>
      <c r="AO843" s="81"/>
      <c r="AP843" s="81"/>
      <c r="AQ843" s="81"/>
      <c r="AR843" s="81"/>
      <c r="AS843" s="81"/>
      <c r="AT843" s="81"/>
      <c r="AU843" s="81"/>
      <c r="AV843" s="81"/>
      <c r="AW843" s="81"/>
      <c r="AX843" s="81"/>
      <c r="AY843" s="81"/>
      <c r="AZ843" s="81"/>
      <c r="BA843" s="81"/>
      <c r="BB843" s="81"/>
      <c r="BC843" s="81"/>
      <c r="BD843" s="81"/>
      <c r="BE843" s="81"/>
      <c r="BF843" s="81"/>
      <c r="BG843" s="81"/>
      <c r="BH843" s="81"/>
      <c r="BI843" s="81"/>
      <c r="BJ843" s="81"/>
      <c r="BK843" s="81"/>
      <c r="BL843" s="81"/>
      <c r="BM843" s="81"/>
      <c r="BN843" s="81"/>
      <c r="BO843" s="81"/>
      <c r="BP843" s="81"/>
      <c r="BQ843" s="81"/>
      <c r="BR843" s="81"/>
      <c r="BS843" s="81"/>
      <c r="BT843" s="81"/>
      <c r="BU843" s="81"/>
      <c r="BV843" s="81"/>
      <c r="BW843" s="81"/>
      <c r="BX843" s="81"/>
      <c r="BY843" s="81"/>
      <c r="BZ843" s="81"/>
      <c r="CA843" s="81"/>
      <c r="CB843" s="81"/>
      <c r="CC843" s="81"/>
    </row>
    <row r="844" spans="2:81" ht="15.75" customHeight="1">
      <c r="B844" s="80"/>
      <c r="C844" s="80"/>
      <c r="D844" s="80"/>
      <c r="E844" s="81"/>
      <c r="F844" s="81"/>
      <c r="G844" s="81"/>
      <c r="H844" s="81"/>
      <c r="I844" s="81"/>
      <c r="J844" s="81"/>
      <c r="K844" s="81"/>
      <c r="L844" s="81"/>
      <c r="M844" s="81"/>
      <c r="N844" s="81"/>
      <c r="O844" s="81"/>
      <c r="P844" s="81"/>
      <c r="Q844" s="81"/>
      <c r="R844" s="81"/>
      <c r="S844" s="81"/>
      <c r="T844" s="81"/>
      <c r="U844" s="81"/>
      <c r="V844" s="81"/>
      <c r="W844" s="81"/>
      <c r="X844" s="81"/>
      <c r="Y844" s="81"/>
      <c r="Z844" s="81"/>
      <c r="AA844" s="81"/>
      <c r="AB844" s="81"/>
      <c r="AC844" s="81"/>
      <c r="AD844" s="81"/>
      <c r="AE844" s="81"/>
      <c r="AF844" s="81"/>
      <c r="AG844" s="81"/>
      <c r="AH844" s="81"/>
      <c r="AI844" s="81"/>
      <c r="AJ844" s="81"/>
      <c r="AK844" s="81"/>
      <c r="AL844" s="81"/>
      <c r="AM844" s="81"/>
      <c r="AN844" s="81"/>
      <c r="AO844" s="81"/>
      <c r="AP844" s="81"/>
      <c r="AQ844" s="81"/>
      <c r="AR844" s="81"/>
      <c r="AS844" s="81"/>
      <c r="AT844" s="81"/>
      <c r="AU844" s="81"/>
      <c r="AV844" s="81"/>
      <c r="AW844" s="81"/>
      <c r="AX844" s="81"/>
      <c r="AY844" s="81"/>
      <c r="AZ844" s="81"/>
      <c r="BA844" s="81"/>
      <c r="BB844" s="81"/>
      <c r="BC844" s="81"/>
      <c r="BD844" s="81"/>
      <c r="BE844" s="81"/>
      <c r="BF844" s="81"/>
      <c r="BG844" s="81"/>
      <c r="BH844" s="81"/>
      <c r="BI844" s="81"/>
      <c r="BJ844" s="81"/>
      <c r="BK844" s="81"/>
      <c r="BL844" s="81"/>
      <c r="BM844" s="81"/>
      <c r="BN844" s="81"/>
      <c r="BO844" s="81"/>
      <c r="BP844" s="81"/>
      <c r="BQ844" s="81"/>
      <c r="BR844" s="81"/>
      <c r="BS844" s="81"/>
      <c r="BT844" s="81"/>
      <c r="BU844" s="81"/>
      <c r="BV844" s="81"/>
      <c r="BW844" s="81"/>
      <c r="BX844" s="81"/>
      <c r="BY844" s="81"/>
      <c r="BZ844" s="81"/>
      <c r="CA844" s="81"/>
      <c r="CB844" s="81"/>
      <c r="CC844" s="81"/>
    </row>
    <row r="845" spans="2:81" ht="15.75" customHeight="1">
      <c r="B845" s="80"/>
      <c r="C845" s="80"/>
      <c r="D845" s="80"/>
      <c r="E845" s="81"/>
      <c r="F845" s="81"/>
      <c r="G845" s="81"/>
      <c r="H845" s="81"/>
      <c r="I845" s="81"/>
      <c r="J845" s="81"/>
      <c r="K845" s="81"/>
      <c r="L845" s="81"/>
      <c r="M845" s="81"/>
      <c r="N845" s="81"/>
      <c r="O845" s="81"/>
      <c r="P845" s="81"/>
      <c r="Q845" s="81"/>
      <c r="R845" s="81"/>
      <c r="S845" s="81"/>
      <c r="T845" s="81"/>
      <c r="U845" s="81"/>
      <c r="V845" s="81"/>
      <c r="W845" s="81"/>
      <c r="X845" s="81"/>
      <c r="Y845" s="81"/>
      <c r="Z845" s="81"/>
      <c r="AA845" s="81"/>
      <c r="AB845" s="81"/>
      <c r="AC845" s="81"/>
      <c r="AD845" s="81"/>
      <c r="AE845" s="81"/>
      <c r="AF845" s="81"/>
      <c r="AG845" s="81"/>
      <c r="AH845" s="81"/>
      <c r="AI845" s="81"/>
      <c r="AJ845" s="81"/>
      <c r="AK845" s="81"/>
      <c r="AL845" s="81"/>
      <c r="AM845" s="81"/>
      <c r="AN845" s="81"/>
      <c r="AO845" s="81"/>
      <c r="AP845" s="81"/>
      <c r="AQ845" s="81"/>
      <c r="AR845" s="81"/>
      <c r="AS845" s="81"/>
      <c r="AT845" s="81"/>
      <c r="AU845" s="81"/>
      <c r="AV845" s="81"/>
      <c r="AW845" s="81"/>
      <c r="AX845" s="81"/>
      <c r="AY845" s="81"/>
      <c r="AZ845" s="81"/>
      <c r="BA845" s="81"/>
      <c r="BB845" s="81"/>
      <c r="BC845" s="81"/>
      <c r="BD845" s="81"/>
      <c r="BE845" s="81"/>
      <c r="BF845" s="81"/>
      <c r="BG845" s="81"/>
      <c r="BH845" s="81"/>
      <c r="BI845" s="81"/>
      <c r="BJ845" s="81"/>
      <c r="BK845" s="81"/>
      <c r="BL845" s="81"/>
      <c r="BM845" s="81"/>
      <c r="BN845" s="81"/>
      <c r="BO845" s="81"/>
      <c r="BP845" s="81"/>
      <c r="BQ845" s="81"/>
      <c r="BR845" s="81"/>
      <c r="BS845" s="81"/>
      <c r="BT845" s="81"/>
      <c r="BU845" s="81"/>
      <c r="BV845" s="81"/>
      <c r="BW845" s="81"/>
      <c r="BX845" s="81"/>
      <c r="BY845" s="81"/>
      <c r="BZ845" s="81"/>
      <c r="CA845" s="81"/>
      <c r="CB845" s="81"/>
      <c r="CC845" s="81"/>
    </row>
    <row r="846" spans="2:81" ht="15.75" customHeight="1">
      <c r="B846" s="80"/>
      <c r="C846" s="80"/>
      <c r="D846" s="80"/>
      <c r="E846" s="81"/>
      <c r="F846" s="81"/>
      <c r="G846" s="81"/>
      <c r="H846" s="81"/>
      <c r="I846" s="81"/>
      <c r="J846" s="81"/>
      <c r="K846" s="81"/>
      <c r="L846" s="81"/>
      <c r="M846" s="81"/>
      <c r="N846" s="81"/>
      <c r="O846" s="81"/>
      <c r="P846" s="81"/>
      <c r="Q846" s="81"/>
      <c r="R846" s="81"/>
      <c r="S846" s="81"/>
      <c r="T846" s="81"/>
      <c r="U846" s="81"/>
      <c r="V846" s="81"/>
      <c r="W846" s="81"/>
      <c r="X846" s="81"/>
      <c r="Y846" s="81"/>
      <c r="Z846" s="81"/>
      <c r="AA846" s="81"/>
      <c r="AB846" s="81"/>
      <c r="AC846" s="81"/>
      <c r="AD846" s="81"/>
      <c r="AE846" s="81"/>
      <c r="AF846" s="81"/>
      <c r="AG846" s="81"/>
      <c r="AH846" s="81"/>
      <c r="AI846" s="81"/>
      <c r="AJ846" s="81"/>
      <c r="AK846" s="81"/>
      <c r="AL846" s="81"/>
      <c r="AM846" s="81"/>
      <c r="AN846" s="81"/>
      <c r="AO846" s="81"/>
      <c r="AP846" s="81"/>
      <c r="AQ846" s="81"/>
      <c r="AR846" s="81"/>
      <c r="AS846" s="81"/>
      <c r="AT846" s="81"/>
      <c r="AU846" s="81"/>
      <c r="AV846" s="81"/>
      <c r="AW846" s="81"/>
      <c r="AX846" s="81"/>
      <c r="AY846" s="81"/>
      <c r="AZ846" s="81"/>
      <c r="BA846" s="81"/>
      <c r="BB846" s="81"/>
      <c r="BC846" s="81"/>
      <c r="BD846" s="81"/>
      <c r="BE846" s="81"/>
      <c r="BF846" s="81"/>
      <c r="BG846" s="81"/>
      <c r="BH846" s="81"/>
      <c r="BI846" s="81"/>
      <c r="BJ846" s="81"/>
      <c r="BK846" s="81"/>
      <c r="BL846" s="81"/>
      <c r="BM846" s="81"/>
      <c r="BN846" s="81"/>
      <c r="BO846" s="81"/>
      <c r="BP846" s="81"/>
      <c r="BQ846" s="81"/>
      <c r="BR846" s="81"/>
      <c r="BS846" s="81"/>
      <c r="BT846" s="81"/>
      <c r="BU846" s="81"/>
      <c r="BV846" s="81"/>
      <c r="BW846" s="81"/>
      <c r="BX846" s="81"/>
      <c r="BY846" s="81"/>
      <c r="BZ846" s="81"/>
      <c r="CA846" s="81"/>
      <c r="CB846" s="81"/>
      <c r="CC846" s="81"/>
    </row>
    <row r="847" spans="2:81" ht="15.75" customHeight="1">
      <c r="B847" s="80"/>
      <c r="C847" s="80"/>
      <c r="D847" s="80"/>
      <c r="E847" s="81"/>
      <c r="F847" s="81"/>
      <c r="G847" s="81"/>
      <c r="H847" s="81"/>
      <c r="I847" s="81"/>
      <c r="J847" s="81"/>
      <c r="K847" s="81"/>
      <c r="L847" s="81"/>
      <c r="M847" s="81"/>
      <c r="N847" s="81"/>
      <c r="O847" s="81"/>
      <c r="P847" s="81"/>
      <c r="Q847" s="81"/>
      <c r="R847" s="81"/>
      <c r="S847" s="81"/>
      <c r="T847" s="81"/>
      <c r="U847" s="81"/>
      <c r="V847" s="81"/>
      <c r="W847" s="81"/>
      <c r="X847" s="81"/>
      <c r="Y847" s="81"/>
      <c r="Z847" s="81"/>
      <c r="AA847" s="81"/>
      <c r="AB847" s="81"/>
      <c r="AC847" s="81"/>
      <c r="AD847" s="81"/>
      <c r="AE847" s="81"/>
      <c r="AF847" s="81"/>
      <c r="AG847" s="81"/>
      <c r="AH847" s="81"/>
      <c r="AI847" s="81"/>
      <c r="AJ847" s="81"/>
      <c r="AK847" s="81"/>
      <c r="AL847" s="81"/>
      <c r="AM847" s="81"/>
      <c r="AN847" s="81"/>
      <c r="AO847" s="81"/>
      <c r="AP847" s="81"/>
      <c r="AQ847" s="81"/>
      <c r="AR847" s="81"/>
      <c r="AS847" s="81"/>
      <c r="AT847" s="81"/>
      <c r="AU847" s="81"/>
      <c r="AV847" s="81"/>
      <c r="AW847" s="81"/>
      <c r="AX847" s="81"/>
      <c r="AY847" s="81"/>
      <c r="AZ847" s="81"/>
      <c r="BA847" s="81"/>
      <c r="BB847" s="81"/>
      <c r="BC847" s="81"/>
      <c r="BD847" s="81"/>
      <c r="BE847" s="81"/>
      <c r="BF847" s="81"/>
      <c r="BG847" s="81"/>
      <c r="BH847" s="81"/>
      <c r="BI847" s="81"/>
      <c r="BJ847" s="81"/>
      <c r="BK847" s="81"/>
      <c r="BL847" s="81"/>
      <c r="BM847" s="81"/>
      <c r="BN847" s="81"/>
      <c r="BO847" s="81"/>
      <c r="BP847" s="81"/>
      <c r="BQ847" s="81"/>
      <c r="BR847" s="81"/>
      <c r="BS847" s="81"/>
      <c r="BT847" s="81"/>
      <c r="BU847" s="81"/>
      <c r="BV847" s="81"/>
      <c r="BW847" s="81"/>
      <c r="BX847" s="81"/>
      <c r="BY847" s="81"/>
      <c r="BZ847" s="81"/>
      <c r="CA847" s="81"/>
      <c r="CB847" s="81"/>
      <c r="CC847" s="81"/>
    </row>
    <row r="848" spans="2:81" ht="15.75" customHeight="1">
      <c r="B848" s="80"/>
      <c r="C848" s="80"/>
      <c r="D848" s="80"/>
      <c r="E848" s="81"/>
      <c r="F848" s="81"/>
      <c r="G848" s="81"/>
      <c r="H848" s="81"/>
      <c r="I848" s="81"/>
      <c r="J848" s="81"/>
      <c r="K848" s="81"/>
      <c r="L848" s="81"/>
      <c r="M848" s="81"/>
      <c r="N848" s="81"/>
      <c r="O848" s="81"/>
      <c r="P848" s="81"/>
      <c r="Q848" s="81"/>
      <c r="R848" s="81"/>
      <c r="S848" s="81"/>
      <c r="T848" s="81"/>
      <c r="U848" s="81"/>
      <c r="V848" s="81"/>
      <c r="W848" s="81"/>
      <c r="X848" s="81"/>
      <c r="Y848" s="81"/>
      <c r="Z848" s="81"/>
      <c r="AA848" s="81"/>
      <c r="AB848" s="81"/>
      <c r="AC848" s="81"/>
      <c r="AD848" s="81"/>
      <c r="AE848" s="81"/>
      <c r="AF848" s="81"/>
      <c r="AG848" s="81"/>
      <c r="AH848" s="81"/>
      <c r="AI848" s="81"/>
      <c r="AJ848" s="81"/>
      <c r="AK848" s="81"/>
      <c r="AL848" s="81"/>
      <c r="AM848" s="81"/>
      <c r="AN848" s="81"/>
      <c r="AO848" s="81"/>
      <c r="AP848" s="81"/>
      <c r="AQ848" s="81"/>
      <c r="AR848" s="81"/>
      <c r="AS848" s="81"/>
      <c r="AT848" s="81"/>
      <c r="AU848" s="81"/>
      <c r="AV848" s="81"/>
      <c r="AW848" s="81"/>
      <c r="AX848" s="81"/>
      <c r="AY848" s="81"/>
      <c r="AZ848" s="81"/>
      <c r="BA848" s="81"/>
      <c r="BB848" s="81"/>
      <c r="BC848" s="81"/>
      <c r="BD848" s="81"/>
      <c r="BE848" s="81"/>
      <c r="BF848" s="81"/>
      <c r="BG848" s="81"/>
      <c r="BH848" s="81"/>
      <c r="BI848" s="81"/>
      <c r="BJ848" s="81"/>
      <c r="BK848" s="81"/>
      <c r="BL848" s="81"/>
      <c r="BM848" s="81"/>
      <c r="BN848" s="81"/>
      <c r="BO848" s="81"/>
      <c r="BP848" s="81"/>
      <c r="BQ848" s="81"/>
      <c r="BR848" s="81"/>
      <c r="BS848" s="81"/>
      <c r="BT848" s="81"/>
      <c r="BU848" s="81"/>
      <c r="BV848" s="81"/>
      <c r="BW848" s="81"/>
      <c r="BX848" s="81"/>
      <c r="BY848" s="81"/>
      <c r="BZ848" s="81"/>
      <c r="CA848" s="81"/>
      <c r="CB848" s="81"/>
      <c r="CC848" s="81"/>
    </row>
    <row r="849" spans="2:81" ht="15.75" customHeight="1">
      <c r="B849" s="80"/>
      <c r="C849" s="80"/>
      <c r="D849" s="80"/>
      <c r="E849" s="81"/>
      <c r="F849" s="81"/>
      <c r="G849" s="81"/>
      <c r="H849" s="81"/>
      <c r="I849" s="81"/>
      <c r="J849" s="81"/>
      <c r="K849" s="81"/>
      <c r="L849" s="81"/>
      <c r="M849" s="81"/>
      <c r="N849" s="81"/>
      <c r="O849" s="81"/>
      <c r="P849" s="81"/>
      <c r="Q849" s="81"/>
      <c r="R849" s="81"/>
      <c r="S849" s="81"/>
      <c r="T849" s="81"/>
      <c r="U849" s="81"/>
      <c r="V849" s="81"/>
      <c r="W849" s="81"/>
      <c r="X849" s="81"/>
      <c r="Y849" s="81"/>
      <c r="Z849" s="81"/>
      <c r="AA849" s="81"/>
      <c r="AB849" s="81"/>
      <c r="AC849" s="81"/>
      <c r="AD849" s="81"/>
      <c r="AE849" s="81"/>
      <c r="AF849" s="81"/>
      <c r="AG849" s="81"/>
      <c r="AH849" s="81"/>
      <c r="AI849" s="81"/>
      <c r="AJ849" s="81"/>
      <c r="AK849" s="81"/>
      <c r="AL849" s="81"/>
      <c r="AM849" s="81"/>
      <c r="AN849" s="81"/>
      <c r="AO849" s="81"/>
      <c r="AP849" s="81"/>
      <c r="AQ849" s="81"/>
      <c r="AR849" s="81"/>
      <c r="AS849" s="81"/>
      <c r="AT849" s="81"/>
      <c r="AU849" s="81"/>
      <c r="AV849" s="81"/>
      <c r="AW849" s="81"/>
      <c r="AX849" s="81"/>
      <c r="AY849" s="81"/>
      <c r="AZ849" s="81"/>
      <c r="BA849" s="81"/>
      <c r="BB849" s="81"/>
      <c r="BC849" s="81"/>
      <c r="BD849" s="81"/>
      <c r="BE849" s="81"/>
      <c r="BF849" s="81"/>
      <c r="BG849" s="81"/>
      <c r="BH849" s="81"/>
      <c r="BI849" s="81"/>
      <c r="BJ849" s="81"/>
      <c r="BK849" s="81"/>
      <c r="BL849" s="81"/>
      <c r="BM849" s="81"/>
      <c r="BN849" s="81"/>
      <c r="BO849" s="81"/>
      <c r="BP849" s="81"/>
      <c r="BQ849" s="81"/>
      <c r="BR849" s="81"/>
      <c r="BS849" s="81"/>
      <c r="BT849" s="81"/>
      <c r="BU849" s="81"/>
      <c r="BV849" s="81"/>
      <c r="BW849" s="81"/>
      <c r="BX849" s="81"/>
      <c r="BY849" s="81"/>
      <c r="BZ849" s="81"/>
      <c r="CA849" s="81"/>
      <c r="CB849" s="81"/>
      <c r="CC849" s="81"/>
    </row>
    <row r="850" spans="2:81" ht="15.75" customHeight="1">
      <c r="B850" s="80"/>
      <c r="C850" s="80"/>
      <c r="D850" s="80"/>
      <c r="E850" s="81"/>
      <c r="F850" s="81"/>
      <c r="G850" s="81"/>
      <c r="H850" s="81"/>
      <c r="I850" s="81"/>
      <c r="J850" s="81"/>
      <c r="K850" s="81"/>
      <c r="L850" s="81"/>
      <c r="M850" s="81"/>
      <c r="N850" s="81"/>
      <c r="O850" s="81"/>
      <c r="P850" s="81"/>
      <c r="Q850" s="81"/>
      <c r="R850" s="81"/>
      <c r="S850" s="81"/>
      <c r="T850" s="81"/>
      <c r="U850" s="81"/>
      <c r="V850" s="81"/>
      <c r="W850" s="81"/>
      <c r="X850" s="81"/>
      <c r="Y850" s="81"/>
      <c r="Z850" s="81"/>
      <c r="AA850" s="81"/>
      <c r="AB850" s="81"/>
      <c r="AC850" s="81"/>
      <c r="AD850" s="81"/>
      <c r="AE850" s="81"/>
      <c r="AF850" s="81"/>
      <c r="AG850" s="81"/>
      <c r="AH850" s="81"/>
      <c r="AI850" s="81"/>
      <c r="AJ850" s="81"/>
      <c r="AK850" s="81"/>
      <c r="AL850" s="81"/>
      <c r="AM850" s="81"/>
      <c r="AN850" s="81"/>
      <c r="AO850" s="81"/>
      <c r="AP850" s="81"/>
      <c r="AQ850" s="81"/>
      <c r="AR850" s="81"/>
      <c r="AS850" s="81"/>
      <c r="AT850" s="81"/>
      <c r="AU850" s="81"/>
      <c r="AV850" s="81"/>
      <c r="AW850" s="81"/>
      <c r="AX850" s="81"/>
      <c r="AY850" s="81"/>
      <c r="AZ850" s="81"/>
      <c r="BA850" s="81"/>
      <c r="BB850" s="81"/>
      <c r="BC850" s="81"/>
      <c r="BD850" s="81"/>
      <c r="BE850" s="81"/>
      <c r="BF850" s="81"/>
      <c r="BG850" s="81"/>
      <c r="BH850" s="81"/>
      <c r="BI850" s="81"/>
      <c r="BJ850" s="81"/>
      <c r="BK850" s="81"/>
      <c r="BL850" s="81"/>
      <c r="BM850" s="81"/>
      <c r="BN850" s="81"/>
      <c r="BO850" s="81"/>
      <c r="BP850" s="81"/>
      <c r="BQ850" s="81"/>
      <c r="BR850" s="81"/>
      <c r="BS850" s="81"/>
      <c r="BT850" s="81"/>
      <c r="BU850" s="81"/>
      <c r="BV850" s="81"/>
      <c r="BW850" s="81"/>
      <c r="BX850" s="81"/>
      <c r="BY850" s="81"/>
      <c r="BZ850" s="81"/>
      <c r="CA850" s="81"/>
      <c r="CB850" s="81"/>
      <c r="CC850" s="81"/>
    </row>
    <row r="851" spans="2:81" ht="15.75" customHeight="1">
      <c r="B851" s="80"/>
      <c r="C851" s="80"/>
      <c r="D851" s="80"/>
      <c r="E851" s="81"/>
      <c r="F851" s="81"/>
      <c r="G851" s="81"/>
      <c r="H851" s="81"/>
      <c r="I851" s="81"/>
      <c r="J851" s="81"/>
      <c r="K851" s="81"/>
      <c r="L851" s="81"/>
      <c r="M851" s="81"/>
      <c r="N851" s="81"/>
      <c r="O851" s="81"/>
      <c r="P851" s="81"/>
      <c r="Q851" s="81"/>
      <c r="R851" s="81"/>
      <c r="S851" s="81"/>
      <c r="T851" s="81"/>
      <c r="U851" s="81"/>
      <c r="V851" s="81"/>
      <c r="W851" s="81"/>
      <c r="X851" s="81"/>
      <c r="Y851" s="81"/>
      <c r="Z851" s="81"/>
      <c r="AA851" s="81"/>
      <c r="AB851" s="81"/>
      <c r="AC851" s="81"/>
      <c r="AD851" s="81"/>
      <c r="AE851" s="81"/>
      <c r="AF851" s="81"/>
      <c r="AG851" s="81"/>
      <c r="AH851" s="81"/>
      <c r="AI851" s="81"/>
      <c r="AJ851" s="81"/>
      <c r="AK851" s="81"/>
      <c r="AL851" s="81"/>
      <c r="AM851" s="81"/>
      <c r="AN851" s="81"/>
      <c r="AO851" s="81"/>
      <c r="AP851" s="81"/>
      <c r="AQ851" s="81"/>
      <c r="AR851" s="81"/>
      <c r="AS851" s="81"/>
      <c r="AT851" s="81"/>
      <c r="AU851" s="81"/>
      <c r="AV851" s="81"/>
      <c r="AW851" s="81"/>
      <c r="AX851" s="81"/>
      <c r="AY851" s="81"/>
      <c r="AZ851" s="81"/>
      <c r="BA851" s="81"/>
      <c r="BB851" s="81"/>
      <c r="BC851" s="81"/>
      <c r="BD851" s="81"/>
      <c r="BE851" s="81"/>
      <c r="BF851" s="81"/>
      <c r="BG851" s="81"/>
      <c r="BH851" s="81"/>
      <c r="BI851" s="81"/>
      <c r="BJ851" s="81"/>
      <c r="BK851" s="81"/>
      <c r="BL851" s="81"/>
      <c r="BM851" s="81"/>
      <c r="BN851" s="81"/>
      <c r="BO851" s="81"/>
      <c r="BP851" s="81"/>
      <c r="BQ851" s="81"/>
      <c r="BR851" s="81"/>
      <c r="BS851" s="81"/>
      <c r="BT851" s="81"/>
      <c r="BU851" s="81"/>
      <c r="BV851" s="81"/>
      <c r="BW851" s="81"/>
      <c r="BX851" s="81"/>
      <c r="BY851" s="81"/>
      <c r="BZ851" s="81"/>
      <c r="CA851" s="81"/>
      <c r="CB851" s="81"/>
      <c r="CC851" s="81"/>
    </row>
    <row r="852" spans="2:81" ht="15.75" customHeight="1">
      <c r="B852" s="80"/>
      <c r="C852" s="80"/>
      <c r="D852" s="80"/>
      <c r="E852" s="81"/>
      <c r="F852" s="81"/>
      <c r="G852" s="81"/>
      <c r="H852" s="81"/>
      <c r="I852" s="81"/>
      <c r="J852" s="81"/>
      <c r="K852" s="81"/>
      <c r="L852" s="81"/>
      <c r="M852" s="81"/>
      <c r="N852" s="81"/>
      <c r="O852" s="81"/>
      <c r="P852" s="81"/>
      <c r="Q852" s="81"/>
      <c r="R852" s="81"/>
      <c r="S852" s="81"/>
      <c r="T852" s="81"/>
      <c r="U852" s="81"/>
      <c r="V852" s="81"/>
      <c r="W852" s="81"/>
      <c r="X852" s="81"/>
      <c r="Y852" s="81"/>
      <c r="Z852" s="81"/>
      <c r="AA852" s="81"/>
      <c r="AB852" s="81"/>
      <c r="AC852" s="81"/>
      <c r="AD852" s="81"/>
      <c r="AE852" s="81"/>
      <c r="AF852" s="81"/>
      <c r="AG852" s="81"/>
      <c r="AH852" s="81"/>
      <c r="AI852" s="81"/>
      <c r="AJ852" s="81"/>
      <c r="AK852" s="81"/>
      <c r="AL852" s="81"/>
      <c r="AM852" s="81"/>
      <c r="AN852" s="81"/>
      <c r="AO852" s="81"/>
      <c r="AP852" s="81"/>
      <c r="AQ852" s="81"/>
      <c r="AR852" s="81"/>
      <c r="AS852" s="81"/>
      <c r="AT852" s="81"/>
      <c r="AU852" s="81"/>
      <c r="AV852" s="81"/>
      <c r="AW852" s="81"/>
      <c r="AX852" s="81"/>
      <c r="AY852" s="81"/>
      <c r="AZ852" s="81"/>
      <c r="BA852" s="81"/>
      <c r="BB852" s="81"/>
      <c r="BC852" s="81"/>
      <c r="BD852" s="81"/>
      <c r="BE852" s="81"/>
      <c r="BF852" s="81"/>
      <c r="BG852" s="81"/>
      <c r="BH852" s="81"/>
      <c r="BI852" s="81"/>
      <c r="BJ852" s="81"/>
      <c r="BK852" s="81"/>
      <c r="BL852" s="81"/>
      <c r="BM852" s="81"/>
      <c r="BN852" s="81"/>
      <c r="BO852" s="81"/>
      <c r="BP852" s="81"/>
      <c r="BQ852" s="81"/>
      <c r="BR852" s="81"/>
      <c r="BS852" s="81"/>
      <c r="BT852" s="81"/>
      <c r="BU852" s="81"/>
      <c r="BV852" s="81"/>
      <c r="BW852" s="81"/>
      <c r="BX852" s="81"/>
      <c r="BY852" s="81"/>
      <c r="BZ852" s="81"/>
      <c r="CA852" s="81"/>
      <c r="CB852" s="81"/>
      <c r="CC852" s="81"/>
    </row>
    <row r="853" spans="2:81" ht="15.75" customHeight="1">
      <c r="B853" s="80"/>
      <c r="C853" s="80"/>
      <c r="D853" s="80"/>
      <c r="E853" s="81"/>
      <c r="F853" s="81"/>
      <c r="G853" s="81"/>
      <c r="H853" s="81"/>
      <c r="I853" s="81"/>
      <c r="J853" s="81"/>
      <c r="K853" s="81"/>
      <c r="L853" s="81"/>
      <c r="M853" s="81"/>
      <c r="N853" s="81"/>
      <c r="O853" s="81"/>
      <c r="P853" s="81"/>
      <c r="Q853" s="81"/>
      <c r="R853" s="81"/>
      <c r="S853" s="81"/>
      <c r="T853" s="81"/>
      <c r="U853" s="81"/>
      <c r="V853" s="81"/>
      <c r="W853" s="81"/>
      <c r="X853" s="81"/>
      <c r="Y853" s="81"/>
      <c r="Z853" s="81"/>
      <c r="AA853" s="81"/>
      <c r="AB853" s="81"/>
      <c r="AC853" s="81"/>
      <c r="AD853" s="81"/>
      <c r="AE853" s="81"/>
      <c r="AF853" s="81"/>
      <c r="AG853" s="81"/>
      <c r="AH853" s="81"/>
      <c r="AI853" s="81"/>
      <c r="AJ853" s="81"/>
      <c r="AK853" s="81"/>
      <c r="AL853" s="81"/>
      <c r="AM853" s="81"/>
      <c r="AN853" s="81"/>
      <c r="AO853" s="81"/>
      <c r="AP853" s="81"/>
      <c r="AQ853" s="81"/>
      <c r="AR853" s="81"/>
      <c r="AS853" s="81"/>
      <c r="AT853" s="81"/>
      <c r="AU853" s="81"/>
      <c r="AV853" s="81"/>
      <c r="AW853" s="81"/>
      <c r="AX853" s="81"/>
      <c r="AY853" s="81"/>
      <c r="AZ853" s="81"/>
      <c r="BA853" s="81"/>
      <c r="BB853" s="81"/>
      <c r="BC853" s="81"/>
      <c r="BD853" s="81"/>
      <c r="BE853" s="81"/>
      <c r="BF853" s="81"/>
      <c r="BG853" s="81"/>
      <c r="BH853" s="81"/>
      <c r="BI853" s="81"/>
      <c r="BJ853" s="81"/>
      <c r="BK853" s="81"/>
      <c r="BL853" s="81"/>
      <c r="BM853" s="81"/>
      <c r="BN853" s="81"/>
      <c r="BO853" s="81"/>
      <c r="BP853" s="81"/>
      <c r="BQ853" s="81"/>
      <c r="BR853" s="81"/>
      <c r="BS853" s="81"/>
      <c r="BT853" s="81"/>
      <c r="BU853" s="81"/>
      <c r="BV853" s="81"/>
      <c r="BW853" s="81"/>
      <c r="BX853" s="81"/>
      <c r="BY853" s="81"/>
      <c r="BZ853" s="81"/>
      <c r="CA853" s="81"/>
      <c r="CB853" s="81"/>
      <c r="CC853" s="81"/>
    </row>
    <row r="854" spans="2:81" ht="15.75" customHeight="1">
      <c r="B854" s="80"/>
      <c r="C854" s="80"/>
      <c r="D854" s="80"/>
      <c r="E854" s="81"/>
      <c r="F854" s="81"/>
      <c r="G854" s="81"/>
      <c r="H854" s="81"/>
      <c r="I854" s="81"/>
      <c r="J854" s="81"/>
      <c r="K854" s="81"/>
      <c r="L854" s="81"/>
      <c r="M854" s="81"/>
      <c r="N854" s="81"/>
      <c r="O854" s="81"/>
      <c r="P854" s="81"/>
      <c r="Q854" s="81"/>
      <c r="R854" s="81"/>
      <c r="S854" s="81"/>
      <c r="T854" s="81"/>
      <c r="U854" s="81"/>
      <c r="V854" s="81"/>
      <c r="W854" s="81"/>
      <c r="X854" s="81"/>
      <c r="Y854" s="81"/>
      <c r="Z854" s="81"/>
      <c r="AA854" s="81"/>
      <c r="AB854" s="81"/>
      <c r="AC854" s="81"/>
      <c r="AD854" s="81"/>
      <c r="AE854" s="81"/>
      <c r="AF854" s="81"/>
      <c r="AG854" s="81"/>
      <c r="AH854" s="81"/>
      <c r="AI854" s="81"/>
      <c r="AJ854" s="81"/>
      <c r="AK854" s="81"/>
      <c r="AL854" s="81"/>
      <c r="AM854" s="81"/>
      <c r="AN854" s="81"/>
      <c r="AO854" s="81"/>
      <c r="AP854" s="81"/>
      <c r="AQ854" s="81"/>
      <c r="AR854" s="81"/>
      <c r="AS854" s="81"/>
      <c r="AT854" s="81"/>
      <c r="AU854" s="81"/>
      <c r="AV854" s="81"/>
      <c r="AW854" s="81"/>
      <c r="AX854" s="81"/>
      <c r="AY854" s="81"/>
      <c r="AZ854" s="81"/>
      <c r="BA854" s="81"/>
      <c r="BB854" s="81"/>
      <c r="BC854" s="81"/>
      <c r="BD854" s="81"/>
      <c r="BE854" s="81"/>
      <c r="BF854" s="81"/>
      <c r="BG854" s="81"/>
      <c r="BH854" s="81"/>
      <c r="BI854" s="81"/>
      <c r="BJ854" s="81"/>
      <c r="BK854" s="81"/>
      <c r="BL854" s="81"/>
      <c r="BM854" s="81"/>
      <c r="BN854" s="81"/>
      <c r="BO854" s="81"/>
      <c r="BP854" s="81"/>
      <c r="BQ854" s="81"/>
      <c r="BR854" s="81"/>
      <c r="BS854" s="81"/>
      <c r="BT854" s="81"/>
      <c r="BU854" s="81"/>
      <c r="BV854" s="81"/>
      <c r="BW854" s="81"/>
      <c r="BX854" s="81"/>
      <c r="BY854" s="81"/>
      <c r="BZ854" s="81"/>
      <c r="CA854" s="81"/>
      <c r="CB854" s="81"/>
      <c r="CC854" s="81"/>
    </row>
    <row r="855" spans="2:81" ht="15.75" customHeight="1">
      <c r="B855" s="80"/>
      <c r="C855" s="80"/>
      <c r="D855" s="80"/>
      <c r="E855" s="81"/>
      <c r="F855" s="81"/>
      <c r="G855" s="81"/>
      <c r="H855" s="81"/>
      <c r="I855" s="81"/>
      <c r="J855" s="81"/>
      <c r="K855" s="81"/>
      <c r="L855" s="81"/>
      <c r="M855" s="81"/>
      <c r="N855" s="81"/>
      <c r="O855" s="81"/>
      <c r="P855" s="81"/>
      <c r="Q855" s="81"/>
      <c r="R855" s="81"/>
      <c r="S855" s="81"/>
      <c r="T855" s="81"/>
      <c r="U855" s="81"/>
      <c r="V855" s="81"/>
      <c r="W855" s="81"/>
      <c r="X855" s="81"/>
      <c r="Y855" s="81"/>
      <c r="Z855" s="81"/>
      <c r="AA855" s="81"/>
      <c r="AB855" s="81"/>
      <c r="AC855" s="81"/>
      <c r="AD855" s="81"/>
      <c r="AE855" s="81"/>
      <c r="AF855" s="81"/>
      <c r="AG855" s="81"/>
      <c r="AH855" s="81"/>
      <c r="AI855" s="81"/>
      <c r="AJ855" s="81"/>
      <c r="AK855" s="81"/>
      <c r="AL855" s="81"/>
      <c r="AM855" s="81"/>
      <c r="AN855" s="81"/>
      <c r="AO855" s="81"/>
      <c r="AP855" s="81"/>
      <c r="AQ855" s="81"/>
      <c r="AR855" s="81"/>
      <c r="AS855" s="81"/>
      <c r="AT855" s="81"/>
      <c r="AU855" s="81"/>
      <c r="AV855" s="81"/>
      <c r="AW855" s="81"/>
      <c r="AX855" s="81"/>
      <c r="AY855" s="81"/>
      <c r="AZ855" s="81"/>
      <c r="BA855" s="81"/>
      <c r="BB855" s="81"/>
      <c r="BC855" s="81"/>
      <c r="BD855" s="81"/>
      <c r="BE855" s="81"/>
      <c r="BF855" s="81"/>
      <c r="BG855" s="81"/>
      <c r="BH855" s="81"/>
      <c r="BI855" s="81"/>
      <c r="BJ855" s="81"/>
      <c r="BK855" s="81"/>
      <c r="BL855" s="81"/>
      <c r="BM855" s="81"/>
      <c r="BN855" s="81"/>
      <c r="BO855" s="81"/>
      <c r="BP855" s="81"/>
      <c r="BQ855" s="81"/>
      <c r="BR855" s="81"/>
      <c r="BS855" s="81"/>
      <c r="BT855" s="81"/>
      <c r="BU855" s="81"/>
      <c r="BV855" s="81"/>
      <c r="BW855" s="81"/>
      <c r="BX855" s="81"/>
      <c r="BY855" s="81"/>
      <c r="BZ855" s="81"/>
      <c r="CA855" s="81"/>
      <c r="CB855" s="81"/>
      <c r="CC855" s="81"/>
    </row>
    <row r="856" spans="2:81" ht="15.75" customHeight="1">
      <c r="B856" s="80"/>
      <c r="C856" s="80"/>
      <c r="D856" s="80"/>
      <c r="E856" s="81"/>
      <c r="F856" s="81"/>
      <c r="G856" s="81"/>
      <c r="H856" s="81"/>
      <c r="I856" s="81"/>
      <c r="J856" s="81"/>
      <c r="K856" s="81"/>
      <c r="L856" s="81"/>
      <c r="M856" s="81"/>
      <c r="N856" s="81"/>
      <c r="O856" s="81"/>
      <c r="P856" s="81"/>
      <c r="Q856" s="81"/>
      <c r="R856" s="81"/>
      <c r="S856" s="81"/>
      <c r="T856" s="81"/>
      <c r="U856" s="81"/>
      <c r="V856" s="81"/>
      <c r="W856" s="81"/>
      <c r="X856" s="81"/>
      <c r="Y856" s="81"/>
      <c r="Z856" s="81"/>
      <c r="AA856" s="81"/>
      <c r="AB856" s="81"/>
      <c r="AC856" s="81"/>
      <c r="AD856" s="81"/>
      <c r="AE856" s="81"/>
      <c r="AF856" s="81"/>
      <c r="AG856" s="81"/>
      <c r="AH856" s="81"/>
      <c r="AI856" s="81"/>
      <c r="AJ856" s="81"/>
      <c r="AK856" s="81"/>
      <c r="AL856" s="81"/>
      <c r="AM856" s="81"/>
      <c r="AN856" s="81"/>
      <c r="AO856" s="81"/>
      <c r="AP856" s="81"/>
      <c r="AQ856" s="81"/>
      <c r="AR856" s="81"/>
      <c r="AS856" s="81"/>
      <c r="AT856" s="81"/>
      <c r="AU856" s="81"/>
      <c r="AV856" s="81"/>
      <c r="AW856" s="81"/>
      <c r="AX856" s="81"/>
      <c r="AY856" s="81"/>
      <c r="AZ856" s="81"/>
      <c r="BA856" s="81"/>
      <c r="BB856" s="81"/>
      <c r="BC856" s="81"/>
      <c r="BD856" s="81"/>
      <c r="BE856" s="81"/>
      <c r="BF856" s="81"/>
      <c r="BG856" s="81"/>
      <c r="BH856" s="81"/>
      <c r="BI856" s="81"/>
      <c r="BJ856" s="81"/>
      <c r="BK856" s="81"/>
      <c r="BL856" s="81"/>
      <c r="BM856" s="81"/>
      <c r="BN856" s="81"/>
      <c r="BO856" s="81"/>
      <c r="BP856" s="81"/>
      <c r="BQ856" s="81"/>
      <c r="BR856" s="81"/>
      <c r="BS856" s="81"/>
      <c r="BT856" s="81"/>
      <c r="BU856" s="81"/>
      <c r="BV856" s="81"/>
      <c r="BW856" s="81"/>
      <c r="BX856" s="81"/>
      <c r="BY856" s="81"/>
      <c r="BZ856" s="81"/>
      <c r="CA856" s="81"/>
      <c r="CB856" s="81"/>
      <c r="CC856" s="81"/>
    </row>
    <row r="857" spans="2:81" ht="15.75" customHeight="1">
      <c r="B857" s="80"/>
      <c r="C857" s="80"/>
      <c r="D857" s="80"/>
      <c r="E857" s="81"/>
      <c r="F857" s="81"/>
      <c r="G857" s="81"/>
      <c r="H857" s="81"/>
      <c r="I857" s="81"/>
      <c r="J857" s="81"/>
      <c r="K857" s="81"/>
      <c r="L857" s="81"/>
      <c r="M857" s="81"/>
      <c r="N857" s="81"/>
      <c r="O857" s="81"/>
      <c r="P857" s="81"/>
      <c r="Q857" s="81"/>
      <c r="R857" s="81"/>
      <c r="S857" s="81"/>
      <c r="T857" s="81"/>
      <c r="U857" s="81"/>
      <c r="V857" s="81"/>
      <c r="W857" s="81"/>
      <c r="X857" s="81"/>
      <c r="Y857" s="81"/>
      <c r="Z857" s="81"/>
      <c r="AA857" s="81"/>
      <c r="AB857" s="81"/>
      <c r="AC857" s="81"/>
      <c r="AD857" s="81"/>
      <c r="AE857" s="81"/>
      <c r="AF857" s="81"/>
      <c r="AG857" s="81"/>
      <c r="AH857" s="81"/>
      <c r="AI857" s="81"/>
      <c r="AJ857" s="81"/>
      <c r="AK857" s="81"/>
      <c r="AL857" s="81"/>
      <c r="AM857" s="81"/>
      <c r="AN857" s="81"/>
      <c r="AO857" s="81"/>
      <c r="AP857" s="81"/>
      <c r="AQ857" s="81"/>
      <c r="AR857" s="81"/>
      <c r="AS857" s="81"/>
      <c r="AT857" s="81"/>
      <c r="AU857" s="81"/>
      <c r="AV857" s="81"/>
      <c r="AW857" s="81"/>
      <c r="AX857" s="81"/>
      <c r="AY857" s="81"/>
      <c r="AZ857" s="81"/>
      <c r="BA857" s="81"/>
      <c r="BB857" s="81"/>
      <c r="BC857" s="81"/>
      <c r="BD857" s="81"/>
      <c r="BE857" s="81"/>
      <c r="BF857" s="81"/>
      <c r="BG857" s="81"/>
      <c r="BH857" s="81"/>
      <c r="BI857" s="81"/>
      <c r="BJ857" s="81"/>
      <c r="BK857" s="81"/>
      <c r="BL857" s="81"/>
      <c r="BM857" s="81"/>
      <c r="BN857" s="81"/>
      <c r="BO857" s="81"/>
      <c r="BP857" s="81"/>
      <c r="BQ857" s="81"/>
      <c r="BR857" s="81"/>
      <c r="BS857" s="81"/>
      <c r="BT857" s="81"/>
      <c r="BU857" s="81"/>
      <c r="BV857" s="81"/>
      <c r="BW857" s="81"/>
      <c r="BX857" s="81"/>
      <c r="BY857" s="81"/>
      <c r="BZ857" s="81"/>
      <c r="CA857" s="81"/>
      <c r="CB857" s="81"/>
      <c r="CC857" s="81"/>
    </row>
    <row r="858" spans="2:81" ht="15.75" customHeight="1">
      <c r="B858" s="80"/>
      <c r="C858" s="80"/>
      <c r="D858" s="80"/>
      <c r="E858" s="81"/>
      <c r="F858" s="81"/>
      <c r="G858" s="81"/>
      <c r="H858" s="81"/>
      <c r="I858" s="81"/>
      <c r="J858" s="81"/>
      <c r="K858" s="81"/>
      <c r="L858" s="81"/>
      <c r="M858" s="81"/>
      <c r="N858" s="81"/>
      <c r="O858" s="81"/>
      <c r="P858" s="81"/>
      <c r="Q858" s="81"/>
      <c r="R858" s="81"/>
      <c r="S858" s="81"/>
      <c r="T858" s="81"/>
      <c r="U858" s="81"/>
      <c r="V858" s="81"/>
      <c r="W858" s="81"/>
      <c r="X858" s="81"/>
      <c r="Y858" s="81"/>
      <c r="Z858" s="81"/>
      <c r="AA858" s="81"/>
      <c r="AB858" s="81"/>
      <c r="AC858" s="81"/>
      <c r="AD858" s="81"/>
      <c r="AE858" s="81"/>
      <c r="AF858" s="81"/>
      <c r="AG858" s="81"/>
      <c r="AH858" s="81"/>
      <c r="AI858" s="81"/>
      <c r="AJ858" s="81"/>
      <c r="AK858" s="81"/>
      <c r="AL858" s="81"/>
      <c r="AM858" s="81"/>
      <c r="AN858" s="81"/>
      <c r="AO858" s="81"/>
      <c r="AP858" s="81"/>
      <c r="AQ858" s="81"/>
      <c r="AR858" s="81"/>
      <c r="AS858" s="81"/>
      <c r="AT858" s="81"/>
      <c r="AU858" s="81"/>
      <c r="AV858" s="81"/>
      <c r="AW858" s="81"/>
      <c r="AX858" s="81"/>
      <c r="AY858" s="81"/>
      <c r="AZ858" s="81"/>
      <c r="BA858" s="81"/>
      <c r="BB858" s="81"/>
      <c r="BC858" s="81"/>
      <c r="BD858" s="81"/>
      <c r="BE858" s="81"/>
      <c r="BF858" s="81"/>
      <c r="BG858" s="81"/>
      <c r="BH858" s="81"/>
      <c r="BI858" s="81"/>
      <c r="BJ858" s="81"/>
      <c r="BK858" s="81"/>
      <c r="BL858" s="81"/>
      <c r="BM858" s="81"/>
      <c r="BN858" s="81"/>
      <c r="BO858" s="81"/>
      <c r="BP858" s="81"/>
      <c r="BQ858" s="81"/>
      <c r="BR858" s="81"/>
      <c r="BS858" s="81"/>
      <c r="BT858" s="81"/>
      <c r="BU858" s="81"/>
      <c r="BV858" s="81"/>
      <c r="BW858" s="81"/>
      <c r="BX858" s="81"/>
      <c r="BY858" s="81"/>
      <c r="BZ858" s="81"/>
      <c r="CA858" s="81"/>
      <c r="CB858" s="81"/>
      <c r="CC858" s="81"/>
    </row>
    <row r="859" spans="2:81" ht="15.75" customHeight="1">
      <c r="B859" s="80"/>
      <c r="C859" s="80"/>
      <c r="D859" s="80"/>
      <c r="E859" s="81"/>
      <c r="F859" s="81"/>
      <c r="G859" s="81"/>
      <c r="H859" s="81"/>
      <c r="I859" s="81"/>
      <c r="J859" s="81"/>
      <c r="K859" s="81"/>
      <c r="L859" s="81"/>
      <c r="M859" s="81"/>
      <c r="N859" s="81"/>
      <c r="O859" s="81"/>
      <c r="P859" s="81"/>
      <c r="Q859" s="81"/>
      <c r="R859" s="81"/>
      <c r="S859" s="81"/>
      <c r="T859" s="81"/>
      <c r="U859" s="81"/>
      <c r="V859" s="81"/>
      <c r="W859" s="81"/>
      <c r="X859" s="81"/>
      <c r="Y859" s="81"/>
      <c r="Z859" s="81"/>
      <c r="AA859" s="81"/>
      <c r="AB859" s="81"/>
      <c r="AC859" s="81"/>
      <c r="AD859" s="81"/>
      <c r="AE859" s="81"/>
      <c r="AF859" s="81"/>
      <c r="AG859" s="81"/>
      <c r="AH859" s="81"/>
      <c r="AI859" s="81"/>
      <c r="AJ859" s="81"/>
      <c r="AK859" s="81"/>
      <c r="AL859" s="81"/>
      <c r="AM859" s="81"/>
      <c r="AN859" s="81"/>
      <c r="AO859" s="81"/>
      <c r="AP859" s="81"/>
      <c r="AQ859" s="81"/>
      <c r="AR859" s="81"/>
      <c r="AS859" s="81"/>
      <c r="AT859" s="81"/>
      <c r="AU859" s="81"/>
      <c r="AV859" s="81"/>
      <c r="AW859" s="81"/>
      <c r="AX859" s="81"/>
      <c r="AY859" s="81"/>
      <c r="AZ859" s="81"/>
      <c r="BA859" s="81"/>
      <c r="BB859" s="81"/>
      <c r="BC859" s="81"/>
      <c r="BD859" s="81"/>
      <c r="BE859" s="81"/>
      <c r="BF859" s="81"/>
      <c r="BG859" s="81"/>
      <c r="BH859" s="81"/>
      <c r="BI859" s="81"/>
      <c r="BJ859" s="81"/>
      <c r="BK859" s="81"/>
      <c r="BL859" s="81"/>
      <c r="BM859" s="81"/>
      <c r="BN859" s="81"/>
      <c r="BO859" s="81"/>
      <c r="BP859" s="81"/>
      <c r="BQ859" s="81"/>
      <c r="BR859" s="81"/>
      <c r="BS859" s="81"/>
      <c r="BT859" s="81"/>
      <c r="BU859" s="81"/>
      <c r="BV859" s="81"/>
      <c r="BW859" s="81"/>
      <c r="BX859" s="81"/>
      <c r="BY859" s="81"/>
      <c r="BZ859" s="81"/>
      <c r="CA859" s="81"/>
      <c r="CB859" s="81"/>
      <c r="CC859" s="81"/>
    </row>
    <row r="860" spans="2:81" ht="15.75" customHeight="1">
      <c r="B860" s="80"/>
      <c r="C860" s="80"/>
      <c r="D860" s="80"/>
      <c r="E860" s="81"/>
      <c r="F860" s="81"/>
      <c r="G860" s="81"/>
      <c r="H860" s="81"/>
      <c r="I860" s="81"/>
      <c r="J860" s="81"/>
      <c r="K860" s="81"/>
      <c r="L860" s="81"/>
      <c r="M860" s="81"/>
      <c r="N860" s="81"/>
      <c r="O860" s="81"/>
      <c r="P860" s="81"/>
      <c r="Q860" s="81"/>
      <c r="R860" s="81"/>
      <c r="S860" s="81"/>
      <c r="T860" s="81"/>
      <c r="U860" s="81"/>
      <c r="V860" s="81"/>
      <c r="W860" s="81"/>
      <c r="X860" s="81"/>
      <c r="Y860" s="81"/>
      <c r="Z860" s="81"/>
      <c r="AA860" s="81"/>
      <c r="AB860" s="81"/>
      <c r="AC860" s="81"/>
      <c r="AD860" s="81"/>
      <c r="AE860" s="81"/>
      <c r="AF860" s="81"/>
      <c r="AG860" s="81"/>
      <c r="AH860" s="81"/>
      <c r="AI860" s="81"/>
      <c r="AJ860" s="81"/>
      <c r="AK860" s="81"/>
      <c r="AL860" s="81"/>
      <c r="AM860" s="81"/>
      <c r="AN860" s="81"/>
      <c r="AO860" s="81"/>
      <c r="AP860" s="81"/>
      <c r="AQ860" s="81"/>
      <c r="AR860" s="81"/>
      <c r="AS860" s="81"/>
      <c r="AT860" s="81"/>
      <c r="AU860" s="81"/>
      <c r="AV860" s="81"/>
      <c r="AW860" s="81"/>
      <c r="AX860" s="81"/>
      <c r="AY860" s="81"/>
      <c r="AZ860" s="81"/>
      <c r="BA860" s="81"/>
      <c r="BB860" s="81"/>
      <c r="BC860" s="81"/>
      <c r="BD860" s="81"/>
      <c r="BE860" s="81"/>
      <c r="BF860" s="81"/>
      <c r="BG860" s="81"/>
      <c r="BH860" s="81"/>
      <c r="BI860" s="81"/>
      <c r="BJ860" s="81"/>
      <c r="BK860" s="81"/>
      <c r="BL860" s="81"/>
      <c r="BM860" s="81"/>
      <c r="BN860" s="81"/>
      <c r="BO860" s="81"/>
      <c r="BP860" s="81"/>
      <c r="BQ860" s="81"/>
      <c r="BR860" s="81"/>
      <c r="BS860" s="81"/>
      <c r="BT860" s="81"/>
      <c r="BU860" s="81"/>
      <c r="BV860" s="81"/>
      <c r="BW860" s="81"/>
      <c r="BX860" s="81"/>
      <c r="BY860" s="81"/>
      <c r="BZ860" s="81"/>
      <c r="CA860" s="81"/>
      <c r="CB860" s="81"/>
      <c r="CC860" s="81"/>
    </row>
    <row r="861" spans="2:81" ht="15.75" customHeight="1">
      <c r="B861" s="80"/>
      <c r="C861" s="80"/>
      <c r="D861" s="80"/>
      <c r="E861" s="81"/>
      <c r="F861" s="81"/>
      <c r="G861" s="81"/>
      <c r="H861" s="81"/>
      <c r="I861" s="81"/>
      <c r="J861" s="81"/>
      <c r="K861" s="81"/>
      <c r="L861" s="81"/>
      <c r="M861" s="81"/>
      <c r="N861" s="81"/>
      <c r="O861" s="81"/>
      <c r="P861" s="81"/>
      <c r="Q861" s="81"/>
      <c r="R861" s="81"/>
      <c r="S861" s="81"/>
      <c r="T861" s="81"/>
      <c r="U861" s="81"/>
      <c r="V861" s="81"/>
      <c r="W861" s="81"/>
      <c r="X861" s="81"/>
      <c r="Y861" s="81"/>
      <c r="Z861" s="81"/>
      <c r="AA861" s="81"/>
      <c r="AB861" s="81"/>
      <c r="AC861" s="81"/>
      <c r="AD861" s="81"/>
      <c r="AE861" s="81"/>
      <c r="AF861" s="81"/>
      <c r="AG861" s="81"/>
      <c r="AH861" s="81"/>
      <c r="AI861" s="81"/>
      <c r="AJ861" s="81"/>
      <c r="AK861" s="81"/>
      <c r="AL861" s="81"/>
      <c r="AM861" s="81"/>
      <c r="AN861" s="81"/>
      <c r="AO861" s="81"/>
      <c r="AP861" s="81"/>
      <c r="AQ861" s="81"/>
      <c r="AR861" s="81"/>
      <c r="AS861" s="81"/>
      <c r="AT861" s="81"/>
      <c r="AU861" s="81"/>
      <c r="AV861" s="81"/>
      <c r="AW861" s="81"/>
      <c r="AX861" s="81"/>
      <c r="AY861" s="81"/>
      <c r="AZ861" s="81"/>
      <c r="BA861" s="81"/>
      <c r="BB861" s="81"/>
      <c r="BC861" s="81"/>
      <c r="BD861" s="81"/>
      <c r="BE861" s="81"/>
      <c r="BF861" s="81"/>
      <c r="BG861" s="81"/>
      <c r="BH861" s="81"/>
      <c r="BI861" s="81"/>
      <c r="BJ861" s="81"/>
      <c r="BK861" s="81"/>
      <c r="BL861" s="81"/>
      <c r="BM861" s="81"/>
      <c r="BN861" s="81"/>
      <c r="BO861" s="81"/>
      <c r="BP861" s="81"/>
      <c r="BQ861" s="81"/>
      <c r="BR861" s="81"/>
      <c r="BS861" s="81"/>
      <c r="BT861" s="81"/>
      <c r="BU861" s="81"/>
      <c r="BV861" s="81"/>
      <c r="BW861" s="81"/>
      <c r="BX861" s="81"/>
      <c r="BY861" s="81"/>
      <c r="BZ861" s="81"/>
      <c r="CA861" s="81"/>
      <c r="CB861" s="81"/>
      <c r="CC861" s="81"/>
    </row>
    <row r="862" spans="2:81" ht="15.75" customHeight="1">
      <c r="B862" s="80"/>
      <c r="C862" s="80"/>
      <c r="D862" s="80"/>
      <c r="E862" s="81"/>
      <c r="F862" s="81"/>
      <c r="G862" s="81"/>
      <c r="H862" s="81"/>
      <c r="I862" s="81"/>
      <c r="J862" s="81"/>
      <c r="K862" s="81"/>
      <c r="L862" s="81"/>
      <c r="M862" s="81"/>
      <c r="N862" s="81"/>
      <c r="O862" s="81"/>
      <c r="P862" s="81"/>
      <c r="Q862" s="81"/>
      <c r="R862" s="81"/>
      <c r="S862" s="81"/>
      <c r="T862" s="81"/>
      <c r="U862" s="81"/>
      <c r="V862" s="81"/>
      <c r="W862" s="81"/>
      <c r="X862" s="81"/>
      <c r="Y862" s="81"/>
      <c r="Z862" s="81"/>
      <c r="AA862" s="81"/>
      <c r="AB862" s="81"/>
      <c r="AC862" s="81"/>
      <c r="AD862" s="81"/>
      <c r="AE862" s="81"/>
      <c r="AF862" s="81"/>
      <c r="AG862" s="81"/>
      <c r="AH862" s="81"/>
      <c r="AI862" s="81"/>
      <c r="AJ862" s="81"/>
      <c r="AK862" s="81"/>
      <c r="AL862" s="81"/>
      <c r="AM862" s="81"/>
      <c r="AN862" s="81"/>
      <c r="AO862" s="81"/>
      <c r="AP862" s="81"/>
      <c r="AQ862" s="81"/>
      <c r="AR862" s="81"/>
      <c r="AS862" s="81"/>
      <c r="AT862" s="81"/>
      <c r="AU862" s="81"/>
      <c r="AV862" s="81"/>
      <c r="AW862" s="81"/>
      <c r="AX862" s="81"/>
      <c r="AY862" s="81"/>
      <c r="AZ862" s="81"/>
      <c r="BA862" s="81"/>
      <c r="BB862" s="81"/>
      <c r="BC862" s="81"/>
      <c r="BD862" s="81"/>
      <c r="BE862" s="81"/>
      <c r="BF862" s="81"/>
      <c r="BG862" s="81"/>
      <c r="BH862" s="81"/>
      <c r="BI862" s="81"/>
      <c r="BJ862" s="81"/>
      <c r="BK862" s="81"/>
      <c r="BL862" s="81"/>
      <c r="BM862" s="81"/>
      <c r="BN862" s="81"/>
      <c r="BO862" s="81"/>
      <c r="BP862" s="81"/>
      <c r="BQ862" s="81"/>
      <c r="BR862" s="81"/>
      <c r="BS862" s="81"/>
      <c r="BT862" s="81"/>
      <c r="BU862" s="81"/>
      <c r="BV862" s="81"/>
      <c r="BW862" s="81"/>
      <c r="BX862" s="81"/>
      <c r="BY862" s="81"/>
      <c r="BZ862" s="81"/>
      <c r="CA862" s="81"/>
      <c r="CB862" s="81"/>
      <c r="CC862" s="81"/>
    </row>
    <row r="863" spans="2:81" ht="15.75" customHeight="1">
      <c r="B863" s="80"/>
      <c r="C863" s="80"/>
      <c r="D863" s="80"/>
      <c r="E863" s="81"/>
      <c r="F863" s="81"/>
      <c r="G863" s="81"/>
      <c r="H863" s="81"/>
      <c r="I863" s="81"/>
      <c r="J863" s="81"/>
      <c r="K863" s="81"/>
      <c r="L863" s="81"/>
      <c r="M863" s="81"/>
      <c r="N863" s="81"/>
      <c r="O863" s="81"/>
      <c r="P863" s="81"/>
      <c r="Q863" s="81"/>
      <c r="R863" s="81"/>
      <c r="S863" s="81"/>
      <c r="T863" s="81"/>
      <c r="U863" s="81"/>
      <c r="V863" s="81"/>
      <c r="W863" s="81"/>
      <c r="X863" s="81"/>
      <c r="Y863" s="81"/>
      <c r="Z863" s="81"/>
      <c r="AA863" s="81"/>
      <c r="AB863" s="81"/>
      <c r="AC863" s="81"/>
      <c r="AD863" s="81"/>
      <c r="AE863" s="81"/>
      <c r="AF863" s="81"/>
      <c r="AG863" s="81"/>
      <c r="AH863" s="81"/>
      <c r="AI863" s="81"/>
      <c r="AJ863" s="81"/>
      <c r="AK863" s="81"/>
      <c r="AL863" s="81"/>
      <c r="AM863" s="81"/>
      <c r="AN863" s="81"/>
      <c r="AO863" s="81"/>
      <c r="AP863" s="81"/>
      <c r="AQ863" s="81"/>
      <c r="AR863" s="81"/>
      <c r="AS863" s="81"/>
      <c r="AT863" s="81"/>
      <c r="AU863" s="81"/>
      <c r="AV863" s="81"/>
      <c r="AW863" s="81"/>
      <c r="AX863" s="81"/>
      <c r="AY863" s="81"/>
      <c r="AZ863" s="81"/>
      <c r="BA863" s="81"/>
      <c r="BB863" s="81"/>
      <c r="BC863" s="81"/>
      <c r="BD863" s="81"/>
      <c r="BE863" s="81"/>
      <c r="BF863" s="81"/>
      <c r="BG863" s="81"/>
      <c r="BH863" s="81"/>
      <c r="BI863" s="81"/>
      <c r="BJ863" s="81"/>
      <c r="BK863" s="81"/>
      <c r="BL863" s="81"/>
      <c r="BM863" s="81"/>
      <c r="BN863" s="81"/>
      <c r="BO863" s="81"/>
      <c r="BP863" s="81"/>
      <c r="BQ863" s="81"/>
      <c r="BR863" s="81"/>
      <c r="BS863" s="81"/>
      <c r="BT863" s="81"/>
      <c r="BU863" s="81"/>
      <c r="BV863" s="81"/>
      <c r="BW863" s="81"/>
      <c r="BX863" s="81"/>
      <c r="BY863" s="81"/>
      <c r="BZ863" s="81"/>
      <c r="CA863" s="81"/>
      <c r="CB863" s="81"/>
      <c r="CC863" s="81"/>
    </row>
    <row r="864" spans="2:81" ht="15.75" customHeight="1">
      <c r="B864" s="80"/>
      <c r="C864" s="80"/>
      <c r="D864" s="80"/>
      <c r="E864" s="81"/>
      <c r="F864" s="81"/>
      <c r="G864" s="81"/>
      <c r="H864" s="81"/>
      <c r="I864" s="81"/>
      <c r="J864" s="81"/>
      <c r="K864" s="81"/>
      <c r="L864" s="81"/>
      <c r="M864" s="81"/>
      <c r="N864" s="81"/>
      <c r="O864" s="81"/>
      <c r="P864" s="81"/>
      <c r="Q864" s="81"/>
      <c r="R864" s="81"/>
      <c r="S864" s="81"/>
      <c r="T864" s="81"/>
      <c r="U864" s="81"/>
      <c r="V864" s="81"/>
      <c r="W864" s="81"/>
      <c r="X864" s="81"/>
      <c r="Y864" s="81"/>
      <c r="Z864" s="81"/>
      <c r="AA864" s="81"/>
      <c r="AB864" s="81"/>
      <c r="AC864" s="81"/>
      <c r="AD864" s="81"/>
      <c r="AE864" s="81"/>
      <c r="AF864" s="81"/>
      <c r="AG864" s="81"/>
      <c r="AH864" s="81"/>
      <c r="AI864" s="81"/>
      <c r="AJ864" s="81"/>
      <c r="AK864" s="81"/>
      <c r="AL864" s="81"/>
      <c r="AM864" s="81"/>
      <c r="AN864" s="81"/>
      <c r="AO864" s="81"/>
      <c r="AP864" s="81"/>
      <c r="AQ864" s="81"/>
      <c r="AR864" s="81"/>
      <c r="AS864" s="81"/>
      <c r="AT864" s="81"/>
      <c r="AU864" s="81"/>
      <c r="AV864" s="81"/>
      <c r="AW864" s="81"/>
      <c r="AX864" s="81"/>
      <c r="AY864" s="81"/>
      <c r="AZ864" s="81"/>
      <c r="BA864" s="81"/>
      <c r="BB864" s="81"/>
      <c r="BC864" s="81"/>
      <c r="BD864" s="81"/>
      <c r="BE864" s="81"/>
      <c r="BF864" s="81"/>
      <c r="BG864" s="81"/>
      <c r="BH864" s="81"/>
      <c r="BI864" s="81"/>
      <c r="BJ864" s="81"/>
      <c r="BK864" s="81"/>
      <c r="BL864" s="81"/>
      <c r="BM864" s="81"/>
      <c r="BN864" s="81"/>
      <c r="BO864" s="81"/>
      <c r="BP864" s="81"/>
      <c r="BQ864" s="81"/>
      <c r="BR864" s="81"/>
      <c r="BS864" s="81"/>
      <c r="BT864" s="81"/>
      <c r="BU864" s="81"/>
      <c r="BV864" s="81"/>
      <c r="BW864" s="81"/>
      <c r="BX864" s="81"/>
      <c r="BY864" s="81"/>
      <c r="BZ864" s="81"/>
      <c r="CA864" s="81"/>
      <c r="CB864" s="81"/>
      <c r="CC864" s="81"/>
    </row>
    <row r="865" spans="2:81" ht="15.75" customHeight="1">
      <c r="B865" s="80"/>
      <c r="C865" s="80"/>
      <c r="D865" s="80"/>
      <c r="E865" s="81"/>
      <c r="F865" s="81"/>
      <c r="G865" s="81"/>
      <c r="H865" s="81"/>
      <c r="I865" s="81"/>
      <c r="J865" s="81"/>
      <c r="K865" s="81"/>
      <c r="L865" s="81"/>
      <c r="M865" s="81"/>
      <c r="N865" s="81"/>
      <c r="O865" s="81"/>
      <c r="P865" s="81"/>
      <c r="Q865" s="81"/>
      <c r="R865" s="81"/>
      <c r="S865" s="81"/>
      <c r="T865" s="81"/>
      <c r="U865" s="81"/>
      <c r="V865" s="81"/>
      <c r="W865" s="81"/>
      <c r="X865" s="81"/>
      <c r="Y865" s="81"/>
      <c r="Z865" s="81"/>
      <c r="AA865" s="81"/>
      <c r="AB865" s="81"/>
      <c r="AC865" s="81"/>
      <c r="AD865" s="81"/>
      <c r="AE865" s="81"/>
      <c r="AF865" s="81"/>
      <c r="AG865" s="81"/>
      <c r="AH865" s="81"/>
      <c r="AI865" s="81"/>
      <c r="AJ865" s="81"/>
      <c r="AK865" s="81"/>
      <c r="AL865" s="81"/>
      <c r="AM865" s="81"/>
      <c r="AN865" s="81"/>
      <c r="AO865" s="81"/>
      <c r="AP865" s="81"/>
      <c r="AQ865" s="81"/>
      <c r="AR865" s="81"/>
      <c r="AS865" s="81"/>
      <c r="AT865" s="81"/>
      <c r="AU865" s="81"/>
      <c r="AV865" s="81"/>
      <c r="AW865" s="81"/>
      <c r="AX865" s="81"/>
      <c r="AY865" s="81"/>
      <c r="AZ865" s="81"/>
      <c r="BA865" s="81"/>
      <c r="BB865" s="81"/>
      <c r="BC865" s="81"/>
      <c r="BD865" s="81"/>
      <c r="BE865" s="81"/>
      <c r="BF865" s="81"/>
      <c r="BG865" s="81"/>
      <c r="BH865" s="81"/>
      <c r="BI865" s="81"/>
      <c r="BJ865" s="81"/>
      <c r="BK865" s="81"/>
      <c r="BL865" s="81"/>
      <c r="BM865" s="81"/>
      <c r="BN865" s="81"/>
      <c r="BO865" s="81"/>
      <c r="BP865" s="81"/>
      <c r="BQ865" s="81"/>
      <c r="BR865" s="81"/>
      <c r="BS865" s="81"/>
      <c r="BT865" s="81"/>
      <c r="BU865" s="81"/>
      <c r="BV865" s="81"/>
      <c r="BW865" s="81"/>
      <c r="BX865" s="81"/>
      <c r="BY865" s="81"/>
      <c r="BZ865" s="81"/>
      <c r="CA865" s="81"/>
      <c r="CB865" s="81"/>
      <c r="CC865" s="81"/>
    </row>
    <row r="866" spans="2:81" ht="15.75" customHeight="1">
      <c r="B866" s="80"/>
      <c r="C866" s="80"/>
      <c r="D866" s="80"/>
      <c r="E866" s="81"/>
      <c r="F866" s="81"/>
      <c r="G866" s="81"/>
      <c r="H866" s="81"/>
      <c r="I866" s="81"/>
      <c r="J866" s="81"/>
      <c r="K866" s="81"/>
      <c r="L866" s="81"/>
      <c r="M866" s="81"/>
      <c r="N866" s="81"/>
      <c r="O866" s="81"/>
      <c r="P866" s="81"/>
      <c r="Q866" s="81"/>
      <c r="R866" s="81"/>
      <c r="S866" s="81"/>
      <c r="T866" s="81"/>
      <c r="U866" s="81"/>
      <c r="V866" s="81"/>
      <c r="W866" s="81"/>
      <c r="X866" s="81"/>
      <c r="Y866" s="81"/>
      <c r="Z866" s="81"/>
      <c r="AA866" s="81"/>
      <c r="AB866" s="81"/>
      <c r="AC866" s="81"/>
      <c r="AD866" s="81"/>
      <c r="AE866" s="81"/>
      <c r="AF866" s="81"/>
      <c r="AG866" s="81"/>
      <c r="AH866" s="81"/>
      <c r="AI866" s="81"/>
      <c r="AJ866" s="81"/>
      <c r="AK866" s="81"/>
      <c r="AL866" s="81"/>
      <c r="AM866" s="81"/>
      <c r="AN866" s="81"/>
      <c r="AO866" s="81"/>
      <c r="AP866" s="81"/>
      <c r="AQ866" s="81"/>
      <c r="AR866" s="81"/>
      <c r="AS866" s="81"/>
      <c r="AT866" s="81"/>
      <c r="AU866" s="81"/>
      <c r="AV866" s="81"/>
      <c r="AW866" s="81"/>
      <c r="AX866" s="81"/>
      <c r="AY866" s="81"/>
      <c r="AZ866" s="81"/>
      <c r="BA866" s="81"/>
      <c r="BB866" s="81"/>
      <c r="BC866" s="81"/>
      <c r="BD866" s="81"/>
      <c r="BE866" s="81"/>
      <c r="BF866" s="81"/>
      <c r="BG866" s="81"/>
      <c r="BH866" s="81"/>
      <c r="BI866" s="81"/>
      <c r="BJ866" s="81"/>
      <c r="BK866" s="81"/>
      <c r="BL866" s="81"/>
      <c r="BM866" s="81"/>
      <c r="BN866" s="81"/>
      <c r="BO866" s="81"/>
      <c r="BP866" s="81"/>
      <c r="BQ866" s="81"/>
      <c r="BR866" s="81"/>
      <c r="BS866" s="81"/>
      <c r="BT866" s="81"/>
      <c r="BU866" s="81"/>
      <c r="BV866" s="81"/>
      <c r="BW866" s="81"/>
      <c r="BX866" s="81"/>
      <c r="BY866" s="81"/>
      <c r="BZ866" s="81"/>
      <c r="CA866" s="81"/>
      <c r="CB866" s="81"/>
      <c r="CC866" s="81"/>
    </row>
    <row r="867" spans="2:81" ht="15.75" customHeight="1">
      <c r="B867" s="80"/>
      <c r="C867" s="80"/>
      <c r="D867" s="80"/>
      <c r="E867" s="81"/>
      <c r="F867" s="81"/>
      <c r="G867" s="81"/>
      <c r="H867" s="81"/>
      <c r="I867" s="81"/>
      <c r="J867" s="81"/>
      <c r="K867" s="81"/>
      <c r="L867" s="81"/>
      <c r="M867" s="81"/>
      <c r="N867" s="81"/>
      <c r="O867" s="81"/>
      <c r="P867" s="81"/>
      <c r="Q867" s="81"/>
      <c r="R867" s="81"/>
      <c r="S867" s="81"/>
      <c r="T867" s="81"/>
      <c r="U867" s="81"/>
      <c r="V867" s="81"/>
      <c r="W867" s="81"/>
      <c r="X867" s="81"/>
      <c r="Y867" s="81"/>
      <c r="Z867" s="81"/>
      <c r="AA867" s="81"/>
      <c r="AB867" s="81"/>
      <c r="AC867" s="81"/>
      <c r="AD867" s="81"/>
      <c r="AE867" s="81"/>
      <c r="AF867" s="81"/>
      <c r="AG867" s="81"/>
      <c r="AH867" s="81"/>
      <c r="AI867" s="81"/>
      <c r="AJ867" s="81"/>
      <c r="AK867" s="81"/>
      <c r="AL867" s="81"/>
      <c r="AM867" s="81"/>
      <c r="AN867" s="81"/>
      <c r="AO867" s="81"/>
      <c r="AP867" s="81"/>
      <c r="AQ867" s="81"/>
      <c r="AR867" s="81"/>
      <c r="AS867" s="81"/>
      <c r="AT867" s="81"/>
      <c r="AU867" s="81"/>
      <c r="AV867" s="81"/>
      <c r="AW867" s="81"/>
      <c r="AX867" s="81"/>
      <c r="AY867" s="81"/>
      <c r="AZ867" s="81"/>
      <c r="BA867" s="81"/>
      <c r="BB867" s="81"/>
      <c r="BC867" s="81"/>
      <c r="BD867" s="81"/>
      <c r="BE867" s="81"/>
      <c r="BF867" s="81"/>
      <c r="BG867" s="81"/>
      <c r="BH867" s="81"/>
      <c r="BI867" s="81"/>
      <c r="BJ867" s="81"/>
      <c r="BK867" s="81"/>
      <c r="BL867" s="81"/>
      <c r="BM867" s="81"/>
      <c r="BN867" s="81"/>
      <c r="BO867" s="81"/>
      <c r="BP867" s="81"/>
      <c r="BQ867" s="81"/>
      <c r="BR867" s="81"/>
      <c r="BS867" s="81"/>
      <c r="BT867" s="81"/>
      <c r="BU867" s="81"/>
      <c r="BV867" s="81"/>
      <c r="BW867" s="81"/>
      <c r="BX867" s="81"/>
      <c r="BY867" s="81"/>
      <c r="BZ867" s="81"/>
      <c r="CA867" s="81"/>
      <c r="CB867" s="81"/>
      <c r="CC867" s="81"/>
    </row>
    <row r="868" spans="2:81" ht="15.75" customHeight="1">
      <c r="B868" s="80"/>
      <c r="C868" s="80"/>
      <c r="D868" s="80"/>
      <c r="E868" s="81"/>
      <c r="F868" s="81"/>
      <c r="G868" s="81"/>
      <c r="H868" s="81"/>
      <c r="I868" s="81"/>
      <c r="J868" s="81"/>
      <c r="K868" s="81"/>
      <c r="L868" s="81"/>
      <c r="M868" s="81"/>
      <c r="N868" s="81"/>
      <c r="O868" s="81"/>
      <c r="P868" s="81"/>
      <c r="Q868" s="81"/>
      <c r="R868" s="81"/>
      <c r="S868" s="81"/>
      <c r="T868" s="81"/>
      <c r="U868" s="81"/>
      <c r="V868" s="81"/>
      <c r="W868" s="81"/>
      <c r="X868" s="81"/>
      <c r="Y868" s="81"/>
      <c r="Z868" s="81"/>
      <c r="AA868" s="81"/>
      <c r="AB868" s="81"/>
      <c r="AC868" s="81"/>
      <c r="AD868" s="81"/>
      <c r="AE868" s="81"/>
      <c r="AF868" s="81"/>
      <c r="AG868" s="81"/>
      <c r="AH868" s="81"/>
      <c r="AI868" s="81"/>
      <c r="AJ868" s="81"/>
      <c r="AK868" s="81"/>
      <c r="AL868" s="81"/>
      <c r="AM868" s="81"/>
      <c r="AN868" s="81"/>
      <c r="AO868" s="81"/>
      <c r="AP868" s="81"/>
      <c r="AQ868" s="81"/>
      <c r="AR868" s="81"/>
      <c r="AS868" s="81"/>
      <c r="AT868" s="81"/>
      <c r="AU868" s="81"/>
      <c r="AV868" s="81"/>
      <c r="AW868" s="81"/>
      <c r="AX868" s="81"/>
      <c r="AY868" s="81"/>
      <c r="AZ868" s="81"/>
      <c r="BA868" s="81"/>
      <c r="BB868" s="81"/>
      <c r="BC868" s="81"/>
      <c r="BD868" s="81"/>
      <c r="BE868" s="81"/>
      <c r="BF868" s="81"/>
      <c r="BG868" s="81"/>
      <c r="BH868" s="81"/>
      <c r="BI868" s="81"/>
      <c r="BJ868" s="81"/>
      <c r="BK868" s="81"/>
      <c r="BL868" s="81"/>
      <c r="BM868" s="81"/>
      <c r="BN868" s="81"/>
      <c r="BO868" s="81"/>
      <c r="BP868" s="81"/>
      <c r="BQ868" s="81"/>
      <c r="BR868" s="81"/>
      <c r="BS868" s="81"/>
      <c r="BT868" s="81"/>
      <c r="BU868" s="81"/>
      <c r="BV868" s="81"/>
      <c r="BW868" s="81"/>
      <c r="BX868" s="81"/>
      <c r="BY868" s="81"/>
      <c r="BZ868" s="81"/>
      <c r="CA868" s="81"/>
      <c r="CB868" s="81"/>
      <c r="CC868" s="81"/>
    </row>
    <row r="869" spans="2:81" ht="15.75" customHeight="1">
      <c r="B869" s="80"/>
      <c r="C869" s="80"/>
      <c r="D869" s="80"/>
      <c r="E869" s="81"/>
      <c r="F869" s="81"/>
      <c r="G869" s="81"/>
      <c r="H869" s="81"/>
      <c r="I869" s="81"/>
      <c r="J869" s="81"/>
      <c r="K869" s="81"/>
      <c r="L869" s="81"/>
      <c r="M869" s="81"/>
      <c r="N869" s="81"/>
      <c r="O869" s="81"/>
      <c r="P869" s="81"/>
      <c r="Q869" s="81"/>
      <c r="R869" s="81"/>
      <c r="S869" s="81"/>
      <c r="T869" s="81"/>
      <c r="U869" s="81"/>
      <c r="V869" s="81"/>
      <c r="W869" s="81"/>
      <c r="X869" s="81"/>
      <c r="Y869" s="81"/>
      <c r="Z869" s="81"/>
      <c r="AA869" s="81"/>
      <c r="AB869" s="81"/>
      <c r="AC869" s="81"/>
      <c r="AD869" s="81"/>
      <c r="AE869" s="81"/>
      <c r="AF869" s="81"/>
      <c r="AG869" s="81"/>
      <c r="AH869" s="81"/>
      <c r="AI869" s="81"/>
      <c r="AJ869" s="81"/>
      <c r="AK869" s="81"/>
      <c r="AL869" s="81"/>
      <c r="AM869" s="81"/>
      <c r="AN869" s="81"/>
      <c r="AO869" s="81"/>
      <c r="AP869" s="81"/>
      <c r="AQ869" s="81"/>
      <c r="AR869" s="81"/>
      <c r="AS869" s="81"/>
      <c r="AT869" s="81"/>
      <c r="AU869" s="81"/>
      <c r="AV869" s="81"/>
      <c r="AW869" s="81"/>
      <c r="AX869" s="81"/>
      <c r="AY869" s="81"/>
      <c r="AZ869" s="81"/>
      <c r="BA869" s="81"/>
      <c r="BB869" s="81"/>
      <c r="BC869" s="81"/>
      <c r="BD869" s="81"/>
      <c r="BE869" s="81"/>
      <c r="BF869" s="81"/>
      <c r="BG869" s="81"/>
      <c r="BH869" s="81"/>
      <c r="BI869" s="81"/>
      <c r="BJ869" s="81"/>
      <c r="BK869" s="81"/>
      <c r="BL869" s="81"/>
      <c r="BM869" s="81"/>
      <c r="BN869" s="81"/>
      <c r="BO869" s="81"/>
      <c r="BP869" s="81"/>
      <c r="BQ869" s="81"/>
      <c r="BR869" s="81"/>
      <c r="BS869" s="81"/>
      <c r="BT869" s="81"/>
      <c r="BU869" s="81"/>
      <c r="BV869" s="81"/>
      <c r="BW869" s="81"/>
      <c r="BX869" s="81"/>
      <c r="BY869" s="81"/>
      <c r="BZ869" s="81"/>
      <c r="CA869" s="81"/>
      <c r="CB869" s="81"/>
      <c r="CC869" s="81"/>
    </row>
    <row r="870" spans="2:81" ht="15.75" customHeight="1">
      <c r="B870" s="80"/>
      <c r="C870" s="80"/>
      <c r="D870" s="80"/>
      <c r="E870" s="81"/>
      <c r="F870" s="81"/>
      <c r="G870" s="81"/>
      <c r="H870" s="81"/>
      <c r="I870" s="81"/>
      <c r="J870" s="81"/>
      <c r="K870" s="81"/>
      <c r="L870" s="81"/>
      <c r="M870" s="81"/>
      <c r="N870" s="81"/>
      <c r="O870" s="81"/>
      <c r="P870" s="81"/>
      <c r="Q870" s="81"/>
      <c r="R870" s="81"/>
      <c r="S870" s="81"/>
      <c r="T870" s="81"/>
      <c r="U870" s="81"/>
      <c r="V870" s="81"/>
      <c r="W870" s="81"/>
      <c r="X870" s="81"/>
      <c r="Y870" s="81"/>
      <c r="Z870" s="81"/>
      <c r="AA870" s="81"/>
      <c r="AB870" s="81"/>
      <c r="AC870" s="81"/>
      <c r="AD870" s="81"/>
      <c r="AE870" s="81"/>
      <c r="AF870" s="81"/>
      <c r="AG870" s="81"/>
      <c r="AH870" s="81"/>
      <c r="AI870" s="81"/>
      <c r="AJ870" s="81"/>
      <c r="AK870" s="81"/>
      <c r="AL870" s="81"/>
      <c r="AM870" s="81"/>
      <c r="AN870" s="81"/>
      <c r="AO870" s="81"/>
      <c r="AP870" s="81"/>
      <c r="AQ870" s="81"/>
      <c r="AR870" s="81"/>
      <c r="AS870" s="81"/>
      <c r="AT870" s="81"/>
      <c r="AU870" s="81"/>
      <c r="AV870" s="81"/>
      <c r="AW870" s="81"/>
      <c r="AX870" s="81"/>
      <c r="AY870" s="81"/>
      <c r="AZ870" s="81"/>
      <c r="BA870" s="81"/>
      <c r="BB870" s="81"/>
      <c r="BC870" s="81"/>
      <c r="BD870" s="81"/>
      <c r="BE870" s="81"/>
      <c r="BF870" s="81"/>
      <c r="BG870" s="81"/>
      <c r="BH870" s="81"/>
      <c r="BI870" s="81"/>
      <c r="BJ870" s="81"/>
      <c r="BK870" s="81"/>
      <c r="BL870" s="81"/>
      <c r="BM870" s="81"/>
      <c r="BN870" s="81"/>
      <c r="BO870" s="81"/>
      <c r="BP870" s="81"/>
      <c r="BQ870" s="81"/>
      <c r="BR870" s="81"/>
      <c r="BS870" s="81"/>
      <c r="BT870" s="81"/>
      <c r="BU870" s="81"/>
      <c r="BV870" s="81"/>
      <c r="BW870" s="81"/>
      <c r="BX870" s="81"/>
      <c r="BY870" s="81"/>
      <c r="BZ870" s="81"/>
      <c r="CA870" s="81"/>
      <c r="CB870" s="81"/>
      <c r="CC870" s="81"/>
    </row>
    <row r="871" spans="2:81" ht="15.75" customHeight="1">
      <c r="B871" s="80"/>
      <c r="C871" s="80"/>
      <c r="D871" s="80"/>
      <c r="E871" s="81"/>
      <c r="F871" s="81"/>
      <c r="G871" s="81"/>
      <c r="H871" s="81"/>
      <c r="I871" s="81"/>
      <c r="J871" s="81"/>
      <c r="K871" s="81"/>
      <c r="L871" s="81"/>
      <c r="M871" s="81"/>
      <c r="N871" s="81"/>
      <c r="O871" s="81"/>
      <c r="P871" s="81"/>
      <c r="Q871" s="81"/>
      <c r="R871" s="81"/>
      <c r="S871" s="81"/>
      <c r="T871" s="81"/>
      <c r="U871" s="81"/>
      <c r="V871" s="81"/>
      <c r="W871" s="81"/>
      <c r="X871" s="81"/>
      <c r="Y871" s="81"/>
      <c r="Z871" s="81"/>
      <c r="AA871" s="81"/>
      <c r="AB871" s="81"/>
      <c r="AC871" s="81"/>
      <c r="AD871" s="81"/>
      <c r="AE871" s="81"/>
      <c r="AF871" s="81"/>
      <c r="AG871" s="81"/>
      <c r="AH871" s="81"/>
      <c r="AI871" s="81"/>
      <c r="AJ871" s="81"/>
      <c r="AK871" s="81"/>
      <c r="AL871" s="81"/>
      <c r="AM871" s="81"/>
      <c r="AN871" s="81"/>
      <c r="AO871" s="81"/>
      <c r="AP871" s="81"/>
      <c r="AQ871" s="81"/>
      <c r="AR871" s="81"/>
      <c r="AS871" s="81"/>
      <c r="AT871" s="81"/>
      <c r="AU871" s="81"/>
      <c r="AV871" s="81"/>
      <c r="AW871" s="81"/>
      <c r="AX871" s="81"/>
      <c r="AY871" s="81"/>
      <c r="AZ871" s="81"/>
      <c r="BA871" s="81"/>
      <c r="BB871" s="81"/>
      <c r="BC871" s="81"/>
      <c r="BD871" s="81"/>
      <c r="BE871" s="81"/>
      <c r="BF871" s="81"/>
      <c r="BG871" s="81"/>
      <c r="BH871" s="81"/>
      <c r="BI871" s="81"/>
      <c r="BJ871" s="81"/>
      <c r="BK871" s="81"/>
      <c r="BL871" s="81"/>
      <c r="BM871" s="81"/>
      <c r="BN871" s="81"/>
      <c r="BO871" s="81"/>
      <c r="BP871" s="81"/>
      <c r="BQ871" s="81"/>
      <c r="BR871" s="81"/>
      <c r="BS871" s="81"/>
      <c r="BT871" s="81"/>
      <c r="BU871" s="81"/>
      <c r="BV871" s="81"/>
      <c r="BW871" s="81"/>
      <c r="BX871" s="81"/>
      <c r="BY871" s="81"/>
      <c r="BZ871" s="81"/>
      <c r="CA871" s="81"/>
      <c r="CB871" s="81"/>
      <c r="CC871" s="81"/>
    </row>
    <row r="872" spans="2:81" ht="15.75" customHeight="1">
      <c r="B872" s="80"/>
      <c r="C872" s="80"/>
      <c r="D872" s="80"/>
      <c r="E872" s="81"/>
      <c r="F872" s="81"/>
      <c r="G872" s="81"/>
      <c r="H872" s="81"/>
      <c r="I872" s="81"/>
      <c r="J872" s="81"/>
      <c r="K872" s="81"/>
      <c r="L872" s="81"/>
      <c r="M872" s="81"/>
      <c r="N872" s="81"/>
      <c r="O872" s="81"/>
      <c r="P872" s="81"/>
      <c r="Q872" s="81"/>
      <c r="R872" s="81"/>
      <c r="S872" s="81"/>
      <c r="T872" s="81"/>
      <c r="U872" s="81"/>
      <c r="V872" s="81"/>
      <c r="W872" s="81"/>
      <c r="X872" s="81"/>
      <c r="Y872" s="81"/>
      <c r="Z872" s="81"/>
      <c r="AA872" s="81"/>
      <c r="AB872" s="81"/>
      <c r="AC872" s="81"/>
      <c r="AD872" s="81"/>
      <c r="AE872" s="81"/>
      <c r="AF872" s="81"/>
      <c r="AG872" s="81"/>
      <c r="AH872" s="81"/>
      <c r="AI872" s="81"/>
      <c r="AJ872" s="81"/>
      <c r="AK872" s="81"/>
      <c r="AL872" s="81"/>
      <c r="AM872" s="81"/>
      <c r="AN872" s="81"/>
      <c r="AO872" s="81"/>
      <c r="AP872" s="81"/>
      <c r="AQ872" s="81"/>
      <c r="AR872" s="81"/>
      <c r="AS872" s="81"/>
      <c r="AT872" s="81"/>
      <c r="AU872" s="81"/>
      <c r="AV872" s="81"/>
      <c r="AW872" s="81"/>
      <c r="AX872" s="81"/>
      <c r="AY872" s="81"/>
      <c r="AZ872" s="81"/>
      <c r="BA872" s="81"/>
      <c r="BB872" s="81"/>
      <c r="BC872" s="81"/>
      <c r="BD872" s="81"/>
      <c r="BE872" s="81"/>
      <c r="BF872" s="81"/>
      <c r="BG872" s="81"/>
      <c r="BH872" s="81"/>
      <c r="BI872" s="81"/>
      <c r="BJ872" s="81"/>
      <c r="BK872" s="81"/>
      <c r="BL872" s="81"/>
      <c r="BM872" s="81"/>
      <c r="BN872" s="81"/>
      <c r="BO872" s="81"/>
      <c r="BP872" s="81"/>
      <c r="BQ872" s="81"/>
      <c r="BR872" s="81"/>
      <c r="BS872" s="81"/>
      <c r="BT872" s="81"/>
      <c r="BU872" s="81"/>
      <c r="BV872" s="81"/>
      <c r="BW872" s="81"/>
      <c r="BX872" s="81"/>
      <c r="BY872" s="81"/>
      <c r="BZ872" s="81"/>
      <c r="CA872" s="81"/>
      <c r="CB872" s="81"/>
      <c r="CC872" s="81"/>
    </row>
    <row r="873" spans="2:81" ht="15.75" customHeight="1">
      <c r="B873" s="80"/>
      <c r="C873" s="80"/>
      <c r="D873" s="80"/>
      <c r="E873" s="81"/>
      <c r="F873" s="81"/>
      <c r="G873" s="81"/>
      <c r="H873" s="81"/>
      <c r="I873" s="81"/>
      <c r="J873" s="81"/>
      <c r="K873" s="81"/>
      <c r="L873" s="81"/>
      <c r="M873" s="81"/>
      <c r="N873" s="81"/>
      <c r="O873" s="81"/>
      <c r="P873" s="81"/>
      <c r="Q873" s="81"/>
      <c r="R873" s="81"/>
      <c r="S873" s="81"/>
      <c r="T873" s="81"/>
      <c r="U873" s="81"/>
      <c r="V873" s="81"/>
      <c r="W873" s="81"/>
      <c r="X873" s="81"/>
      <c r="Y873" s="81"/>
      <c r="Z873" s="81"/>
      <c r="AA873" s="81"/>
      <c r="AB873" s="81"/>
      <c r="AC873" s="81"/>
      <c r="AD873" s="81"/>
      <c r="AE873" s="81"/>
      <c r="AF873" s="81"/>
      <c r="AG873" s="81"/>
      <c r="AH873" s="81"/>
      <c r="AI873" s="81"/>
      <c r="AJ873" s="81"/>
      <c r="AK873" s="81"/>
      <c r="AL873" s="81"/>
      <c r="AM873" s="81"/>
      <c r="AN873" s="81"/>
      <c r="AO873" s="81"/>
      <c r="AP873" s="81"/>
      <c r="AQ873" s="81"/>
      <c r="AR873" s="81"/>
      <c r="AS873" s="81"/>
      <c r="AT873" s="81"/>
      <c r="AU873" s="81"/>
      <c r="AV873" s="81"/>
      <c r="AW873" s="81"/>
      <c r="AX873" s="81"/>
      <c r="AY873" s="81"/>
      <c r="AZ873" s="81"/>
      <c r="BA873" s="81"/>
      <c r="BB873" s="81"/>
      <c r="BC873" s="81"/>
      <c r="BD873" s="81"/>
      <c r="BE873" s="81"/>
      <c r="BF873" s="81"/>
      <c r="BG873" s="81"/>
      <c r="BH873" s="81"/>
      <c r="BI873" s="81"/>
      <c r="BJ873" s="81"/>
      <c r="BK873" s="81"/>
      <c r="BL873" s="81"/>
      <c r="BM873" s="81"/>
      <c r="BN873" s="81"/>
      <c r="BO873" s="81"/>
      <c r="BP873" s="81"/>
      <c r="BQ873" s="81"/>
      <c r="BR873" s="81"/>
      <c r="BS873" s="81"/>
      <c r="BT873" s="81"/>
      <c r="BU873" s="81"/>
      <c r="BV873" s="81"/>
      <c r="BW873" s="81"/>
      <c r="BX873" s="81"/>
      <c r="BY873" s="81"/>
      <c r="BZ873" s="81"/>
      <c r="CA873" s="81"/>
      <c r="CB873" s="81"/>
      <c r="CC873" s="81"/>
    </row>
    <row r="874" spans="2:81" ht="15.75" customHeight="1">
      <c r="B874" s="80"/>
      <c r="C874" s="80"/>
      <c r="D874" s="80"/>
      <c r="E874" s="81"/>
      <c r="F874" s="81"/>
      <c r="G874" s="81"/>
      <c r="H874" s="81"/>
      <c r="I874" s="81"/>
      <c r="J874" s="81"/>
      <c r="K874" s="81"/>
      <c r="L874" s="81"/>
      <c r="M874" s="81"/>
      <c r="N874" s="81"/>
      <c r="O874" s="81"/>
      <c r="P874" s="81"/>
      <c r="Q874" s="81"/>
      <c r="R874" s="81"/>
      <c r="S874" s="81"/>
      <c r="T874" s="81"/>
      <c r="U874" s="81"/>
      <c r="V874" s="81"/>
      <c r="W874" s="81"/>
      <c r="X874" s="81"/>
      <c r="Y874" s="81"/>
      <c r="Z874" s="81"/>
      <c r="AA874" s="81"/>
      <c r="AB874" s="81"/>
      <c r="AC874" s="81"/>
      <c r="AD874" s="81"/>
      <c r="AE874" s="81"/>
      <c r="AF874" s="81"/>
      <c r="AG874" s="81"/>
      <c r="AH874" s="81"/>
      <c r="AI874" s="81"/>
      <c r="AJ874" s="81"/>
      <c r="AK874" s="81"/>
      <c r="AL874" s="81"/>
      <c r="AM874" s="81"/>
      <c r="AN874" s="81"/>
      <c r="AO874" s="81"/>
      <c r="AP874" s="81"/>
      <c r="AQ874" s="81"/>
      <c r="AR874" s="81"/>
      <c r="AS874" s="81"/>
      <c r="AT874" s="81"/>
      <c r="AU874" s="81"/>
      <c r="AV874" s="81"/>
      <c r="AW874" s="81"/>
      <c r="AX874" s="81"/>
      <c r="AY874" s="81"/>
      <c r="AZ874" s="81"/>
      <c r="BA874" s="81"/>
      <c r="BB874" s="81"/>
      <c r="BC874" s="81"/>
      <c r="BD874" s="81"/>
      <c r="BE874" s="81"/>
      <c r="BF874" s="81"/>
      <c r="BG874" s="81"/>
      <c r="BH874" s="81"/>
      <c r="BI874" s="81"/>
      <c r="BJ874" s="81"/>
      <c r="BK874" s="81"/>
      <c r="BL874" s="81"/>
      <c r="BM874" s="81"/>
      <c r="BN874" s="81"/>
      <c r="BO874" s="81"/>
      <c r="BP874" s="81"/>
      <c r="BQ874" s="81"/>
      <c r="BR874" s="81"/>
      <c r="BS874" s="81"/>
      <c r="BT874" s="81"/>
      <c r="BU874" s="81"/>
      <c r="BV874" s="81"/>
      <c r="BW874" s="81"/>
      <c r="BX874" s="81"/>
      <c r="BY874" s="81"/>
      <c r="BZ874" s="81"/>
      <c r="CA874" s="81"/>
      <c r="CB874" s="81"/>
      <c r="CC874" s="81"/>
    </row>
    <row r="875" spans="2:81" ht="15.75" customHeight="1">
      <c r="B875" s="80"/>
      <c r="C875" s="80"/>
      <c r="D875" s="80"/>
      <c r="E875" s="81"/>
      <c r="F875" s="81"/>
      <c r="G875" s="81"/>
      <c r="H875" s="81"/>
      <c r="I875" s="81"/>
      <c r="J875" s="81"/>
      <c r="K875" s="81"/>
      <c r="L875" s="81"/>
      <c r="M875" s="81"/>
      <c r="N875" s="81"/>
      <c r="O875" s="81"/>
      <c r="P875" s="81"/>
      <c r="Q875" s="81"/>
      <c r="R875" s="81"/>
      <c r="S875" s="81"/>
      <c r="T875" s="81"/>
      <c r="U875" s="81"/>
      <c r="V875" s="81"/>
      <c r="W875" s="81"/>
      <c r="X875" s="81"/>
      <c r="Y875" s="81"/>
      <c r="Z875" s="81"/>
      <c r="AA875" s="81"/>
      <c r="AB875" s="81"/>
      <c r="AC875" s="81"/>
      <c r="AD875" s="81"/>
      <c r="AE875" s="81"/>
      <c r="AF875" s="81"/>
      <c r="AG875" s="81"/>
      <c r="AH875" s="81"/>
      <c r="AI875" s="81"/>
      <c r="AJ875" s="81"/>
      <c r="AK875" s="81"/>
      <c r="AL875" s="81"/>
      <c r="AM875" s="81"/>
      <c r="AN875" s="81"/>
      <c r="AO875" s="81"/>
      <c r="AP875" s="81"/>
      <c r="AQ875" s="81"/>
      <c r="AR875" s="81"/>
      <c r="AS875" s="81"/>
      <c r="AT875" s="81"/>
      <c r="AU875" s="81"/>
      <c r="AV875" s="81"/>
      <c r="AW875" s="81"/>
      <c r="AX875" s="81"/>
      <c r="AY875" s="81"/>
      <c r="AZ875" s="81"/>
      <c r="BA875" s="81"/>
      <c r="BB875" s="81"/>
      <c r="BC875" s="81"/>
      <c r="BD875" s="81"/>
      <c r="BE875" s="81"/>
      <c r="BF875" s="81"/>
      <c r="BG875" s="81"/>
      <c r="BH875" s="81"/>
      <c r="BI875" s="81"/>
      <c r="BJ875" s="81"/>
      <c r="BK875" s="81"/>
      <c r="BL875" s="81"/>
      <c r="BM875" s="81"/>
      <c r="BN875" s="81"/>
      <c r="BO875" s="81"/>
      <c r="BP875" s="81"/>
      <c r="BQ875" s="81"/>
      <c r="BR875" s="81"/>
      <c r="BS875" s="81"/>
      <c r="BT875" s="81"/>
      <c r="BU875" s="81"/>
      <c r="BV875" s="81"/>
      <c r="BW875" s="81"/>
      <c r="BX875" s="81"/>
      <c r="BY875" s="81"/>
      <c r="BZ875" s="81"/>
      <c r="CA875" s="81"/>
      <c r="CB875" s="81"/>
      <c r="CC875" s="81"/>
    </row>
    <row r="876" spans="2:81" ht="15.75" customHeight="1">
      <c r="B876" s="80"/>
      <c r="C876" s="80"/>
      <c r="D876" s="80"/>
      <c r="E876" s="81"/>
      <c r="F876" s="81"/>
      <c r="G876" s="81"/>
      <c r="H876" s="81"/>
      <c r="I876" s="81"/>
      <c r="J876" s="81"/>
      <c r="K876" s="81"/>
      <c r="L876" s="81"/>
      <c r="M876" s="81"/>
      <c r="N876" s="81"/>
      <c r="O876" s="81"/>
      <c r="P876" s="81"/>
      <c r="Q876" s="81"/>
      <c r="R876" s="81"/>
      <c r="S876" s="81"/>
      <c r="T876" s="81"/>
      <c r="U876" s="81"/>
      <c r="V876" s="81"/>
      <c r="W876" s="81"/>
      <c r="X876" s="81"/>
      <c r="Y876" s="81"/>
      <c r="Z876" s="81"/>
      <c r="AA876" s="81"/>
      <c r="AB876" s="81"/>
      <c r="AC876" s="81"/>
      <c r="AD876" s="81"/>
      <c r="AE876" s="81"/>
      <c r="AF876" s="81"/>
      <c r="AG876" s="81"/>
      <c r="AH876" s="81"/>
      <c r="AI876" s="81"/>
      <c r="AJ876" s="81"/>
      <c r="AK876" s="81"/>
      <c r="AL876" s="81"/>
      <c r="AM876" s="81"/>
      <c r="AN876" s="81"/>
      <c r="AO876" s="81"/>
      <c r="AP876" s="81"/>
      <c r="AQ876" s="81"/>
      <c r="AR876" s="81"/>
      <c r="AS876" s="81"/>
      <c r="AT876" s="81"/>
      <c r="AU876" s="81"/>
      <c r="AV876" s="81"/>
      <c r="AW876" s="81"/>
      <c r="AX876" s="81"/>
      <c r="AY876" s="81"/>
      <c r="AZ876" s="81"/>
      <c r="BA876" s="81"/>
      <c r="BB876" s="81"/>
      <c r="BC876" s="81"/>
      <c r="BD876" s="81"/>
      <c r="BE876" s="81"/>
      <c r="BF876" s="81"/>
      <c r="BG876" s="81"/>
      <c r="BH876" s="81"/>
      <c r="BI876" s="81"/>
      <c r="BJ876" s="81"/>
      <c r="BK876" s="81"/>
      <c r="BL876" s="81"/>
      <c r="BM876" s="81"/>
      <c r="BN876" s="81"/>
      <c r="BO876" s="81"/>
      <c r="BP876" s="81"/>
      <c r="BQ876" s="81"/>
      <c r="BR876" s="81"/>
      <c r="BS876" s="81"/>
      <c r="BT876" s="81"/>
      <c r="BU876" s="81"/>
      <c r="BV876" s="81"/>
      <c r="BW876" s="81"/>
      <c r="BX876" s="81"/>
      <c r="BY876" s="81"/>
      <c r="BZ876" s="81"/>
      <c r="CA876" s="81"/>
      <c r="CB876" s="81"/>
      <c r="CC876" s="81"/>
    </row>
    <row r="877" spans="2:81" ht="15.75" customHeight="1">
      <c r="B877" s="80"/>
      <c r="C877" s="80"/>
      <c r="D877" s="80"/>
      <c r="E877" s="81"/>
      <c r="F877" s="81"/>
      <c r="G877" s="81"/>
      <c r="H877" s="81"/>
      <c r="I877" s="81"/>
      <c r="J877" s="81"/>
      <c r="K877" s="81"/>
      <c r="L877" s="81"/>
      <c r="M877" s="81"/>
      <c r="N877" s="81"/>
      <c r="O877" s="81"/>
      <c r="P877" s="81"/>
      <c r="Q877" s="81"/>
      <c r="R877" s="81"/>
      <c r="S877" s="81"/>
      <c r="T877" s="81"/>
      <c r="U877" s="81"/>
      <c r="V877" s="81"/>
      <c r="W877" s="81"/>
      <c r="X877" s="81"/>
      <c r="Y877" s="81"/>
      <c r="Z877" s="81"/>
      <c r="AA877" s="81"/>
      <c r="AB877" s="81"/>
      <c r="AC877" s="81"/>
      <c r="AD877" s="81"/>
      <c r="AE877" s="81"/>
      <c r="AF877" s="81"/>
      <c r="AG877" s="81"/>
      <c r="AH877" s="81"/>
      <c r="AI877" s="81"/>
      <c r="AJ877" s="81"/>
      <c r="AK877" s="81"/>
      <c r="AL877" s="81"/>
      <c r="AM877" s="81"/>
      <c r="AN877" s="81"/>
      <c r="AO877" s="81"/>
      <c r="AP877" s="81"/>
      <c r="AQ877" s="81"/>
      <c r="AR877" s="81"/>
      <c r="AS877" s="81"/>
      <c r="AT877" s="81"/>
      <c r="AU877" s="81"/>
      <c r="AV877" s="81"/>
      <c r="AW877" s="81"/>
      <c r="AX877" s="81"/>
      <c r="AY877" s="81"/>
      <c r="AZ877" s="81"/>
      <c r="BA877" s="81"/>
      <c r="BB877" s="81"/>
      <c r="BC877" s="81"/>
      <c r="BD877" s="81"/>
      <c r="BE877" s="81"/>
      <c r="BF877" s="81"/>
      <c r="BG877" s="81"/>
      <c r="BH877" s="81"/>
      <c r="BI877" s="81"/>
      <c r="BJ877" s="81"/>
      <c r="BK877" s="81"/>
      <c r="BL877" s="81"/>
      <c r="BM877" s="81"/>
      <c r="BN877" s="81"/>
      <c r="BO877" s="81"/>
      <c r="BP877" s="81"/>
      <c r="BQ877" s="81"/>
      <c r="BR877" s="81"/>
      <c r="BS877" s="81"/>
      <c r="BT877" s="81"/>
      <c r="BU877" s="81"/>
      <c r="BV877" s="81"/>
      <c r="BW877" s="81"/>
      <c r="BX877" s="81"/>
      <c r="BY877" s="81"/>
      <c r="BZ877" s="81"/>
      <c r="CA877" s="81"/>
      <c r="CB877" s="81"/>
      <c r="CC877" s="81"/>
    </row>
    <row r="878" spans="2:81" ht="15.75" customHeight="1">
      <c r="B878" s="80"/>
      <c r="C878" s="80"/>
      <c r="D878" s="80"/>
      <c r="E878" s="81"/>
      <c r="F878" s="81"/>
      <c r="G878" s="81"/>
      <c r="H878" s="81"/>
      <c r="I878" s="81"/>
      <c r="J878" s="81"/>
      <c r="K878" s="81"/>
      <c r="L878" s="81"/>
      <c r="M878" s="81"/>
      <c r="N878" s="81"/>
      <c r="O878" s="81"/>
      <c r="P878" s="81"/>
      <c r="Q878" s="81"/>
      <c r="R878" s="81"/>
      <c r="S878" s="81"/>
      <c r="T878" s="81"/>
      <c r="U878" s="81"/>
      <c r="V878" s="81"/>
      <c r="W878" s="81"/>
      <c r="X878" s="81"/>
      <c r="Y878" s="81"/>
      <c r="Z878" s="81"/>
      <c r="AA878" s="81"/>
      <c r="AB878" s="81"/>
      <c r="AC878" s="81"/>
      <c r="AD878" s="81"/>
      <c r="AE878" s="81"/>
      <c r="AF878" s="81"/>
      <c r="AG878" s="81"/>
      <c r="AH878" s="81"/>
      <c r="AI878" s="81"/>
      <c r="AJ878" s="81"/>
      <c r="AK878" s="81"/>
      <c r="AL878" s="81"/>
      <c r="AM878" s="81"/>
      <c r="AN878" s="81"/>
      <c r="AO878" s="81"/>
      <c r="AP878" s="81"/>
      <c r="AQ878" s="81"/>
      <c r="AR878" s="81"/>
      <c r="AS878" s="81"/>
      <c r="AT878" s="81"/>
      <c r="AU878" s="81"/>
      <c r="AV878" s="81"/>
      <c r="AW878" s="81"/>
      <c r="AX878" s="81"/>
      <c r="AY878" s="81"/>
      <c r="AZ878" s="81"/>
      <c r="BA878" s="81"/>
      <c r="BB878" s="81"/>
      <c r="BC878" s="81"/>
      <c r="BD878" s="81"/>
      <c r="BE878" s="81"/>
      <c r="BF878" s="81"/>
      <c r="BG878" s="81"/>
      <c r="BH878" s="81"/>
      <c r="BI878" s="81"/>
      <c r="BJ878" s="81"/>
      <c r="BK878" s="81"/>
      <c r="BL878" s="81"/>
      <c r="BM878" s="81"/>
      <c r="BN878" s="81"/>
      <c r="BO878" s="81"/>
      <c r="BP878" s="81"/>
      <c r="BQ878" s="81"/>
      <c r="BR878" s="81"/>
      <c r="BS878" s="81"/>
      <c r="BT878" s="81"/>
      <c r="BU878" s="81"/>
      <c r="BV878" s="81"/>
      <c r="BW878" s="81"/>
      <c r="BX878" s="81"/>
      <c r="BY878" s="81"/>
      <c r="BZ878" s="81"/>
      <c r="CA878" s="81"/>
      <c r="CB878" s="81"/>
      <c r="CC878" s="81"/>
    </row>
    <row r="879" spans="2:81" ht="15.75" customHeight="1">
      <c r="B879" s="80"/>
      <c r="C879" s="80"/>
      <c r="D879" s="80"/>
      <c r="E879" s="81"/>
      <c r="F879" s="81"/>
      <c r="G879" s="81"/>
      <c r="H879" s="81"/>
      <c r="I879" s="81"/>
      <c r="J879" s="81"/>
      <c r="K879" s="81"/>
      <c r="L879" s="81"/>
      <c r="M879" s="81"/>
      <c r="N879" s="81"/>
      <c r="O879" s="81"/>
      <c r="P879" s="81"/>
      <c r="Q879" s="81"/>
      <c r="R879" s="81"/>
      <c r="S879" s="81"/>
      <c r="T879" s="81"/>
      <c r="U879" s="81"/>
      <c r="V879" s="81"/>
      <c r="W879" s="81"/>
      <c r="X879" s="81"/>
      <c r="Y879" s="81"/>
      <c r="Z879" s="81"/>
      <c r="AA879" s="81"/>
      <c r="AB879" s="81"/>
      <c r="AC879" s="81"/>
      <c r="AD879" s="81"/>
      <c r="AE879" s="81"/>
      <c r="AF879" s="81"/>
      <c r="AG879" s="81"/>
      <c r="AH879" s="81"/>
      <c r="AI879" s="81"/>
      <c r="AJ879" s="81"/>
      <c r="AK879" s="81"/>
      <c r="AL879" s="81"/>
      <c r="AM879" s="81"/>
      <c r="AN879" s="81"/>
      <c r="AO879" s="81"/>
      <c r="AP879" s="81"/>
      <c r="AQ879" s="81"/>
      <c r="AR879" s="81"/>
      <c r="AS879" s="81"/>
      <c r="AT879" s="81"/>
      <c r="AU879" s="81"/>
      <c r="AV879" s="81"/>
      <c r="AW879" s="81"/>
      <c r="AX879" s="81"/>
      <c r="AY879" s="81"/>
      <c r="AZ879" s="81"/>
      <c r="BA879" s="81"/>
      <c r="BB879" s="81"/>
      <c r="BC879" s="81"/>
      <c r="BD879" s="81"/>
      <c r="BE879" s="81"/>
      <c r="BF879" s="81"/>
      <c r="BG879" s="81"/>
      <c r="BH879" s="81"/>
      <c r="BI879" s="81"/>
      <c r="BJ879" s="81"/>
      <c r="BK879" s="81"/>
      <c r="BL879" s="81"/>
      <c r="BM879" s="81"/>
      <c r="BN879" s="81"/>
      <c r="BO879" s="81"/>
      <c r="BP879" s="81"/>
      <c r="BQ879" s="81"/>
      <c r="BR879" s="81"/>
      <c r="BS879" s="81"/>
      <c r="BT879" s="81"/>
      <c r="BU879" s="81"/>
      <c r="BV879" s="81"/>
      <c r="BW879" s="81"/>
      <c r="BX879" s="81"/>
      <c r="BY879" s="81"/>
      <c r="BZ879" s="81"/>
      <c r="CA879" s="81"/>
      <c r="CB879" s="81"/>
      <c r="CC879" s="81"/>
    </row>
    <row r="880" spans="2:81" ht="15.75" customHeight="1">
      <c r="B880" s="80"/>
      <c r="C880" s="80"/>
      <c r="D880" s="80"/>
      <c r="E880" s="81"/>
      <c r="F880" s="81"/>
      <c r="G880" s="81"/>
      <c r="H880" s="81"/>
      <c r="I880" s="81"/>
      <c r="J880" s="81"/>
      <c r="K880" s="81"/>
      <c r="L880" s="81"/>
      <c r="M880" s="81"/>
      <c r="N880" s="81"/>
      <c r="O880" s="81"/>
      <c r="P880" s="81"/>
      <c r="Q880" s="81"/>
      <c r="R880" s="81"/>
      <c r="S880" s="81"/>
      <c r="T880" s="81"/>
      <c r="U880" s="81"/>
      <c r="V880" s="81"/>
      <c r="W880" s="81"/>
      <c r="X880" s="81"/>
      <c r="Y880" s="81"/>
      <c r="Z880" s="81"/>
      <c r="AA880" s="81"/>
      <c r="AB880" s="81"/>
      <c r="AC880" s="81"/>
      <c r="AD880" s="81"/>
      <c r="AE880" s="81"/>
      <c r="AF880" s="81"/>
      <c r="AG880" s="81"/>
      <c r="AH880" s="81"/>
      <c r="AI880" s="81"/>
      <c r="AJ880" s="81"/>
      <c r="AK880" s="81"/>
      <c r="AL880" s="81"/>
      <c r="AM880" s="81"/>
      <c r="AN880" s="81"/>
      <c r="AO880" s="81"/>
      <c r="AP880" s="81"/>
      <c r="AQ880" s="81"/>
      <c r="AR880" s="81"/>
      <c r="AS880" s="81"/>
      <c r="AT880" s="81"/>
      <c r="AU880" s="81"/>
      <c r="AV880" s="81"/>
      <c r="AW880" s="81"/>
      <c r="AX880" s="81"/>
      <c r="AY880" s="81"/>
      <c r="AZ880" s="81"/>
      <c r="BA880" s="81"/>
      <c r="BB880" s="81"/>
      <c r="BC880" s="81"/>
      <c r="BD880" s="81"/>
      <c r="BE880" s="81"/>
      <c r="BF880" s="81"/>
      <c r="BG880" s="81"/>
      <c r="BH880" s="81"/>
      <c r="BI880" s="81"/>
      <c r="BJ880" s="81"/>
      <c r="BK880" s="81"/>
      <c r="BL880" s="81"/>
      <c r="BM880" s="81"/>
      <c r="BN880" s="81"/>
      <c r="BO880" s="81"/>
      <c r="BP880" s="81"/>
      <c r="BQ880" s="81"/>
      <c r="BR880" s="81"/>
      <c r="BS880" s="81"/>
      <c r="BT880" s="81"/>
      <c r="BU880" s="81"/>
      <c r="BV880" s="81"/>
      <c r="BW880" s="81"/>
      <c r="BX880" s="81"/>
      <c r="BY880" s="81"/>
      <c r="BZ880" s="81"/>
      <c r="CA880" s="81"/>
      <c r="CB880" s="81"/>
      <c r="CC880" s="81"/>
    </row>
    <row r="881" spans="2:81" ht="15.75" customHeight="1">
      <c r="B881" s="80"/>
      <c r="C881" s="80"/>
      <c r="D881" s="80"/>
      <c r="E881" s="81"/>
      <c r="F881" s="81"/>
      <c r="G881" s="81"/>
      <c r="H881" s="81"/>
      <c r="I881" s="81"/>
      <c r="J881" s="81"/>
      <c r="K881" s="81"/>
      <c r="L881" s="81"/>
      <c r="M881" s="81"/>
      <c r="N881" s="81"/>
      <c r="O881" s="81"/>
      <c r="P881" s="81"/>
      <c r="Q881" s="81"/>
      <c r="R881" s="81"/>
      <c r="S881" s="81"/>
      <c r="T881" s="81"/>
      <c r="U881" s="81"/>
      <c r="V881" s="81"/>
      <c r="W881" s="81"/>
      <c r="X881" s="81"/>
      <c r="Y881" s="81"/>
      <c r="Z881" s="81"/>
      <c r="AA881" s="81"/>
      <c r="AB881" s="81"/>
      <c r="AC881" s="81"/>
      <c r="AD881" s="81"/>
      <c r="AE881" s="81"/>
      <c r="AF881" s="81"/>
      <c r="AG881" s="81"/>
      <c r="AH881" s="81"/>
      <c r="AI881" s="81"/>
      <c r="AJ881" s="81"/>
      <c r="AK881" s="81"/>
      <c r="AL881" s="81"/>
      <c r="AM881" s="81"/>
      <c r="AN881" s="81"/>
      <c r="AO881" s="81"/>
      <c r="AP881" s="81"/>
      <c r="AQ881" s="81"/>
      <c r="AR881" s="81"/>
      <c r="AS881" s="81"/>
      <c r="AT881" s="81"/>
      <c r="AU881" s="81"/>
      <c r="AV881" s="81"/>
      <c r="AW881" s="81"/>
      <c r="AX881" s="81"/>
      <c r="AY881" s="81"/>
      <c r="AZ881" s="81"/>
      <c r="BA881" s="81"/>
      <c r="BB881" s="81"/>
      <c r="BC881" s="81"/>
      <c r="BD881" s="81"/>
      <c r="BE881" s="81"/>
      <c r="BF881" s="81"/>
      <c r="BG881" s="81"/>
      <c r="BH881" s="81"/>
      <c r="BI881" s="81"/>
      <c r="BJ881" s="81"/>
      <c r="BK881" s="81"/>
      <c r="BL881" s="81"/>
      <c r="BM881" s="81"/>
      <c r="BN881" s="81"/>
      <c r="BO881" s="81"/>
      <c r="BP881" s="81"/>
      <c r="BQ881" s="81"/>
      <c r="BR881" s="81"/>
      <c r="BS881" s="81"/>
      <c r="BT881" s="81"/>
      <c r="BU881" s="81"/>
      <c r="BV881" s="81"/>
      <c r="BW881" s="81"/>
      <c r="BX881" s="81"/>
      <c r="BY881" s="81"/>
      <c r="BZ881" s="81"/>
      <c r="CA881" s="81"/>
      <c r="CB881" s="81"/>
      <c r="CC881" s="81"/>
    </row>
    <row r="882" spans="2:81" ht="15.75" customHeight="1">
      <c r="B882" s="80"/>
      <c r="C882" s="80"/>
      <c r="D882" s="80"/>
      <c r="E882" s="81"/>
      <c r="F882" s="81"/>
      <c r="G882" s="81"/>
      <c r="H882" s="81"/>
      <c r="I882" s="81"/>
      <c r="J882" s="81"/>
      <c r="K882" s="81"/>
      <c r="L882" s="81"/>
      <c r="M882" s="81"/>
      <c r="N882" s="81"/>
      <c r="O882" s="81"/>
      <c r="P882" s="81"/>
      <c r="Q882" s="81"/>
      <c r="R882" s="81"/>
      <c r="S882" s="81"/>
      <c r="T882" s="81"/>
      <c r="U882" s="81"/>
      <c r="V882" s="81"/>
      <c r="W882" s="81"/>
      <c r="X882" s="81"/>
      <c r="Y882" s="81"/>
      <c r="Z882" s="81"/>
      <c r="AA882" s="81"/>
      <c r="AB882" s="81"/>
      <c r="AC882" s="81"/>
      <c r="AD882" s="81"/>
      <c r="AE882" s="81"/>
      <c r="AF882" s="81"/>
      <c r="AG882" s="81"/>
      <c r="AH882" s="81"/>
      <c r="AI882" s="81"/>
      <c r="AJ882" s="81"/>
      <c r="AK882" s="81"/>
      <c r="AL882" s="81"/>
      <c r="AM882" s="81"/>
      <c r="AN882" s="81"/>
      <c r="AO882" s="81"/>
      <c r="AP882" s="81"/>
      <c r="AQ882" s="81"/>
      <c r="AR882" s="81"/>
      <c r="AS882" s="81"/>
      <c r="AT882" s="81"/>
      <c r="AU882" s="81"/>
      <c r="AV882" s="81"/>
      <c r="AW882" s="81"/>
      <c r="AX882" s="81"/>
      <c r="AY882" s="81"/>
      <c r="AZ882" s="81"/>
      <c r="BA882" s="81"/>
      <c r="BB882" s="81"/>
      <c r="BC882" s="81"/>
      <c r="BD882" s="81"/>
      <c r="BE882" s="81"/>
      <c r="BF882" s="81"/>
      <c r="BG882" s="81"/>
      <c r="BH882" s="81"/>
      <c r="BI882" s="81"/>
      <c r="BJ882" s="81"/>
      <c r="BK882" s="81"/>
      <c r="BL882" s="81"/>
      <c r="BM882" s="81"/>
      <c r="BN882" s="81"/>
      <c r="BO882" s="81"/>
      <c r="BP882" s="81"/>
      <c r="BQ882" s="81"/>
      <c r="BR882" s="81"/>
      <c r="BS882" s="81"/>
      <c r="BT882" s="81"/>
      <c r="BU882" s="81"/>
      <c r="BV882" s="81"/>
      <c r="BW882" s="81"/>
      <c r="BX882" s="81"/>
      <c r="BY882" s="81"/>
      <c r="BZ882" s="81"/>
      <c r="CA882" s="81"/>
      <c r="CB882" s="81"/>
      <c r="CC882" s="81"/>
    </row>
    <row r="883" spans="2:81" ht="15.75" customHeight="1">
      <c r="B883" s="80"/>
      <c r="C883" s="80"/>
      <c r="D883" s="80"/>
      <c r="E883" s="81"/>
      <c r="F883" s="81"/>
      <c r="G883" s="81"/>
      <c r="H883" s="81"/>
      <c r="I883" s="81"/>
      <c r="J883" s="81"/>
      <c r="K883" s="81"/>
      <c r="L883" s="81"/>
      <c r="M883" s="81"/>
      <c r="N883" s="81"/>
      <c r="O883" s="81"/>
      <c r="P883" s="81"/>
      <c r="Q883" s="81"/>
      <c r="R883" s="81"/>
      <c r="S883" s="81"/>
      <c r="T883" s="81"/>
      <c r="U883" s="81"/>
      <c r="V883" s="81"/>
      <c r="W883" s="81"/>
      <c r="X883" s="81"/>
      <c r="Y883" s="81"/>
      <c r="Z883" s="81"/>
      <c r="AA883" s="81"/>
      <c r="AB883" s="81"/>
      <c r="AC883" s="81"/>
      <c r="AD883" s="81"/>
      <c r="AE883" s="81"/>
      <c r="AF883" s="81"/>
      <c r="AG883" s="81"/>
      <c r="AH883" s="81"/>
      <c r="AI883" s="81"/>
      <c r="AJ883" s="81"/>
      <c r="AK883" s="81"/>
      <c r="AL883" s="81"/>
      <c r="AM883" s="81"/>
      <c r="AN883" s="81"/>
      <c r="AO883" s="81"/>
      <c r="AP883" s="81"/>
      <c r="AQ883" s="81"/>
      <c r="AR883" s="81"/>
      <c r="AS883" s="81"/>
      <c r="AT883" s="81"/>
      <c r="AU883" s="81"/>
      <c r="AV883" s="81"/>
      <c r="AW883" s="81"/>
      <c r="AX883" s="81"/>
      <c r="AY883" s="81"/>
      <c r="AZ883" s="81"/>
      <c r="BA883" s="81"/>
      <c r="BB883" s="81"/>
      <c r="BC883" s="81"/>
      <c r="BD883" s="81"/>
      <c r="BE883" s="81"/>
      <c r="BF883" s="81"/>
      <c r="BG883" s="81"/>
      <c r="BH883" s="81"/>
      <c r="BI883" s="81"/>
      <c r="BJ883" s="81"/>
      <c r="BK883" s="81"/>
      <c r="BL883" s="81"/>
      <c r="BM883" s="81"/>
      <c r="BN883" s="81"/>
      <c r="BO883" s="81"/>
      <c r="BP883" s="81"/>
      <c r="BQ883" s="81"/>
      <c r="BR883" s="81"/>
      <c r="BS883" s="81"/>
      <c r="BT883" s="81"/>
      <c r="BU883" s="81"/>
      <c r="BV883" s="81"/>
      <c r="BW883" s="81"/>
      <c r="BX883" s="81"/>
      <c r="BY883" s="81"/>
      <c r="BZ883" s="81"/>
      <c r="CA883" s="81"/>
      <c r="CB883" s="81"/>
      <c r="CC883" s="81"/>
    </row>
    <row r="884" spans="2:81" ht="15.75" customHeight="1">
      <c r="B884" s="80"/>
      <c r="C884" s="80"/>
      <c r="D884" s="80"/>
      <c r="E884" s="81"/>
      <c r="F884" s="81"/>
      <c r="G884" s="81"/>
      <c r="H884" s="81"/>
      <c r="I884" s="81"/>
      <c r="J884" s="81"/>
      <c r="K884" s="81"/>
      <c r="L884" s="81"/>
      <c r="M884" s="81"/>
      <c r="N884" s="81"/>
      <c r="O884" s="81"/>
      <c r="P884" s="81"/>
      <c r="Q884" s="81"/>
      <c r="R884" s="81"/>
      <c r="S884" s="81"/>
      <c r="T884" s="81"/>
      <c r="U884" s="81"/>
      <c r="V884" s="81"/>
      <c r="W884" s="81"/>
      <c r="X884" s="81"/>
      <c r="Y884" s="81"/>
      <c r="Z884" s="81"/>
      <c r="AA884" s="81"/>
      <c r="AB884" s="81"/>
      <c r="AC884" s="81"/>
      <c r="AD884" s="81"/>
      <c r="AE884" s="81"/>
      <c r="AF884" s="81"/>
      <c r="AG884" s="81"/>
      <c r="AH884" s="81"/>
      <c r="AI884" s="81"/>
      <c r="AJ884" s="81"/>
      <c r="AK884" s="81"/>
      <c r="AL884" s="81"/>
      <c r="AM884" s="81"/>
      <c r="AN884" s="81"/>
      <c r="AO884" s="81"/>
      <c r="AP884" s="81"/>
      <c r="AQ884" s="81"/>
      <c r="AR884" s="81"/>
      <c r="AS884" s="81"/>
      <c r="AT884" s="81"/>
      <c r="AU884" s="81"/>
      <c r="AV884" s="81"/>
      <c r="AW884" s="81"/>
      <c r="AX884" s="81"/>
      <c r="AY884" s="81"/>
      <c r="AZ884" s="81"/>
      <c r="BA884" s="81"/>
      <c r="BB884" s="81"/>
      <c r="BC884" s="81"/>
      <c r="BD884" s="81"/>
      <c r="BE884" s="81"/>
      <c r="BF884" s="81"/>
      <c r="BG884" s="81"/>
      <c r="BH884" s="81"/>
      <c r="BI884" s="81"/>
      <c r="BJ884" s="81"/>
      <c r="BK884" s="81"/>
      <c r="BL884" s="81"/>
      <c r="BM884" s="81"/>
      <c r="BN884" s="81"/>
      <c r="BO884" s="81"/>
      <c r="BP884" s="81"/>
      <c r="BQ884" s="81"/>
      <c r="BR884" s="81"/>
      <c r="BS884" s="81"/>
      <c r="BT884" s="81"/>
      <c r="BU884" s="81"/>
      <c r="BV884" s="81"/>
      <c r="BW884" s="81"/>
      <c r="BX884" s="81"/>
      <c r="BY884" s="81"/>
      <c r="BZ884" s="81"/>
      <c r="CA884" s="81"/>
      <c r="CB884" s="81"/>
      <c r="CC884" s="81"/>
    </row>
    <row r="885" spans="2:81" ht="15.75" customHeight="1">
      <c r="B885" s="80"/>
      <c r="C885" s="80"/>
      <c r="D885" s="80"/>
      <c r="E885" s="81"/>
      <c r="F885" s="81"/>
      <c r="G885" s="81"/>
      <c r="H885" s="81"/>
      <c r="I885" s="81"/>
      <c r="J885" s="81"/>
      <c r="K885" s="81"/>
      <c r="L885" s="81"/>
      <c r="M885" s="81"/>
      <c r="N885" s="81"/>
      <c r="O885" s="81"/>
      <c r="P885" s="81"/>
      <c r="Q885" s="81"/>
      <c r="R885" s="81"/>
      <c r="S885" s="81"/>
      <c r="T885" s="81"/>
      <c r="U885" s="81"/>
      <c r="V885" s="81"/>
      <c r="W885" s="81"/>
      <c r="X885" s="81"/>
      <c r="Y885" s="81"/>
      <c r="Z885" s="81"/>
      <c r="AA885" s="81"/>
      <c r="AB885" s="81"/>
      <c r="AC885" s="81"/>
      <c r="AD885" s="81"/>
      <c r="AE885" s="81"/>
      <c r="AF885" s="81"/>
      <c r="AG885" s="81"/>
      <c r="AH885" s="81"/>
      <c r="AI885" s="81"/>
      <c r="AJ885" s="81"/>
      <c r="AK885" s="81"/>
      <c r="AL885" s="81"/>
      <c r="AM885" s="81"/>
      <c r="AN885" s="81"/>
      <c r="AO885" s="81"/>
      <c r="AP885" s="81"/>
      <c r="AQ885" s="81"/>
      <c r="AR885" s="81"/>
      <c r="AS885" s="81"/>
      <c r="AT885" s="81"/>
      <c r="AU885" s="81"/>
      <c r="AV885" s="81"/>
      <c r="AW885" s="81"/>
      <c r="AX885" s="81"/>
      <c r="AY885" s="81"/>
      <c r="AZ885" s="81"/>
      <c r="BA885" s="81"/>
      <c r="BB885" s="81"/>
      <c r="BC885" s="81"/>
      <c r="BD885" s="81"/>
      <c r="BE885" s="81"/>
      <c r="BF885" s="81"/>
      <c r="BG885" s="81"/>
      <c r="BH885" s="81"/>
      <c r="BI885" s="81"/>
      <c r="BJ885" s="81"/>
      <c r="BK885" s="81"/>
      <c r="BL885" s="81"/>
      <c r="BM885" s="81"/>
      <c r="BN885" s="81"/>
      <c r="BO885" s="81"/>
      <c r="BP885" s="81"/>
      <c r="BQ885" s="81"/>
      <c r="BR885" s="81"/>
      <c r="BS885" s="81"/>
      <c r="BT885" s="81"/>
      <c r="BU885" s="81"/>
      <c r="BV885" s="81"/>
      <c r="BW885" s="81"/>
      <c r="BX885" s="81"/>
      <c r="BY885" s="81"/>
      <c r="BZ885" s="81"/>
      <c r="CA885" s="81"/>
      <c r="CB885" s="81"/>
      <c r="CC885" s="81"/>
    </row>
    <row r="886" spans="2:81" ht="15.75" customHeight="1">
      <c r="B886" s="80"/>
      <c r="C886" s="80"/>
      <c r="D886" s="80"/>
      <c r="E886" s="81"/>
      <c r="F886" s="81"/>
      <c r="G886" s="81"/>
      <c r="H886" s="81"/>
      <c r="I886" s="81"/>
      <c r="J886" s="81"/>
      <c r="K886" s="81"/>
      <c r="L886" s="81"/>
      <c r="M886" s="81"/>
      <c r="N886" s="81"/>
      <c r="O886" s="81"/>
      <c r="P886" s="81"/>
      <c r="Q886" s="81"/>
      <c r="R886" s="81"/>
      <c r="S886" s="81"/>
      <c r="T886" s="81"/>
      <c r="U886" s="81"/>
      <c r="V886" s="81"/>
      <c r="W886" s="81"/>
      <c r="X886" s="81"/>
      <c r="Y886" s="81"/>
      <c r="Z886" s="81"/>
      <c r="AA886" s="81"/>
      <c r="AB886" s="81"/>
      <c r="AC886" s="81"/>
      <c r="AD886" s="81"/>
      <c r="AE886" s="81"/>
      <c r="AF886" s="81"/>
      <c r="AG886" s="81"/>
      <c r="AH886" s="81"/>
      <c r="AI886" s="81"/>
      <c r="AJ886" s="81"/>
      <c r="AK886" s="81"/>
      <c r="AL886" s="81"/>
      <c r="AM886" s="81"/>
      <c r="AN886" s="81"/>
      <c r="AO886" s="81"/>
      <c r="AP886" s="81"/>
      <c r="AQ886" s="81"/>
      <c r="AR886" s="81"/>
      <c r="AS886" s="81"/>
      <c r="AT886" s="81"/>
      <c r="AU886" s="81"/>
      <c r="AV886" s="81"/>
      <c r="AW886" s="81"/>
      <c r="AX886" s="81"/>
      <c r="AY886" s="81"/>
      <c r="AZ886" s="81"/>
      <c r="BA886" s="81"/>
      <c r="BB886" s="81"/>
      <c r="BC886" s="81"/>
      <c r="BD886" s="81"/>
      <c r="BE886" s="81"/>
      <c r="BF886" s="81"/>
      <c r="BG886" s="81"/>
      <c r="BH886" s="81"/>
      <c r="BI886" s="81"/>
      <c r="BJ886" s="81"/>
      <c r="BK886" s="81"/>
      <c r="BL886" s="81"/>
      <c r="BM886" s="81"/>
      <c r="BN886" s="81"/>
      <c r="BO886" s="81"/>
      <c r="BP886" s="81"/>
      <c r="BQ886" s="81"/>
      <c r="BR886" s="81"/>
      <c r="BS886" s="81"/>
      <c r="BT886" s="81"/>
      <c r="BU886" s="81"/>
      <c r="BV886" s="81"/>
      <c r="BW886" s="81"/>
      <c r="BX886" s="81"/>
      <c r="BY886" s="81"/>
      <c r="BZ886" s="81"/>
      <c r="CA886" s="81"/>
      <c r="CB886" s="81"/>
      <c r="CC886" s="81"/>
    </row>
    <row r="887" spans="2:81" ht="15.75" customHeight="1">
      <c r="B887" s="80"/>
      <c r="C887" s="80"/>
      <c r="D887" s="80"/>
      <c r="E887" s="81"/>
      <c r="F887" s="81"/>
      <c r="G887" s="81"/>
      <c r="H887" s="81"/>
      <c r="I887" s="81"/>
      <c r="J887" s="81"/>
      <c r="K887" s="81"/>
      <c r="L887" s="81"/>
      <c r="M887" s="81"/>
      <c r="N887" s="81"/>
      <c r="O887" s="81"/>
      <c r="P887" s="81"/>
      <c r="Q887" s="81"/>
      <c r="R887" s="81"/>
      <c r="S887" s="81"/>
      <c r="T887" s="81"/>
      <c r="U887" s="81"/>
      <c r="V887" s="81"/>
      <c r="W887" s="81"/>
      <c r="X887" s="81"/>
      <c r="Y887" s="81"/>
      <c r="Z887" s="81"/>
      <c r="AA887" s="81"/>
      <c r="AB887" s="81"/>
      <c r="AC887" s="81"/>
      <c r="AD887" s="81"/>
      <c r="AE887" s="81"/>
      <c r="AF887" s="81"/>
      <c r="AG887" s="81"/>
      <c r="AH887" s="81"/>
      <c r="AI887" s="81"/>
      <c r="AJ887" s="81"/>
      <c r="AK887" s="81"/>
      <c r="AL887" s="81"/>
      <c r="AM887" s="81"/>
      <c r="AN887" s="81"/>
      <c r="AO887" s="81"/>
      <c r="AP887" s="81"/>
      <c r="AQ887" s="81"/>
      <c r="AR887" s="81"/>
      <c r="AS887" s="81"/>
      <c r="AT887" s="81"/>
      <c r="AU887" s="81"/>
      <c r="AV887" s="81"/>
      <c r="AW887" s="81"/>
      <c r="AX887" s="81"/>
      <c r="AY887" s="81"/>
      <c r="AZ887" s="81"/>
      <c r="BA887" s="81"/>
      <c r="BB887" s="81"/>
      <c r="BC887" s="81"/>
      <c r="BD887" s="81"/>
      <c r="BE887" s="81"/>
      <c r="BF887" s="81"/>
      <c r="BG887" s="81"/>
      <c r="BH887" s="81"/>
      <c r="BI887" s="81"/>
      <c r="BJ887" s="81"/>
      <c r="BK887" s="81"/>
      <c r="BL887" s="81"/>
      <c r="BM887" s="81"/>
      <c r="BN887" s="81"/>
      <c r="BO887" s="81"/>
      <c r="BP887" s="81"/>
      <c r="BQ887" s="81"/>
      <c r="BR887" s="81"/>
      <c r="BS887" s="81"/>
      <c r="BT887" s="81"/>
      <c r="BU887" s="81"/>
      <c r="BV887" s="81"/>
      <c r="BW887" s="81"/>
      <c r="BX887" s="81"/>
      <c r="BY887" s="81"/>
      <c r="BZ887" s="81"/>
      <c r="CA887" s="81"/>
      <c r="CB887" s="81"/>
      <c r="CC887" s="81"/>
    </row>
    <row r="888" spans="2:81" ht="15.75" customHeight="1">
      <c r="B888" s="80"/>
      <c r="C888" s="80"/>
      <c r="D888" s="80"/>
      <c r="E888" s="81"/>
      <c r="F888" s="81"/>
      <c r="G888" s="81"/>
      <c r="H888" s="81"/>
      <c r="I888" s="81"/>
      <c r="J888" s="81"/>
      <c r="K888" s="81"/>
      <c r="L888" s="81"/>
      <c r="M888" s="81"/>
      <c r="N888" s="81"/>
      <c r="O888" s="81"/>
      <c r="P888" s="81"/>
      <c r="Q888" s="81"/>
      <c r="R888" s="81"/>
      <c r="S888" s="81"/>
      <c r="T888" s="81"/>
      <c r="U888" s="81"/>
      <c r="V888" s="81"/>
      <c r="W888" s="81"/>
      <c r="X888" s="81"/>
      <c r="Y888" s="81"/>
      <c r="Z888" s="81"/>
      <c r="AA888" s="81"/>
      <c r="AB888" s="81"/>
      <c r="AC888" s="81"/>
      <c r="AD888" s="81"/>
      <c r="AE888" s="81"/>
      <c r="AF888" s="81"/>
      <c r="AG888" s="81"/>
      <c r="AH888" s="81"/>
      <c r="AI888" s="81"/>
      <c r="AJ888" s="81"/>
      <c r="AK888" s="81"/>
      <c r="AL888" s="81"/>
      <c r="AM888" s="81"/>
      <c r="AN888" s="81"/>
      <c r="AO888" s="81"/>
      <c r="AP888" s="81"/>
      <c r="AQ888" s="81"/>
      <c r="AR888" s="81"/>
      <c r="AS888" s="81"/>
      <c r="AT888" s="81"/>
      <c r="AU888" s="81"/>
      <c r="AV888" s="81"/>
      <c r="AW888" s="81"/>
      <c r="AX888" s="81"/>
      <c r="AY888" s="81"/>
      <c r="AZ888" s="81"/>
      <c r="BA888" s="81"/>
      <c r="BB888" s="81"/>
      <c r="BC888" s="81"/>
      <c r="BD888" s="81"/>
      <c r="BE888" s="81"/>
      <c r="BF888" s="81"/>
      <c r="BG888" s="81"/>
      <c r="BH888" s="81"/>
      <c r="BI888" s="81"/>
      <c r="BJ888" s="81"/>
      <c r="BK888" s="81"/>
      <c r="BL888" s="81"/>
      <c r="BM888" s="81"/>
      <c r="BN888" s="81"/>
      <c r="BO888" s="81"/>
      <c r="BP888" s="81"/>
      <c r="BQ888" s="81"/>
      <c r="BR888" s="81"/>
      <c r="BS888" s="81"/>
      <c r="BT888" s="81"/>
      <c r="BU888" s="81"/>
      <c r="BV888" s="81"/>
      <c r="BW888" s="81"/>
      <c r="BX888" s="81"/>
      <c r="BY888" s="81"/>
      <c r="BZ888" s="81"/>
      <c r="CA888" s="81"/>
      <c r="CB888" s="81"/>
      <c r="CC888" s="81"/>
    </row>
    <row r="889" spans="2:81" ht="15.75" customHeight="1">
      <c r="B889" s="80"/>
      <c r="C889" s="80"/>
      <c r="D889" s="80"/>
      <c r="E889" s="81"/>
      <c r="F889" s="81"/>
      <c r="G889" s="81"/>
      <c r="H889" s="81"/>
      <c r="I889" s="81"/>
      <c r="J889" s="81"/>
      <c r="K889" s="81"/>
      <c r="L889" s="81"/>
      <c r="M889" s="81"/>
      <c r="N889" s="81"/>
      <c r="O889" s="81"/>
      <c r="P889" s="81"/>
      <c r="Q889" s="81"/>
      <c r="R889" s="81"/>
      <c r="S889" s="81"/>
      <c r="T889" s="81"/>
      <c r="U889" s="81"/>
      <c r="V889" s="81"/>
      <c r="W889" s="81"/>
      <c r="X889" s="81"/>
      <c r="Y889" s="81"/>
      <c r="Z889" s="81"/>
      <c r="AA889" s="81"/>
      <c r="AB889" s="81"/>
      <c r="AC889" s="81"/>
      <c r="AD889" s="81"/>
      <c r="AE889" s="81"/>
      <c r="AF889" s="81"/>
      <c r="AG889" s="81"/>
      <c r="AH889" s="81"/>
      <c r="AI889" s="81"/>
      <c r="AJ889" s="81"/>
      <c r="AK889" s="81"/>
      <c r="AL889" s="81"/>
      <c r="AM889" s="81"/>
      <c r="AN889" s="81"/>
      <c r="AO889" s="81"/>
      <c r="AP889" s="81"/>
      <c r="AQ889" s="81"/>
      <c r="AR889" s="81"/>
      <c r="AS889" s="81"/>
      <c r="AT889" s="81"/>
      <c r="AU889" s="81"/>
      <c r="AV889" s="81"/>
      <c r="AW889" s="81"/>
      <c r="AX889" s="81"/>
      <c r="AY889" s="81"/>
      <c r="AZ889" s="81"/>
      <c r="BA889" s="81"/>
      <c r="BB889" s="81"/>
      <c r="BC889" s="81"/>
      <c r="BD889" s="81"/>
      <c r="BE889" s="81"/>
      <c r="BF889" s="81"/>
      <c r="BG889" s="81"/>
      <c r="BH889" s="81"/>
      <c r="BI889" s="81"/>
      <c r="BJ889" s="81"/>
      <c r="BK889" s="81"/>
      <c r="BL889" s="81"/>
      <c r="BM889" s="81"/>
      <c r="BN889" s="81"/>
      <c r="BO889" s="81"/>
      <c r="BP889" s="81"/>
      <c r="BQ889" s="81"/>
      <c r="BR889" s="81"/>
      <c r="BS889" s="81"/>
      <c r="BT889" s="81"/>
      <c r="BU889" s="81"/>
      <c r="BV889" s="81"/>
      <c r="BW889" s="81"/>
      <c r="BX889" s="81"/>
      <c r="BY889" s="81"/>
      <c r="BZ889" s="81"/>
      <c r="CA889" s="81"/>
      <c r="CB889" s="81"/>
      <c r="CC889" s="81"/>
    </row>
    <row r="890" spans="2:81" ht="15.75" customHeight="1">
      <c r="B890" s="80"/>
      <c r="C890" s="80"/>
      <c r="D890" s="80"/>
      <c r="E890" s="81"/>
      <c r="F890" s="81"/>
      <c r="G890" s="81"/>
      <c r="H890" s="81"/>
      <c r="I890" s="81"/>
      <c r="J890" s="81"/>
      <c r="K890" s="81"/>
      <c r="L890" s="81"/>
      <c r="M890" s="81"/>
      <c r="N890" s="81"/>
      <c r="O890" s="81"/>
      <c r="P890" s="81"/>
      <c r="Q890" s="81"/>
      <c r="R890" s="81"/>
      <c r="S890" s="81"/>
      <c r="T890" s="81"/>
      <c r="U890" s="81"/>
      <c r="V890" s="81"/>
      <c r="W890" s="81"/>
      <c r="X890" s="81"/>
      <c r="Y890" s="81"/>
      <c r="Z890" s="81"/>
      <c r="AA890" s="81"/>
      <c r="AB890" s="81"/>
      <c r="AC890" s="81"/>
      <c r="AD890" s="81"/>
      <c r="AE890" s="81"/>
      <c r="AF890" s="81"/>
      <c r="AG890" s="81"/>
      <c r="AH890" s="81"/>
      <c r="AI890" s="81"/>
      <c r="AJ890" s="81"/>
      <c r="AK890" s="81"/>
      <c r="AL890" s="81"/>
      <c r="AM890" s="81"/>
      <c r="AN890" s="81"/>
      <c r="AO890" s="81"/>
      <c r="AP890" s="81"/>
      <c r="AQ890" s="81"/>
      <c r="AR890" s="81"/>
      <c r="AS890" s="81"/>
      <c r="AT890" s="81"/>
      <c r="AU890" s="81"/>
      <c r="AV890" s="81"/>
      <c r="AW890" s="81"/>
      <c r="AX890" s="81"/>
      <c r="AY890" s="81"/>
      <c r="AZ890" s="81"/>
      <c r="BA890" s="81"/>
      <c r="BB890" s="81"/>
      <c r="BC890" s="81"/>
      <c r="BD890" s="81"/>
      <c r="BE890" s="81"/>
      <c r="BF890" s="81"/>
      <c r="BG890" s="81"/>
      <c r="BH890" s="81"/>
      <c r="BI890" s="81"/>
      <c r="BJ890" s="81"/>
      <c r="BK890" s="81"/>
      <c r="BL890" s="81"/>
      <c r="BM890" s="81"/>
      <c r="BN890" s="81"/>
      <c r="BO890" s="81"/>
      <c r="BP890" s="81"/>
      <c r="BQ890" s="81"/>
      <c r="BR890" s="81"/>
      <c r="BS890" s="81"/>
      <c r="BT890" s="81"/>
      <c r="BU890" s="81"/>
      <c r="BV890" s="81"/>
      <c r="BW890" s="81"/>
      <c r="BX890" s="81"/>
      <c r="BY890" s="81"/>
      <c r="BZ890" s="81"/>
      <c r="CA890" s="81"/>
      <c r="CB890" s="81"/>
      <c r="CC890" s="81"/>
    </row>
    <row r="891" spans="2:81" ht="15.75" customHeight="1">
      <c r="B891" s="80"/>
      <c r="C891" s="80"/>
      <c r="D891" s="80"/>
      <c r="E891" s="81"/>
      <c r="F891" s="81"/>
      <c r="G891" s="81"/>
      <c r="H891" s="81"/>
      <c r="I891" s="81"/>
      <c r="J891" s="81"/>
      <c r="K891" s="81"/>
      <c r="L891" s="81"/>
      <c r="M891" s="81"/>
      <c r="N891" s="81"/>
      <c r="O891" s="81"/>
      <c r="P891" s="81"/>
      <c r="Q891" s="81"/>
      <c r="R891" s="81"/>
      <c r="S891" s="81"/>
      <c r="T891" s="81"/>
      <c r="U891" s="81"/>
      <c r="V891" s="81"/>
      <c r="W891" s="81"/>
      <c r="X891" s="81"/>
      <c r="Y891" s="81"/>
      <c r="Z891" s="81"/>
      <c r="AA891" s="81"/>
      <c r="AB891" s="81"/>
      <c r="AC891" s="81"/>
      <c r="AD891" s="81"/>
      <c r="AE891" s="81"/>
      <c r="AF891" s="81"/>
      <c r="AG891" s="81"/>
      <c r="AH891" s="81"/>
      <c r="AI891" s="81"/>
      <c r="AJ891" s="81"/>
      <c r="AK891" s="81"/>
      <c r="AL891" s="81"/>
      <c r="AM891" s="81"/>
      <c r="AN891" s="81"/>
      <c r="AO891" s="81"/>
      <c r="AP891" s="81"/>
      <c r="AQ891" s="81"/>
      <c r="AR891" s="81"/>
      <c r="AS891" s="81"/>
      <c r="AT891" s="81"/>
      <c r="AU891" s="81"/>
      <c r="AV891" s="81"/>
      <c r="AW891" s="81"/>
      <c r="AX891" s="81"/>
      <c r="AY891" s="81"/>
      <c r="AZ891" s="81"/>
      <c r="BA891" s="81"/>
      <c r="BB891" s="81"/>
      <c r="BC891" s="81"/>
      <c r="BD891" s="81"/>
      <c r="BE891" s="81"/>
      <c r="BF891" s="81"/>
      <c r="BG891" s="81"/>
      <c r="BH891" s="81"/>
      <c r="BI891" s="81"/>
      <c r="BJ891" s="81"/>
      <c r="BK891" s="81"/>
      <c r="BL891" s="81"/>
      <c r="BM891" s="81"/>
      <c r="BN891" s="81"/>
      <c r="BO891" s="81"/>
      <c r="BP891" s="81"/>
      <c r="BQ891" s="81"/>
      <c r="BR891" s="81"/>
      <c r="BS891" s="81"/>
      <c r="BT891" s="81"/>
      <c r="BU891" s="81"/>
      <c r="BV891" s="81"/>
      <c r="BW891" s="81"/>
      <c r="BX891" s="81"/>
      <c r="BY891" s="81"/>
      <c r="BZ891" s="81"/>
      <c r="CA891" s="81"/>
      <c r="CB891" s="81"/>
      <c r="CC891" s="81"/>
    </row>
    <row r="892" spans="2:81" ht="15.75" customHeight="1">
      <c r="B892" s="80"/>
      <c r="C892" s="80"/>
      <c r="D892" s="80"/>
      <c r="E892" s="81"/>
      <c r="F892" s="81"/>
      <c r="G892" s="81"/>
      <c r="H892" s="81"/>
      <c r="I892" s="81"/>
      <c r="J892" s="81"/>
      <c r="K892" s="81"/>
      <c r="L892" s="81"/>
      <c r="M892" s="81"/>
      <c r="N892" s="81"/>
      <c r="O892" s="81"/>
      <c r="P892" s="81"/>
      <c r="Q892" s="81"/>
      <c r="R892" s="81"/>
      <c r="S892" s="81"/>
      <c r="T892" s="81"/>
      <c r="U892" s="81"/>
      <c r="V892" s="81"/>
      <c r="W892" s="81"/>
      <c r="X892" s="81"/>
      <c r="Y892" s="81"/>
      <c r="Z892" s="81"/>
      <c r="AA892" s="81"/>
      <c r="AB892" s="81"/>
      <c r="AC892" s="81"/>
      <c r="AD892" s="81"/>
      <c r="AE892" s="81"/>
      <c r="AF892" s="81"/>
      <c r="AG892" s="81"/>
      <c r="AH892" s="81"/>
      <c r="AI892" s="81"/>
      <c r="AJ892" s="81"/>
      <c r="AK892" s="81"/>
      <c r="AL892" s="81"/>
      <c r="AM892" s="81"/>
      <c r="AN892" s="81"/>
      <c r="AO892" s="81"/>
      <c r="AP892" s="81"/>
      <c r="AQ892" s="81"/>
      <c r="AR892" s="81"/>
      <c r="AS892" s="81"/>
      <c r="AT892" s="81"/>
      <c r="AU892" s="81"/>
      <c r="AV892" s="81"/>
      <c r="AW892" s="81"/>
      <c r="AX892" s="81"/>
      <c r="AY892" s="81"/>
      <c r="AZ892" s="81"/>
      <c r="BA892" s="81"/>
      <c r="BB892" s="81"/>
      <c r="BC892" s="81"/>
      <c r="BD892" s="81"/>
      <c r="BE892" s="81"/>
      <c r="BF892" s="81"/>
      <c r="BG892" s="81"/>
      <c r="BH892" s="81"/>
      <c r="BI892" s="81"/>
      <c r="BJ892" s="81"/>
      <c r="BK892" s="81"/>
      <c r="BL892" s="81"/>
      <c r="BM892" s="81"/>
      <c r="BN892" s="81"/>
      <c r="BO892" s="81"/>
      <c r="BP892" s="81"/>
      <c r="BQ892" s="81"/>
      <c r="BR892" s="81"/>
      <c r="BS892" s="81"/>
      <c r="BT892" s="81"/>
      <c r="BU892" s="81"/>
      <c r="BV892" s="81"/>
      <c r="BW892" s="81"/>
      <c r="BX892" s="81"/>
      <c r="BY892" s="81"/>
      <c r="BZ892" s="81"/>
      <c r="CA892" s="81"/>
      <c r="CB892" s="81"/>
      <c r="CC892" s="81"/>
    </row>
    <row r="893" spans="2:81" ht="15.75" customHeight="1">
      <c r="B893" s="80"/>
      <c r="C893" s="80"/>
      <c r="D893" s="80"/>
      <c r="E893" s="81"/>
      <c r="F893" s="81"/>
      <c r="G893" s="81"/>
      <c r="H893" s="81"/>
      <c r="I893" s="81"/>
      <c r="J893" s="81"/>
      <c r="K893" s="81"/>
      <c r="L893" s="81"/>
      <c r="M893" s="81"/>
      <c r="N893" s="81"/>
      <c r="O893" s="81"/>
      <c r="P893" s="81"/>
      <c r="Q893" s="81"/>
      <c r="R893" s="81"/>
      <c r="S893" s="81"/>
      <c r="T893" s="81"/>
      <c r="U893" s="81"/>
      <c r="V893" s="81"/>
      <c r="W893" s="81"/>
      <c r="X893" s="81"/>
      <c r="Y893" s="81"/>
      <c r="Z893" s="81"/>
      <c r="AA893" s="81"/>
      <c r="AB893" s="81"/>
      <c r="AC893" s="81"/>
      <c r="AD893" s="81"/>
      <c r="AE893" s="81"/>
      <c r="AF893" s="81"/>
      <c r="AG893" s="81"/>
      <c r="AH893" s="81"/>
      <c r="AI893" s="81"/>
      <c r="AJ893" s="81"/>
      <c r="AK893" s="81"/>
      <c r="AL893" s="81"/>
      <c r="AM893" s="81"/>
      <c r="AN893" s="81"/>
      <c r="AO893" s="81"/>
      <c r="AP893" s="81"/>
      <c r="AQ893" s="81"/>
      <c r="AR893" s="81"/>
      <c r="AS893" s="81"/>
      <c r="AT893" s="81"/>
      <c r="AU893" s="81"/>
      <c r="AV893" s="81"/>
      <c r="AW893" s="81"/>
      <c r="AX893" s="81"/>
      <c r="AY893" s="81"/>
      <c r="AZ893" s="81"/>
      <c r="BA893" s="81"/>
      <c r="BB893" s="81"/>
      <c r="BC893" s="81"/>
      <c r="BD893" s="81"/>
      <c r="BE893" s="81"/>
      <c r="BF893" s="81"/>
      <c r="BG893" s="81"/>
      <c r="BH893" s="81"/>
      <c r="BI893" s="81"/>
      <c r="BJ893" s="81"/>
      <c r="BK893" s="81"/>
      <c r="BL893" s="81"/>
      <c r="BM893" s="81"/>
      <c r="BN893" s="81"/>
      <c r="BO893" s="81"/>
      <c r="BP893" s="81"/>
      <c r="BQ893" s="81"/>
      <c r="BR893" s="81"/>
      <c r="BS893" s="81"/>
      <c r="BT893" s="81"/>
      <c r="BU893" s="81"/>
      <c r="BV893" s="81"/>
      <c r="BW893" s="81"/>
      <c r="BX893" s="81"/>
      <c r="BY893" s="81"/>
      <c r="BZ893" s="81"/>
      <c r="CA893" s="81"/>
      <c r="CB893" s="81"/>
      <c r="CC893" s="81"/>
    </row>
    <row r="894" spans="2:81" ht="15.75" customHeight="1">
      <c r="B894" s="80"/>
      <c r="C894" s="80"/>
      <c r="D894" s="80"/>
      <c r="E894" s="81"/>
      <c r="F894" s="81"/>
      <c r="G894" s="81"/>
      <c r="H894" s="81"/>
      <c r="I894" s="81"/>
      <c r="J894" s="81"/>
      <c r="K894" s="81"/>
      <c r="L894" s="81"/>
      <c r="M894" s="81"/>
      <c r="N894" s="81"/>
      <c r="O894" s="81"/>
      <c r="P894" s="81"/>
      <c r="Q894" s="81"/>
      <c r="R894" s="81"/>
      <c r="S894" s="81"/>
      <c r="T894" s="81"/>
      <c r="U894" s="81"/>
      <c r="V894" s="81"/>
      <c r="W894" s="81"/>
      <c r="X894" s="81"/>
      <c r="Y894" s="81"/>
      <c r="Z894" s="81"/>
      <c r="AA894" s="81"/>
      <c r="AB894" s="81"/>
      <c r="AC894" s="81"/>
      <c r="AD894" s="81"/>
      <c r="AE894" s="81"/>
      <c r="AF894" s="81"/>
      <c r="AG894" s="81"/>
      <c r="AH894" s="81"/>
      <c r="AI894" s="81"/>
      <c r="AJ894" s="81"/>
      <c r="AK894" s="81"/>
      <c r="AL894" s="81"/>
      <c r="AM894" s="81"/>
      <c r="AN894" s="81"/>
      <c r="AO894" s="81"/>
      <c r="AP894" s="81"/>
      <c r="AQ894" s="81"/>
      <c r="AR894" s="81"/>
      <c r="AS894" s="81"/>
      <c r="AT894" s="81"/>
      <c r="AU894" s="81"/>
      <c r="AV894" s="81"/>
      <c r="AW894" s="81"/>
      <c r="AX894" s="81"/>
      <c r="AY894" s="81"/>
      <c r="AZ894" s="81"/>
      <c r="BA894" s="81"/>
      <c r="BB894" s="81"/>
      <c r="BC894" s="81"/>
      <c r="BD894" s="81"/>
      <c r="BE894" s="81"/>
      <c r="BF894" s="81"/>
      <c r="BG894" s="81"/>
      <c r="BH894" s="81"/>
      <c r="BI894" s="81"/>
      <c r="BJ894" s="81"/>
      <c r="BK894" s="81"/>
      <c r="BL894" s="81"/>
      <c r="BM894" s="81"/>
      <c r="BN894" s="81"/>
      <c r="BO894" s="81"/>
      <c r="BP894" s="81"/>
      <c r="BQ894" s="81"/>
      <c r="BR894" s="81"/>
      <c r="BS894" s="81"/>
      <c r="BT894" s="81"/>
      <c r="BU894" s="81"/>
      <c r="BV894" s="81"/>
      <c r="BW894" s="81"/>
      <c r="BX894" s="81"/>
      <c r="BY894" s="81"/>
      <c r="BZ894" s="81"/>
      <c r="CA894" s="81"/>
      <c r="CB894" s="81"/>
      <c r="CC894" s="81"/>
    </row>
    <row r="895" spans="2:81" ht="15.75" customHeight="1">
      <c r="B895" s="80"/>
      <c r="C895" s="80"/>
      <c r="D895" s="80"/>
      <c r="E895" s="81"/>
      <c r="F895" s="81"/>
      <c r="G895" s="81"/>
      <c r="H895" s="81"/>
      <c r="I895" s="81"/>
      <c r="J895" s="81"/>
      <c r="K895" s="81"/>
      <c r="L895" s="81"/>
      <c r="M895" s="81"/>
      <c r="N895" s="81"/>
      <c r="O895" s="81"/>
      <c r="P895" s="81"/>
      <c r="Q895" s="81"/>
      <c r="R895" s="81"/>
      <c r="S895" s="81"/>
      <c r="T895" s="81"/>
      <c r="U895" s="81"/>
      <c r="V895" s="81"/>
      <c r="W895" s="81"/>
      <c r="X895" s="81"/>
      <c r="Y895" s="81"/>
      <c r="Z895" s="81"/>
      <c r="AA895" s="81"/>
      <c r="AB895" s="81"/>
      <c r="AC895" s="81"/>
      <c r="AD895" s="81"/>
      <c r="AE895" s="81"/>
      <c r="AF895" s="81"/>
      <c r="AG895" s="81"/>
      <c r="AH895" s="81"/>
      <c r="AI895" s="81"/>
      <c r="AJ895" s="81"/>
      <c r="AK895" s="81"/>
      <c r="AL895" s="81"/>
      <c r="AM895" s="81"/>
      <c r="AN895" s="81"/>
      <c r="AO895" s="81"/>
      <c r="AP895" s="81"/>
      <c r="AQ895" s="81"/>
      <c r="AR895" s="81"/>
      <c r="AS895" s="81"/>
      <c r="AT895" s="81"/>
      <c r="AU895" s="81"/>
      <c r="AV895" s="81"/>
      <c r="AW895" s="81"/>
      <c r="AX895" s="81"/>
      <c r="AY895" s="81"/>
      <c r="AZ895" s="81"/>
      <c r="BA895" s="81"/>
      <c r="BB895" s="81"/>
      <c r="BC895" s="81"/>
      <c r="BD895" s="81"/>
      <c r="BE895" s="81"/>
      <c r="BF895" s="81"/>
      <c r="BG895" s="81"/>
      <c r="BH895" s="81"/>
      <c r="BI895" s="81"/>
      <c r="BJ895" s="81"/>
      <c r="BK895" s="81"/>
      <c r="BL895" s="81"/>
      <c r="BM895" s="81"/>
      <c r="BN895" s="81"/>
      <c r="BO895" s="81"/>
      <c r="BP895" s="81"/>
      <c r="BQ895" s="81"/>
      <c r="BR895" s="81"/>
      <c r="BS895" s="81"/>
      <c r="BT895" s="81"/>
      <c r="BU895" s="81"/>
      <c r="BV895" s="81"/>
      <c r="BW895" s="81"/>
      <c r="BX895" s="81"/>
      <c r="BY895" s="81"/>
      <c r="BZ895" s="81"/>
      <c r="CA895" s="81"/>
      <c r="CB895" s="81"/>
      <c r="CC895" s="81"/>
    </row>
    <row r="896" spans="2:81" ht="15.75" customHeight="1">
      <c r="B896" s="80"/>
      <c r="C896" s="80"/>
      <c r="D896" s="80"/>
      <c r="E896" s="81"/>
      <c r="F896" s="81"/>
      <c r="G896" s="81"/>
      <c r="H896" s="81"/>
      <c r="I896" s="81"/>
      <c r="J896" s="81"/>
      <c r="K896" s="81"/>
      <c r="L896" s="81"/>
      <c r="M896" s="81"/>
      <c r="N896" s="81"/>
      <c r="O896" s="81"/>
      <c r="P896" s="81"/>
      <c r="Q896" s="81"/>
      <c r="R896" s="81"/>
      <c r="S896" s="81"/>
      <c r="T896" s="81"/>
      <c r="U896" s="81"/>
      <c r="V896" s="81"/>
      <c r="W896" s="81"/>
      <c r="X896" s="81"/>
      <c r="Y896" s="81"/>
      <c r="Z896" s="81"/>
      <c r="AA896" s="81"/>
      <c r="AB896" s="81"/>
      <c r="AC896" s="81"/>
      <c r="AD896" s="81"/>
      <c r="AE896" s="81"/>
      <c r="AF896" s="81"/>
      <c r="AG896" s="81"/>
      <c r="AH896" s="81"/>
      <c r="AI896" s="81"/>
      <c r="AJ896" s="81"/>
      <c r="AK896" s="81"/>
      <c r="AL896" s="81"/>
      <c r="AM896" s="81"/>
      <c r="AN896" s="81"/>
      <c r="AO896" s="81"/>
      <c r="AP896" s="81"/>
      <c r="AQ896" s="81"/>
      <c r="AR896" s="81"/>
      <c r="AS896" s="81"/>
      <c r="AT896" s="81"/>
      <c r="AU896" s="81"/>
      <c r="AV896" s="81"/>
      <c r="AW896" s="81"/>
      <c r="AX896" s="81"/>
      <c r="AY896" s="81"/>
      <c r="AZ896" s="81"/>
      <c r="BA896" s="81"/>
      <c r="BB896" s="81"/>
      <c r="BC896" s="81"/>
      <c r="BD896" s="81"/>
      <c r="BE896" s="81"/>
      <c r="BF896" s="81"/>
      <c r="BG896" s="81"/>
      <c r="BH896" s="81"/>
      <c r="BI896" s="81"/>
      <c r="BJ896" s="81"/>
      <c r="BK896" s="81"/>
      <c r="BL896" s="81"/>
      <c r="BM896" s="81"/>
      <c r="BN896" s="81"/>
      <c r="BO896" s="81"/>
      <c r="BP896" s="81"/>
      <c r="BQ896" s="81"/>
      <c r="BR896" s="81"/>
      <c r="BS896" s="81"/>
      <c r="BT896" s="81"/>
      <c r="BU896" s="81"/>
      <c r="BV896" s="81"/>
      <c r="BW896" s="81"/>
      <c r="BX896" s="81"/>
      <c r="BY896" s="81"/>
      <c r="BZ896" s="81"/>
      <c r="CA896" s="81"/>
      <c r="CB896" s="81"/>
      <c r="CC896" s="81"/>
    </row>
    <row r="897" spans="2:81" ht="15.75" customHeight="1">
      <c r="B897" s="80"/>
      <c r="C897" s="80"/>
      <c r="D897" s="80"/>
      <c r="E897" s="81"/>
      <c r="F897" s="81"/>
      <c r="G897" s="81"/>
      <c r="H897" s="81"/>
      <c r="I897" s="81"/>
      <c r="J897" s="81"/>
      <c r="K897" s="81"/>
      <c r="L897" s="81"/>
      <c r="M897" s="81"/>
      <c r="N897" s="81"/>
      <c r="O897" s="81"/>
      <c r="P897" s="81"/>
      <c r="Q897" s="81"/>
      <c r="R897" s="81"/>
      <c r="S897" s="81"/>
      <c r="T897" s="81"/>
      <c r="U897" s="81"/>
      <c r="V897" s="81"/>
      <c r="W897" s="81"/>
      <c r="X897" s="81"/>
      <c r="Y897" s="81"/>
      <c r="Z897" s="81"/>
      <c r="AA897" s="81"/>
      <c r="AB897" s="81"/>
      <c r="AC897" s="81"/>
      <c r="AD897" s="81"/>
      <c r="AE897" s="81"/>
      <c r="AF897" s="81"/>
      <c r="AG897" s="81"/>
      <c r="AH897" s="81"/>
      <c r="AI897" s="81"/>
      <c r="AJ897" s="81"/>
      <c r="AK897" s="81"/>
      <c r="AL897" s="81"/>
      <c r="AM897" s="81"/>
      <c r="AN897" s="81"/>
      <c r="AO897" s="81"/>
      <c r="AP897" s="81"/>
      <c r="AQ897" s="81"/>
      <c r="AR897" s="81"/>
      <c r="AS897" s="81"/>
      <c r="AT897" s="81"/>
      <c r="AU897" s="81"/>
      <c r="AV897" s="81"/>
      <c r="AW897" s="81"/>
      <c r="AX897" s="81"/>
      <c r="AY897" s="81"/>
      <c r="AZ897" s="81"/>
      <c r="BA897" s="81"/>
      <c r="BB897" s="81"/>
      <c r="BC897" s="81"/>
      <c r="BD897" s="81"/>
      <c r="BE897" s="81"/>
      <c r="BF897" s="81"/>
      <c r="BG897" s="81"/>
      <c r="BH897" s="81"/>
      <c r="BI897" s="81"/>
      <c r="BJ897" s="81"/>
      <c r="BK897" s="81"/>
      <c r="BL897" s="81"/>
      <c r="BM897" s="81"/>
      <c r="BN897" s="81"/>
      <c r="BO897" s="81"/>
      <c r="BP897" s="81"/>
      <c r="BQ897" s="81"/>
      <c r="BR897" s="81"/>
      <c r="BS897" s="81"/>
      <c r="BT897" s="81"/>
      <c r="BU897" s="81"/>
      <c r="BV897" s="81"/>
      <c r="BW897" s="81"/>
      <c r="BX897" s="81"/>
      <c r="BY897" s="81"/>
      <c r="BZ897" s="81"/>
      <c r="CA897" s="81"/>
      <c r="CB897" s="81"/>
      <c r="CC897" s="81"/>
    </row>
    <row r="898" spans="2:81" ht="15.75" customHeight="1">
      <c r="B898" s="80"/>
      <c r="C898" s="80"/>
      <c r="D898" s="80"/>
      <c r="E898" s="81"/>
      <c r="F898" s="81"/>
      <c r="G898" s="81"/>
      <c r="H898" s="81"/>
      <c r="I898" s="81"/>
      <c r="J898" s="81"/>
      <c r="K898" s="81"/>
      <c r="L898" s="81"/>
      <c r="M898" s="81"/>
      <c r="N898" s="81"/>
      <c r="O898" s="81"/>
      <c r="P898" s="81"/>
      <c r="Q898" s="81"/>
      <c r="R898" s="81"/>
      <c r="S898" s="81"/>
      <c r="T898" s="81"/>
      <c r="U898" s="81"/>
      <c r="V898" s="81"/>
      <c r="W898" s="81"/>
      <c r="X898" s="81"/>
      <c r="Y898" s="81"/>
      <c r="Z898" s="81"/>
      <c r="AA898" s="81"/>
      <c r="AB898" s="81"/>
      <c r="AC898" s="81"/>
      <c r="AD898" s="81"/>
      <c r="AE898" s="81"/>
      <c r="AF898" s="81"/>
      <c r="AG898" s="81"/>
      <c r="AH898" s="81"/>
      <c r="AI898" s="81"/>
      <c r="AJ898" s="81"/>
      <c r="AK898" s="81"/>
      <c r="AL898" s="81"/>
      <c r="AM898" s="81"/>
      <c r="AN898" s="81"/>
      <c r="AO898" s="81"/>
      <c r="AP898" s="81"/>
      <c r="AQ898" s="81"/>
      <c r="AR898" s="81"/>
      <c r="AS898" s="81"/>
      <c r="AT898" s="81"/>
      <c r="AU898" s="81"/>
      <c r="AV898" s="81"/>
      <c r="AW898" s="81"/>
      <c r="AX898" s="81"/>
      <c r="AY898" s="81"/>
      <c r="AZ898" s="81"/>
      <c r="BA898" s="81"/>
      <c r="BB898" s="81"/>
      <c r="BC898" s="81"/>
      <c r="BD898" s="81"/>
      <c r="BE898" s="81"/>
      <c r="BF898" s="81"/>
      <c r="BG898" s="81"/>
      <c r="BH898" s="81"/>
      <c r="BI898" s="81"/>
      <c r="BJ898" s="81"/>
      <c r="BK898" s="81"/>
      <c r="BL898" s="81"/>
      <c r="BM898" s="81"/>
      <c r="BN898" s="81"/>
      <c r="BO898" s="81"/>
      <c r="BP898" s="81"/>
      <c r="BQ898" s="81"/>
      <c r="BR898" s="81"/>
      <c r="BS898" s="81"/>
      <c r="BT898" s="81"/>
      <c r="BU898" s="81"/>
      <c r="BV898" s="81"/>
      <c r="BW898" s="81"/>
      <c r="BX898" s="81"/>
      <c r="BY898" s="81"/>
      <c r="BZ898" s="81"/>
      <c r="CA898" s="81"/>
      <c r="CB898" s="81"/>
      <c r="CC898" s="81"/>
    </row>
    <row r="899" spans="2:81" ht="15.75" customHeight="1">
      <c r="B899" s="80"/>
      <c r="C899" s="80"/>
      <c r="D899" s="80"/>
      <c r="E899" s="81"/>
      <c r="F899" s="81"/>
      <c r="G899" s="81"/>
      <c r="H899" s="81"/>
      <c r="I899" s="81"/>
      <c r="J899" s="81"/>
      <c r="K899" s="81"/>
      <c r="L899" s="81"/>
      <c r="M899" s="81"/>
      <c r="N899" s="81"/>
      <c r="O899" s="81"/>
      <c r="P899" s="81"/>
      <c r="Q899" s="81"/>
      <c r="R899" s="81"/>
      <c r="S899" s="81"/>
      <c r="T899" s="81"/>
      <c r="U899" s="81"/>
      <c r="V899" s="81"/>
      <c r="W899" s="81"/>
      <c r="X899" s="81"/>
      <c r="Y899" s="81"/>
      <c r="Z899" s="81"/>
      <c r="AA899" s="81"/>
      <c r="AB899" s="81"/>
      <c r="AC899" s="81"/>
      <c r="AD899" s="81"/>
      <c r="AE899" s="81"/>
      <c r="AF899" s="81"/>
      <c r="AG899" s="81"/>
      <c r="AH899" s="81"/>
      <c r="AI899" s="81"/>
      <c r="AJ899" s="81"/>
      <c r="AK899" s="81"/>
      <c r="AL899" s="81"/>
      <c r="AM899" s="81"/>
      <c r="AN899" s="81"/>
      <c r="AO899" s="81"/>
      <c r="AP899" s="81"/>
      <c r="AQ899" s="81"/>
      <c r="AR899" s="81"/>
      <c r="AS899" s="81"/>
      <c r="AT899" s="81"/>
      <c r="AU899" s="81"/>
      <c r="AV899" s="81"/>
      <c r="AW899" s="81"/>
      <c r="AX899" s="81"/>
      <c r="AY899" s="81"/>
      <c r="AZ899" s="81"/>
      <c r="BA899" s="81"/>
      <c r="BB899" s="81"/>
      <c r="BC899" s="81"/>
      <c r="BD899" s="81"/>
      <c r="BE899" s="81"/>
      <c r="BF899" s="81"/>
      <c r="BG899" s="81"/>
      <c r="BH899" s="81"/>
      <c r="BI899" s="81"/>
      <c r="BJ899" s="81"/>
      <c r="BK899" s="81"/>
      <c r="BL899" s="81"/>
      <c r="BM899" s="81"/>
      <c r="BN899" s="81"/>
      <c r="BO899" s="81"/>
      <c r="BP899" s="81"/>
      <c r="BQ899" s="81"/>
      <c r="BR899" s="81"/>
      <c r="BS899" s="81"/>
      <c r="BT899" s="81"/>
      <c r="BU899" s="81"/>
      <c r="BV899" s="81"/>
      <c r="BW899" s="81"/>
      <c r="BX899" s="81"/>
      <c r="BY899" s="81"/>
      <c r="BZ899" s="81"/>
      <c r="CA899" s="81"/>
      <c r="CB899" s="81"/>
      <c r="CC899" s="81"/>
    </row>
    <row r="900" spans="2:81" ht="15.75" customHeight="1">
      <c r="B900" s="80"/>
      <c r="C900" s="80"/>
      <c r="D900" s="80"/>
      <c r="E900" s="81"/>
      <c r="F900" s="81"/>
      <c r="G900" s="81"/>
      <c r="H900" s="81"/>
      <c r="I900" s="81"/>
      <c r="J900" s="81"/>
      <c r="K900" s="81"/>
      <c r="L900" s="81"/>
      <c r="M900" s="81"/>
      <c r="N900" s="81"/>
      <c r="O900" s="81"/>
      <c r="P900" s="81"/>
      <c r="Q900" s="81"/>
      <c r="R900" s="81"/>
      <c r="S900" s="81"/>
      <c r="T900" s="81"/>
      <c r="U900" s="81"/>
      <c r="V900" s="81"/>
      <c r="W900" s="81"/>
      <c r="X900" s="81"/>
      <c r="Y900" s="81"/>
      <c r="Z900" s="81"/>
      <c r="AA900" s="81"/>
      <c r="AB900" s="81"/>
      <c r="AC900" s="81"/>
      <c r="AD900" s="81"/>
      <c r="AE900" s="81"/>
      <c r="AF900" s="81"/>
      <c r="AG900" s="81"/>
      <c r="AH900" s="81"/>
      <c r="AI900" s="81"/>
      <c r="AJ900" s="81"/>
      <c r="AK900" s="81"/>
      <c r="AL900" s="81"/>
      <c r="AM900" s="81"/>
      <c r="AN900" s="81"/>
      <c r="AO900" s="81"/>
      <c r="AP900" s="81"/>
      <c r="AQ900" s="81"/>
      <c r="AR900" s="81"/>
      <c r="AS900" s="81"/>
      <c r="AT900" s="81"/>
      <c r="AU900" s="81"/>
      <c r="AV900" s="81"/>
      <c r="AW900" s="81"/>
      <c r="AX900" s="81"/>
      <c r="AY900" s="81"/>
      <c r="AZ900" s="81"/>
      <c r="BA900" s="81"/>
      <c r="BB900" s="81"/>
      <c r="BC900" s="81"/>
      <c r="BD900" s="81"/>
      <c r="BE900" s="81"/>
      <c r="BF900" s="81"/>
      <c r="BG900" s="81"/>
      <c r="BH900" s="81"/>
      <c r="BI900" s="81"/>
      <c r="BJ900" s="81"/>
      <c r="BK900" s="81"/>
      <c r="BL900" s="81"/>
      <c r="BM900" s="81"/>
      <c r="BN900" s="81"/>
      <c r="BO900" s="81"/>
      <c r="BP900" s="81"/>
      <c r="BQ900" s="81"/>
      <c r="BR900" s="81"/>
      <c r="BS900" s="81"/>
      <c r="BT900" s="81"/>
      <c r="BU900" s="81"/>
      <c r="BV900" s="81"/>
      <c r="BW900" s="81"/>
      <c r="BX900" s="81"/>
      <c r="BY900" s="81"/>
      <c r="BZ900" s="81"/>
      <c r="CA900" s="81"/>
      <c r="CB900" s="81"/>
      <c r="CC900" s="81"/>
    </row>
    <row r="901" spans="2:81" ht="15.75" customHeight="1">
      <c r="B901" s="80"/>
      <c r="C901" s="80"/>
      <c r="D901" s="80"/>
      <c r="E901" s="81"/>
      <c r="F901" s="81"/>
      <c r="G901" s="81"/>
      <c r="H901" s="81"/>
      <c r="I901" s="81"/>
      <c r="J901" s="81"/>
      <c r="K901" s="81"/>
      <c r="L901" s="81"/>
      <c r="M901" s="81"/>
      <c r="N901" s="81"/>
      <c r="O901" s="81"/>
      <c r="P901" s="81"/>
      <c r="Q901" s="81"/>
      <c r="R901" s="81"/>
      <c r="S901" s="81"/>
      <c r="T901" s="81"/>
      <c r="U901" s="81"/>
      <c r="V901" s="81"/>
      <c r="W901" s="81"/>
      <c r="X901" s="81"/>
      <c r="Y901" s="81"/>
      <c r="Z901" s="81"/>
      <c r="AA901" s="81"/>
      <c r="AB901" s="81"/>
      <c r="AC901" s="81"/>
      <c r="AD901" s="81"/>
      <c r="AE901" s="81"/>
      <c r="AF901" s="81"/>
      <c r="AG901" s="81"/>
      <c r="AH901" s="81"/>
      <c r="AI901" s="81"/>
      <c r="AJ901" s="81"/>
      <c r="AK901" s="81"/>
      <c r="AL901" s="81"/>
      <c r="AM901" s="81"/>
      <c r="AN901" s="81"/>
      <c r="AO901" s="81"/>
      <c r="AP901" s="81"/>
      <c r="AQ901" s="81"/>
      <c r="AR901" s="81"/>
      <c r="AS901" s="81"/>
      <c r="AT901" s="81"/>
      <c r="AU901" s="81"/>
      <c r="AV901" s="81"/>
      <c r="AW901" s="81"/>
      <c r="AX901" s="81"/>
      <c r="AY901" s="81"/>
      <c r="AZ901" s="81"/>
      <c r="BA901" s="81"/>
      <c r="BB901" s="81"/>
      <c r="BC901" s="81"/>
      <c r="BD901" s="81"/>
      <c r="BE901" s="81"/>
      <c r="BF901" s="81"/>
      <c r="BG901" s="81"/>
      <c r="BH901" s="81"/>
      <c r="BI901" s="81"/>
      <c r="BJ901" s="81"/>
      <c r="BK901" s="81"/>
      <c r="BL901" s="81"/>
      <c r="BM901" s="81"/>
      <c r="BN901" s="81"/>
      <c r="BO901" s="81"/>
      <c r="BP901" s="81"/>
      <c r="BQ901" s="81"/>
      <c r="BR901" s="81"/>
      <c r="BS901" s="81"/>
      <c r="BT901" s="81"/>
      <c r="BU901" s="81"/>
      <c r="BV901" s="81"/>
      <c r="BW901" s="81"/>
      <c r="BX901" s="81"/>
      <c r="BY901" s="81"/>
      <c r="BZ901" s="81"/>
      <c r="CA901" s="81"/>
      <c r="CB901" s="81"/>
      <c r="CC901" s="81"/>
    </row>
    <row r="902" spans="2:81" ht="15.75" customHeight="1">
      <c r="B902" s="80"/>
      <c r="C902" s="80"/>
      <c r="D902" s="80"/>
      <c r="E902" s="81"/>
      <c r="F902" s="81"/>
      <c r="G902" s="81"/>
      <c r="H902" s="81"/>
      <c r="I902" s="81"/>
      <c r="J902" s="81"/>
      <c r="K902" s="81"/>
      <c r="L902" s="81"/>
      <c r="M902" s="81"/>
      <c r="N902" s="81"/>
      <c r="O902" s="81"/>
      <c r="P902" s="81"/>
      <c r="Q902" s="81"/>
      <c r="R902" s="81"/>
      <c r="S902" s="81"/>
      <c r="T902" s="81"/>
      <c r="U902" s="81"/>
      <c r="V902" s="81"/>
      <c r="W902" s="81"/>
      <c r="X902" s="81"/>
      <c r="Y902" s="81"/>
      <c r="Z902" s="81"/>
      <c r="AA902" s="81"/>
      <c r="AB902" s="81"/>
      <c r="AC902" s="81"/>
      <c r="AD902" s="81"/>
      <c r="AE902" s="81"/>
      <c r="AF902" s="81"/>
      <c r="AG902" s="81"/>
      <c r="AH902" s="81"/>
      <c r="AI902" s="81"/>
      <c r="AJ902" s="81"/>
      <c r="AK902" s="81"/>
      <c r="AL902" s="81"/>
      <c r="AM902" s="81"/>
      <c r="AN902" s="81"/>
      <c r="AO902" s="81"/>
      <c r="AP902" s="81"/>
      <c r="AQ902" s="81"/>
      <c r="AR902" s="81"/>
      <c r="AS902" s="81"/>
      <c r="AT902" s="81"/>
      <c r="AU902" s="81"/>
      <c r="AV902" s="81"/>
      <c r="AW902" s="81"/>
      <c r="AX902" s="81"/>
      <c r="AY902" s="81"/>
      <c r="AZ902" s="81"/>
      <c r="BA902" s="81"/>
      <c r="BB902" s="81"/>
      <c r="BC902" s="81"/>
      <c r="BD902" s="81"/>
      <c r="BE902" s="81"/>
      <c r="BF902" s="81"/>
      <c r="BG902" s="81"/>
      <c r="BH902" s="81"/>
      <c r="BI902" s="81"/>
      <c r="BJ902" s="81"/>
      <c r="BK902" s="81"/>
      <c r="BL902" s="81"/>
      <c r="BM902" s="81"/>
      <c r="BN902" s="81"/>
      <c r="BO902" s="81"/>
      <c r="BP902" s="81"/>
      <c r="BQ902" s="81"/>
      <c r="BR902" s="81"/>
      <c r="BS902" s="81"/>
      <c r="BT902" s="81"/>
      <c r="BU902" s="81"/>
      <c r="BV902" s="81"/>
      <c r="BW902" s="81"/>
      <c r="BX902" s="81"/>
      <c r="BY902" s="81"/>
      <c r="BZ902" s="81"/>
      <c r="CA902" s="81"/>
      <c r="CB902" s="81"/>
      <c r="CC902" s="81"/>
    </row>
    <row r="903" spans="2:81" ht="15.75" customHeight="1">
      <c r="B903" s="80"/>
      <c r="C903" s="80"/>
      <c r="D903" s="80"/>
      <c r="E903" s="81"/>
      <c r="F903" s="81"/>
      <c r="G903" s="81"/>
      <c r="H903" s="81"/>
      <c r="I903" s="81"/>
      <c r="J903" s="81"/>
      <c r="K903" s="81"/>
      <c r="L903" s="81"/>
      <c r="M903" s="81"/>
      <c r="N903" s="81"/>
      <c r="O903" s="81"/>
      <c r="P903" s="81"/>
      <c r="Q903" s="81"/>
      <c r="R903" s="81"/>
      <c r="S903" s="81"/>
      <c r="T903" s="81"/>
      <c r="U903" s="81"/>
      <c r="V903" s="81"/>
      <c r="W903" s="81"/>
      <c r="X903" s="81"/>
      <c r="Y903" s="81"/>
      <c r="Z903" s="81"/>
      <c r="AA903" s="81"/>
      <c r="AB903" s="81"/>
      <c r="AC903" s="81"/>
      <c r="AD903" s="81"/>
      <c r="AE903" s="81"/>
      <c r="AF903" s="81"/>
      <c r="AG903" s="81"/>
      <c r="AH903" s="81"/>
      <c r="AI903" s="81"/>
      <c r="AJ903" s="81"/>
      <c r="AK903" s="81"/>
      <c r="AL903" s="81"/>
      <c r="AM903" s="81"/>
      <c r="AN903" s="81"/>
      <c r="AO903" s="81"/>
      <c r="AP903" s="81"/>
      <c r="AQ903" s="81"/>
      <c r="AR903" s="81"/>
      <c r="AS903" s="81"/>
      <c r="AT903" s="81"/>
      <c r="AU903" s="81"/>
      <c r="AV903" s="81"/>
      <c r="AW903" s="81"/>
      <c r="AX903" s="81"/>
      <c r="AY903" s="81"/>
      <c r="AZ903" s="81"/>
      <c r="BA903" s="81"/>
      <c r="BB903" s="81"/>
      <c r="BC903" s="81"/>
      <c r="BD903" s="81"/>
      <c r="BE903" s="81"/>
      <c r="BF903" s="81"/>
      <c r="BG903" s="81"/>
      <c r="BH903" s="81"/>
      <c r="BI903" s="81"/>
      <c r="BJ903" s="81"/>
      <c r="BK903" s="81"/>
      <c r="BL903" s="81"/>
      <c r="BM903" s="81"/>
      <c r="BN903" s="81"/>
      <c r="BO903" s="81"/>
      <c r="BP903" s="81"/>
      <c r="BQ903" s="81"/>
      <c r="BR903" s="81"/>
      <c r="BS903" s="81"/>
      <c r="BT903" s="81"/>
      <c r="BU903" s="81"/>
      <c r="BV903" s="81"/>
      <c r="BW903" s="81"/>
      <c r="BX903" s="81"/>
      <c r="BY903" s="81"/>
      <c r="BZ903" s="81"/>
      <c r="CA903" s="81"/>
      <c r="CB903" s="81"/>
      <c r="CC903" s="81"/>
    </row>
    <row r="904" spans="2:81" ht="15.75" customHeight="1">
      <c r="B904" s="80"/>
      <c r="C904" s="80"/>
      <c r="D904" s="80"/>
      <c r="E904" s="81"/>
      <c r="F904" s="81"/>
      <c r="G904" s="81"/>
      <c r="H904" s="81"/>
      <c r="I904" s="81"/>
      <c r="J904" s="81"/>
      <c r="K904" s="81"/>
      <c r="L904" s="81"/>
      <c r="M904" s="81"/>
      <c r="N904" s="81"/>
      <c r="O904" s="81"/>
      <c r="P904" s="81"/>
      <c r="Q904" s="81"/>
      <c r="R904" s="81"/>
      <c r="S904" s="81"/>
      <c r="T904" s="81"/>
      <c r="U904" s="81"/>
      <c r="V904" s="81"/>
      <c r="W904" s="81"/>
      <c r="X904" s="81"/>
      <c r="Y904" s="81"/>
      <c r="Z904" s="81"/>
      <c r="AA904" s="81"/>
      <c r="AB904" s="81"/>
      <c r="AC904" s="81"/>
      <c r="AD904" s="81"/>
      <c r="AE904" s="81"/>
      <c r="AF904" s="81"/>
      <c r="AG904" s="81"/>
      <c r="AH904" s="81"/>
      <c r="AI904" s="81"/>
      <c r="AJ904" s="81"/>
      <c r="AK904" s="81"/>
      <c r="AL904" s="81"/>
      <c r="AM904" s="81"/>
      <c r="AN904" s="81"/>
      <c r="AO904" s="81"/>
      <c r="AP904" s="81"/>
      <c r="AQ904" s="81"/>
      <c r="AR904" s="81"/>
      <c r="AS904" s="81"/>
      <c r="AT904" s="81"/>
      <c r="AU904" s="81"/>
      <c r="AV904" s="81"/>
      <c r="AW904" s="81"/>
      <c r="AX904" s="81"/>
      <c r="AY904" s="81"/>
      <c r="AZ904" s="81"/>
      <c r="BA904" s="81"/>
      <c r="BB904" s="81"/>
      <c r="BC904" s="81"/>
      <c r="BD904" s="81"/>
      <c r="BE904" s="81"/>
      <c r="BF904" s="81"/>
      <c r="BG904" s="81"/>
      <c r="BH904" s="81"/>
      <c r="BI904" s="81"/>
      <c r="BJ904" s="81"/>
      <c r="BK904" s="81"/>
      <c r="BL904" s="81"/>
      <c r="BM904" s="81"/>
      <c r="BN904" s="81"/>
      <c r="BO904" s="81"/>
      <c r="BP904" s="81"/>
      <c r="BQ904" s="81"/>
      <c r="BR904" s="81"/>
      <c r="BS904" s="81"/>
      <c r="BT904" s="81"/>
      <c r="BU904" s="81"/>
      <c r="BV904" s="81"/>
      <c r="BW904" s="81"/>
      <c r="BX904" s="81"/>
      <c r="BY904" s="81"/>
      <c r="BZ904" s="81"/>
      <c r="CA904" s="81"/>
      <c r="CB904" s="81"/>
      <c r="CC904" s="81"/>
    </row>
    <row r="905" spans="2:81" ht="15.75" customHeight="1">
      <c r="B905" s="80"/>
      <c r="C905" s="80"/>
      <c r="D905" s="80"/>
      <c r="E905" s="81"/>
      <c r="F905" s="81"/>
      <c r="G905" s="81"/>
      <c r="H905" s="81"/>
      <c r="I905" s="81"/>
      <c r="J905" s="81"/>
      <c r="K905" s="81"/>
      <c r="L905" s="81"/>
      <c r="M905" s="81"/>
      <c r="N905" s="81"/>
      <c r="O905" s="81"/>
      <c r="P905" s="81"/>
      <c r="Q905" s="81"/>
      <c r="R905" s="81"/>
      <c r="S905" s="81"/>
      <c r="T905" s="81"/>
      <c r="U905" s="81"/>
      <c r="V905" s="81"/>
      <c r="W905" s="81"/>
      <c r="X905" s="81"/>
      <c r="Y905" s="81"/>
      <c r="Z905" s="81"/>
      <c r="AA905" s="81"/>
      <c r="AB905" s="81"/>
      <c r="AC905" s="81"/>
      <c r="AD905" s="81"/>
      <c r="AE905" s="81"/>
      <c r="AF905" s="81"/>
      <c r="AG905" s="81"/>
      <c r="AH905" s="81"/>
      <c r="AI905" s="81"/>
      <c r="AJ905" s="81"/>
      <c r="AK905" s="81"/>
      <c r="AL905" s="81"/>
      <c r="AM905" s="81"/>
      <c r="AN905" s="81"/>
      <c r="AO905" s="81"/>
      <c r="AP905" s="81"/>
      <c r="AQ905" s="81"/>
      <c r="AR905" s="81"/>
      <c r="AS905" s="81"/>
      <c r="AT905" s="81"/>
      <c r="AU905" s="81"/>
      <c r="AV905" s="81"/>
      <c r="AW905" s="81"/>
      <c r="AX905" s="81"/>
      <c r="AY905" s="81"/>
      <c r="AZ905" s="81"/>
      <c r="BA905" s="81"/>
      <c r="BB905" s="81"/>
      <c r="BC905" s="81"/>
      <c r="BD905" s="81"/>
      <c r="BE905" s="81"/>
      <c r="BF905" s="81"/>
      <c r="BG905" s="81"/>
      <c r="BH905" s="81"/>
      <c r="BI905" s="81"/>
      <c r="BJ905" s="81"/>
      <c r="BK905" s="81"/>
      <c r="BL905" s="81"/>
      <c r="BM905" s="81"/>
      <c r="BN905" s="81"/>
      <c r="BO905" s="81"/>
      <c r="BP905" s="81"/>
      <c r="BQ905" s="81"/>
      <c r="BR905" s="81"/>
      <c r="BS905" s="81"/>
      <c r="BT905" s="81"/>
      <c r="BU905" s="81"/>
      <c r="BV905" s="81"/>
      <c r="BW905" s="81"/>
      <c r="BX905" s="81"/>
      <c r="BY905" s="81"/>
      <c r="BZ905" s="81"/>
      <c r="CA905" s="81"/>
      <c r="CB905" s="81"/>
      <c r="CC905" s="81"/>
    </row>
    <row r="906" spans="2:81" ht="15.75" customHeight="1">
      <c r="B906" s="80"/>
      <c r="C906" s="80"/>
      <c r="D906" s="80"/>
      <c r="E906" s="81"/>
      <c r="F906" s="81"/>
      <c r="G906" s="81"/>
      <c r="H906" s="81"/>
      <c r="I906" s="81"/>
      <c r="J906" s="81"/>
      <c r="K906" s="81"/>
      <c r="L906" s="81"/>
      <c r="M906" s="81"/>
      <c r="N906" s="81"/>
      <c r="O906" s="81"/>
      <c r="P906" s="81"/>
      <c r="Q906" s="81"/>
      <c r="R906" s="81"/>
      <c r="S906" s="81"/>
      <c r="T906" s="81"/>
      <c r="U906" s="81"/>
      <c r="V906" s="81"/>
      <c r="W906" s="81"/>
      <c r="X906" s="81"/>
      <c r="Y906" s="81"/>
      <c r="Z906" s="81"/>
      <c r="AA906" s="81"/>
      <c r="AB906" s="81"/>
      <c r="AC906" s="81"/>
      <c r="AD906" s="81"/>
      <c r="AE906" s="81"/>
      <c r="AF906" s="81"/>
      <c r="AG906" s="81"/>
      <c r="AH906" s="81"/>
      <c r="AI906" s="81"/>
      <c r="AJ906" s="81"/>
      <c r="AK906" s="81"/>
      <c r="AL906" s="81"/>
      <c r="AM906" s="81"/>
      <c r="AN906" s="81"/>
      <c r="AO906" s="81"/>
      <c r="AP906" s="81"/>
      <c r="AQ906" s="81"/>
      <c r="AR906" s="81"/>
      <c r="AS906" s="81"/>
      <c r="AT906" s="81"/>
      <c r="AU906" s="81"/>
      <c r="AV906" s="81"/>
      <c r="AW906" s="81"/>
      <c r="AX906" s="81"/>
      <c r="AY906" s="81"/>
      <c r="AZ906" s="81"/>
      <c r="BA906" s="81"/>
      <c r="BB906" s="81"/>
      <c r="BC906" s="81"/>
      <c r="BD906" s="81"/>
      <c r="BE906" s="81"/>
      <c r="BF906" s="81"/>
      <c r="BG906" s="81"/>
      <c r="BH906" s="81"/>
      <c r="BI906" s="81"/>
      <c r="BJ906" s="81"/>
      <c r="BK906" s="81"/>
      <c r="BL906" s="81"/>
      <c r="BM906" s="81"/>
      <c r="BN906" s="81"/>
      <c r="BO906" s="81"/>
      <c r="BP906" s="81"/>
      <c r="BQ906" s="81"/>
      <c r="BR906" s="81"/>
      <c r="BS906" s="81"/>
      <c r="BT906" s="81"/>
      <c r="BU906" s="81"/>
      <c r="BV906" s="81"/>
      <c r="BW906" s="81"/>
      <c r="BX906" s="81"/>
      <c r="BY906" s="81"/>
      <c r="BZ906" s="81"/>
      <c r="CA906" s="81"/>
      <c r="CB906" s="81"/>
      <c r="CC906" s="81"/>
    </row>
    <row r="907" spans="2:81" ht="15.75" customHeight="1">
      <c r="B907" s="80"/>
      <c r="C907" s="80"/>
      <c r="D907" s="80"/>
      <c r="E907" s="81"/>
      <c r="F907" s="81"/>
      <c r="G907" s="81"/>
      <c r="H907" s="81"/>
      <c r="I907" s="81"/>
      <c r="J907" s="81"/>
      <c r="K907" s="81"/>
      <c r="L907" s="81"/>
      <c r="M907" s="81"/>
      <c r="N907" s="81"/>
      <c r="O907" s="81"/>
      <c r="P907" s="81"/>
      <c r="Q907" s="81"/>
      <c r="R907" s="81"/>
      <c r="S907" s="81"/>
      <c r="T907" s="81"/>
      <c r="U907" s="81"/>
      <c r="V907" s="81"/>
      <c r="W907" s="81"/>
      <c r="X907" s="81"/>
      <c r="Y907" s="81"/>
      <c r="Z907" s="81"/>
      <c r="AA907" s="81"/>
      <c r="AB907" s="81"/>
      <c r="AC907" s="81"/>
      <c r="AD907" s="81"/>
      <c r="AE907" s="81"/>
      <c r="AF907" s="81"/>
      <c r="AG907" s="81"/>
      <c r="AH907" s="81"/>
      <c r="AI907" s="81"/>
      <c r="AJ907" s="81"/>
      <c r="AK907" s="81"/>
      <c r="AL907" s="81"/>
      <c r="AM907" s="81"/>
      <c r="AN907" s="81"/>
      <c r="AO907" s="81"/>
      <c r="AP907" s="81"/>
      <c r="AQ907" s="81"/>
      <c r="AR907" s="81"/>
      <c r="AS907" s="81"/>
      <c r="AT907" s="81"/>
      <c r="AU907" s="81"/>
      <c r="AV907" s="81"/>
      <c r="AW907" s="81"/>
      <c r="AX907" s="81"/>
      <c r="AY907" s="81"/>
      <c r="AZ907" s="81"/>
      <c r="BA907" s="81"/>
      <c r="BB907" s="81"/>
      <c r="BC907" s="81"/>
      <c r="BD907" s="81"/>
      <c r="BE907" s="81"/>
      <c r="BF907" s="81"/>
      <c r="BG907" s="81"/>
      <c r="BH907" s="81"/>
      <c r="BI907" s="81"/>
      <c r="BJ907" s="81"/>
      <c r="BK907" s="81"/>
      <c r="BL907" s="81"/>
      <c r="BM907" s="81"/>
      <c r="BN907" s="81"/>
      <c r="BO907" s="81"/>
      <c r="BP907" s="81"/>
      <c r="BQ907" s="81"/>
      <c r="BR907" s="81"/>
      <c r="BS907" s="81"/>
      <c r="BT907" s="81"/>
      <c r="BU907" s="81"/>
      <c r="BV907" s="81"/>
      <c r="BW907" s="81"/>
      <c r="BX907" s="81"/>
      <c r="BY907" s="81"/>
      <c r="BZ907" s="81"/>
      <c r="CA907" s="81"/>
      <c r="CB907" s="81"/>
      <c r="CC907" s="81"/>
    </row>
    <row r="908" spans="2:81" ht="15.75" customHeight="1">
      <c r="B908" s="80"/>
      <c r="C908" s="80"/>
      <c r="D908" s="80"/>
      <c r="E908" s="81"/>
      <c r="F908" s="81"/>
      <c r="G908" s="81"/>
      <c r="H908" s="81"/>
      <c r="I908" s="81"/>
      <c r="J908" s="81"/>
      <c r="K908" s="81"/>
      <c r="L908" s="81"/>
      <c r="M908" s="81"/>
      <c r="N908" s="81"/>
      <c r="O908" s="81"/>
      <c r="P908" s="81"/>
      <c r="Q908" s="81"/>
      <c r="R908" s="81"/>
      <c r="S908" s="81"/>
      <c r="T908" s="81"/>
      <c r="U908" s="81"/>
      <c r="V908" s="81"/>
      <c r="W908" s="81"/>
      <c r="X908" s="81"/>
      <c r="Y908" s="81"/>
      <c r="Z908" s="81"/>
      <c r="AA908" s="81"/>
      <c r="AB908" s="81"/>
      <c r="AC908" s="81"/>
      <c r="AD908" s="81"/>
      <c r="AE908" s="81"/>
      <c r="AF908" s="81"/>
      <c r="AG908" s="81"/>
      <c r="AH908" s="81"/>
      <c r="AI908" s="81"/>
      <c r="AJ908" s="81"/>
      <c r="AK908" s="81"/>
      <c r="AL908" s="81"/>
      <c r="AM908" s="81"/>
      <c r="AN908" s="81"/>
      <c r="AO908" s="81"/>
      <c r="AP908" s="81"/>
      <c r="AQ908" s="81"/>
      <c r="AR908" s="81"/>
      <c r="AS908" s="81"/>
      <c r="AT908" s="81"/>
      <c r="AU908" s="81"/>
      <c r="AV908" s="81"/>
      <c r="AW908" s="81"/>
      <c r="AX908" s="81"/>
      <c r="AY908" s="81"/>
      <c r="AZ908" s="81"/>
      <c r="BA908" s="81"/>
      <c r="BB908" s="81"/>
      <c r="BC908" s="81"/>
      <c r="BD908" s="81"/>
      <c r="BE908" s="81"/>
      <c r="BF908" s="81"/>
      <c r="BG908" s="81"/>
      <c r="BH908" s="81"/>
      <c r="BI908" s="81"/>
      <c r="BJ908" s="81"/>
      <c r="BK908" s="81"/>
      <c r="BL908" s="81"/>
      <c r="BM908" s="81"/>
      <c r="BN908" s="81"/>
      <c r="BO908" s="81"/>
      <c r="BP908" s="81"/>
      <c r="BQ908" s="81"/>
      <c r="BR908" s="81"/>
      <c r="BS908" s="81"/>
      <c r="BT908" s="81"/>
      <c r="BU908" s="81"/>
      <c r="BV908" s="81"/>
      <c r="BW908" s="81"/>
      <c r="BX908" s="81"/>
      <c r="BY908" s="81"/>
      <c r="BZ908" s="81"/>
      <c r="CA908" s="81"/>
      <c r="CB908" s="81"/>
      <c r="CC908" s="81"/>
    </row>
    <row r="909" spans="2:81" ht="15.75" customHeight="1">
      <c r="B909" s="80"/>
      <c r="C909" s="80"/>
      <c r="D909" s="80"/>
      <c r="E909" s="81"/>
      <c r="F909" s="81"/>
      <c r="G909" s="81"/>
      <c r="H909" s="81"/>
      <c r="I909" s="81"/>
      <c r="J909" s="81"/>
      <c r="K909" s="81"/>
      <c r="L909" s="81"/>
      <c r="M909" s="81"/>
      <c r="N909" s="81"/>
      <c r="O909" s="81"/>
      <c r="P909" s="81"/>
      <c r="Q909" s="81"/>
      <c r="R909" s="81"/>
      <c r="S909" s="81"/>
      <c r="T909" s="81"/>
      <c r="U909" s="81"/>
      <c r="V909" s="81"/>
      <c r="W909" s="81"/>
      <c r="X909" s="81"/>
      <c r="Y909" s="81"/>
      <c r="Z909" s="81"/>
      <c r="AA909" s="81"/>
      <c r="AB909" s="81"/>
      <c r="AC909" s="81"/>
      <c r="AD909" s="81"/>
      <c r="AE909" s="81"/>
      <c r="AF909" s="81"/>
      <c r="AG909" s="81"/>
      <c r="AH909" s="81"/>
      <c r="AI909" s="81"/>
      <c r="AJ909" s="81"/>
      <c r="AK909" s="81"/>
      <c r="AL909" s="81"/>
      <c r="AM909" s="81"/>
      <c r="AN909" s="81"/>
      <c r="AO909" s="81"/>
      <c r="AP909" s="81"/>
      <c r="AQ909" s="81"/>
      <c r="AR909" s="81"/>
      <c r="AS909" s="81"/>
      <c r="AT909" s="81"/>
      <c r="AU909" s="81"/>
      <c r="AV909" s="81"/>
      <c r="AW909" s="81"/>
      <c r="AX909" s="81"/>
      <c r="AY909" s="81"/>
      <c r="AZ909" s="81"/>
      <c r="BA909" s="81"/>
      <c r="BB909" s="81"/>
      <c r="BC909" s="81"/>
      <c r="BD909" s="81"/>
      <c r="BE909" s="81"/>
      <c r="BF909" s="81"/>
      <c r="BG909" s="81"/>
      <c r="BH909" s="81"/>
      <c r="BI909" s="81"/>
      <c r="BJ909" s="81"/>
      <c r="BK909" s="81"/>
      <c r="BL909" s="81"/>
      <c r="BM909" s="81"/>
      <c r="BN909" s="81"/>
      <c r="BO909" s="81"/>
      <c r="BP909" s="81"/>
      <c r="BQ909" s="81"/>
      <c r="BR909" s="81"/>
      <c r="BS909" s="81"/>
      <c r="BT909" s="81"/>
      <c r="BU909" s="81"/>
      <c r="BV909" s="81"/>
      <c r="BW909" s="81"/>
      <c r="BX909" s="81"/>
      <c r="BY909" s="81"/>
      <c r="BZ909" s="81"/>
      <c r="CA909" s="81"/>
      <c r="CB909" s="81"/>
      <c r="CC909" s="81"/>
    </row>
    <row r="910" spans="2:81" ht="15.75" customHeight="1">
      <c r="B910" s="80"/>
      <c r="C910" s="80"/>
      <c r="D910" s="80"/>
      <c r="E910" s="81"/>
      <c r="F910" s="81"/>
      <c r="G910" s="81"/>
      <c r="H910" s="81"/>
      <c r="I910" s="81"/>
      <c r="J910" s="81"/>
      <c r="K910" s="81"/>
      <c r="L910" s="81"/>
      <c r="M910" s="81"/>
      <c r="N910" s="81"/>
      <c r="O910" s="81"/>
      <c r="P910" s="81"/>
      <c r="Q910" s="81"/>
      <c r="R910" s="81"/>
      <c r="S910" s="81"/>
      <c r="T910" s="81"/>
      <c r="U910" s="81"/>
      <c r="V910" s="81"/>
      <c r="W910" s="81"/>
      <c r="X910" s="81"/>
      <c r="Y910" s="81"/>
      <c r="Z910" s="81"/>
      <c r="AA910" s="81"/>
      <c r="AB910" s="81"/>
      <c r="AC910" s="81"/>
      <c r="AD910" s="81"/>
      <c r="AE910" s="81"/>
      <c r="AF910" s="81"/>
      <c r="AG910" s="81"/>
      <c r="AH910" s="81"/>
      <c r="AI910" s="81"/>
      <c r="AJ910" s="81"/>
      <c r="AK910" s="81"/>
      <c r="AL910" s="81"/>
      <c r="AM910" s="81"/>
      <c r="AN910" s="81"/>
      <c r="AO910" s="81"/>
      <c r="AP910" s="81"/>
      <c r="AQ910" s="81"/>
      <c r="AR910" s="81"/>
      <c r="AS910" s="81"/>
      <c r="AT910" s="81"/>
      <c r="AU910" s="81"/>
      <c r="AV910" s="81"/>
      <c r="AW910" s="81"/>
      <c r="AX910" s="81"/>
      <c r="AY910" s="81"/>
      <c r="AZ910" s="81"/>
      <c r="BA910" s="81"/>
      <c r="BB910" s="81"/>
      <c r="BC910" s="81"/>
      <c r="BD910" s="81"/>
      <c r="BE910" s="81"/>
      <c r="BF910" s="81"/>
      <c r="BG910" s="81"/>
      <c r="BH910" s="81"/>
      <c r="BI910" s="81"/>
      <c r="BJ910" s="81"/>
      <c r="BK910" s="81"/>
      <c r="BL910" s="81"/>
      <c r="BM910" s="81"/>
      <c r="BN910" s="81"/>
      <c r="BO910" s="81"/>
      <c r="BP910" s="81"/>
      <c r="BQ910" s="81"/>
      <c r="BR910" s="81"/>
      <c r="BS910" s="81"/>
      <c r="BT910" s="81"/>
      <c r="BU910" s="81"/>
      <c r="BV910" s="81"/>
      <c r="BW910" s="81"/>
      <c r="BX910" s="81"/>
      <c r="BY910" s="81"/>
      <c r="BZ910" s="81"/>
      <c r="CA910" s="81"/>
      <c r="CB910" s="81"/>
      <c r="CC910" s="81"/>
    </row>
    <row r="911" spans="2:81" ht="15.75" customHeight="1">
      <c r="B911" s="80"/>
      <c r="C911" s="80"/>
      <c r="D911" s="80"/>
      <c r="E911" s="81"/>
      <c r="F911" s="81"/>
      <c r="G911" s="81"/>
      <c r="H911" s="81"/>
      <c r="I911" s="81"/>
      <c r="J911" s="81"/>
      <c r="K911" s="81"/>
      <c r="L911" s="81"/>
      <c r="M911" s="81"/>
      <c r="N911" s="81"/>
      <c r="O911" s="81"/>
      <c r="P911" s="81"/>
      <c r="Q911" s="81"/>
      <c r="R911" s="81"/>
      <c r="S911" s="81"/>
      <c r="T911" s="81"/>
      <c r="U911" s="81"/>
      <c r="V911" s="81"/>
      <c r="W911" s="81"/>
      <c r="X911" s="81"/>
      <c r="Y911" s="81"/>
      <c r="Z911" s="81"/>
      <c r="AA911" s="81"/>
      <c r="AB911" s="81"/>
      <c r="AC911" s="81"/>
      <c r="AD911" s="81"/>
      <c r="AE911" s="81"/>
      <c r="AF911" s="81"/>
      <c r="AG911" s="81"/>
      <c r="AH911" s="81"/>
      <c r="AI911" s="81"/>
      <c r="AJ911" s="81"/>
      <c r="AK911" s="81"/>
      <c r="AL911" s="81"/>
      <c r="AM911" s="81"/>
      <c r="AN911" s="81"/>
      <c r="AO911" s="81"/>
      <c r="AP911" s="81"/>
      <c r="AQ911" s="81"/>
      <c r="AR911" s="81"/>
      <c r="AS911" s="81"/>
      <c r="AT911" s="81"/>
      <c r="AU911" s="81"/>
      <c r="AV911" s="81"/>
      <c r="AW911" s="81"/>
      <c r="AX911" s="81"/>
      <c r="AY911" s="81"/>
      <c r="AZ911" s="81"/>
      <c r="BA911" s="81"/>
      <c r="BB911" s="81"/>
      <c r="BC911" s="81"/>
      <c r="BD911" s="81"/>
      <c r="BE911" s="81"/>
      <c r="BF911" s="81"/>
      <c r="BG911" s="81"/>
      <c r="BH911" s="81"/>
      <c r="BI911" s="81"/>
      <c r="BJ911" s="81"/>
      <c r="BK911" s="81"/>
      <c r="BL911" s="81"/>
      <c r="BM911" s="81"/>
      <c r="BN911" s="81"/>
      <c r="BO911" s="81"/>
      <c r="BP911" s="81"/>
      <c r="BQ911" s="81"/>
      <c r="BR911" s="81"/>
      <c r="BS911" s="81"/>
      <c r="BT911" s="81"/>
      <c r="BU911" s="81"/>
      <c r="BV911" s="81"/>
      <c r="BW911" s="81"/>
      <c r="BX911" s="81"/>
      <c r="BY911" s="81"/>
      <c r="BZ911" s="81"/>
      <c r="CA911" s="81"/>
      <c r="CB911" s="81"/>
      <c r="CC911" s="81"/>
    </row>
    <row r="912" spans="2:81" ht="15.75" customHeight="1">
      <c r="B912" s="80"/>
      <c r="C912" s="80"/>
      <c r="D912" s="80"/>
      <c r="E912" s="81"/>
      <c r="F912" s="81"/>
      <c r="G912" s="81"/>
      <c r="H912" s="81"/>
      <c r="I912" s="81"/>
      <c r="J912" s="81"/>
      <c r="K912" s="81"/>
      <c r="L912" s="81"/>
      <c r="M912" s="81"/>
      <c r="N912" s="81"/>
      <c r="O912" s="81"/>
      <c r="P912" s="81"/>
      <c r="Q912" s="81"/>
      <c r="R912" s="81"/>
      <c r="S912" s="81"/>
      <c r="T912" s="81"/>
      <c r="U912" s="81"/>
      <c r="V912" s="81"/>
      <c r="W912" s="81"/>
      <c r="X912" s="81"/>
      <c r="Y912" s="81"/>
      <c r="Z912" s="81"/>
      <c r="AA912" s="81"/>
      <c r="AB912" s="81"/>
      <c r="AC912" s="81"/>
      <c r="AD912" s="81"/>
      <c r="AE912" s="81"/>
      <c r="AF912" s="81"/>
      <c r="AG912" s="81"/>
      <c r="AH912" s="81"/>
      <c r="AI912" s="81"/>
      <c r="AJ912" s="81"/>
      <c r="AK912" s="81"/>
      <c r="AL912" s="81"/>
      <c r="AM912" s="81"/>
      <c r="AN912" s="81"/>
      <c r="AO912" s="81"/>
      <c r="AP912" s="81"/>
      <c r="AQ912" s="81"/>
      <c r="AR912" s="81"/>
      <c r="AS912" s="81"/>
      <c r="AT912" s="81"/>
      <c r="AU912" s="81"/>
      <c r="AV912" s="81"/>
      <c r="AW912" s="81"/>
      <c r="AX912" s="81"/>
      <c r="AY912" s="81"/>
      <c r="AZ912" s="81"/>
      <c r="BA912" s="81"/>
      <c r="BB912" s="81"/>
      <c r="BC912" s="81"/>
      <c r="BD912" s="81"/>
      <c r="BE912" s="81"/>
      <c r="BF912" s="81"/>
      <c r="BG912" s="81"/>
      <c r="BH912" s="81"/>
      <c r="BI912" s="81"/>
      <c r="BJ912" s="81"/>
      <c r="BK912" s="81"/>
      <c r="BL912" s="81"/>
      <c r="BM912" s="81"/>
      <c r="BN912" s="81"/>
      <c r="BO912" s="81"/>
      <c r="BP912" s="81"/>
      <c r="BQ912" s="81"/>
      <c r="BR912" s="81"/>
      <c r="BS912" s="81"/>
      <c r="BT912" s="81"/>
      <c r="BU912" s="81"/>
      <c r="BV912" s="81"/>
      <c r="BW912" s="81"/>
      <c r="BX912" s="81"/>
      <c r="BY912" s="81"/>
      <c r="BZ912" s="81"/>
      <c r="CA912" s="81"/>
      <c r="CB912" s="81"/>
      <c r="CC912" s="81"/>
    </row>
    <row r="913" spans="2:81" ht="15.75" customHeight="1">
      <c r="B913" s="80"/>
      <c r="C913" s="80"/>
      <c r="D913" s="80"/>
      <c r="E913" s="81"/>
      <c r="F913" s="81"/>
      <c r="G913" s="81"/>
      <c r="H913" s="81"/>
      <c r="I913" s="81"/>
      <c r="J913" s="81"/>
      <c r="K913" s="81"/>
      <c r="L913" s="81"/>
      <c r="M913" s="81"/>
      <c r="N913" s="81"/>
      <c r="O913" s="81"/>
      <c r="P913" s="81"/>
      <c r="Q913" s="81"/>
      <c r="R913" s="81"/>
      <c r="S913" s="81"/>
      <c r="T913" s="81"/>
      <c r="U913" s="81"/>
      <c r="V913" s="81"/>
      <c r="W913" s="81"/>
      <c r="X913" s="81"/>
      <c r="Y913" s="81"/>
      <c r="Z913" s="81"/>
      <c r="AA913" s="81"/>
      <c r="AB913" s="81"/>
      <c r="AC913" s="81"/>
      <c r="AD913" s="81"/>
      <c r="AE913" s="81"/>
      <c r="AF913" s="81"/>
      <c r="AG913" s="81"/>
      <c r="AH913" s="81"/>
      <c r="AI913" s="81"/>
      <c r="AJ913" s="81"/>
      <c r="AK913" s="81"/>
      <c r="AL913" s="81"/>
      <c r="AM913" s="81"/>
      <c r="AN913" s="81"/>
      <c r="AO913" s="81"/>
      <c r="AP913" s="81"/>
      <c r="AQ913" s="81"/>
      <c r="AR913" s="81"/>
      <c r="AS913" s="81"/>
      <c r="AT913" s="81"/>
      <c r="AU913" s="81"/>
      <c r="AV913" s="81"/>
      <c r="AW913" s="81"/>
      <c r="AX913" s="81"/>
      <c r="AY913" s="81"/>
      <c r="AZ913" s="81"/>
      <c r="BA913" s="81"/>
      <c r="BB913" s="81"/>
      <c r="BC913" s="81"/>
      <c r="BD913" s="81"/>
      <c r="BE913" s="81"/>
      <c r="BF913" s="81"/>
      <c r="BG913" s="81"/>
      <c r="BH913" s="81"/>
      <c r="BI913" s="81"/>
      <c r="BJ913" s="81"/>
      <c r="BK913" s="81"/>
      <c r="BL913" s="81"/>
      <c r="BM913" s="81"/>
      <c r="BN913" s="81"/>
      <c r="BO913" s="81"/>
      <c r="BP913" s="81"/>
      <c r="BQ913" s="81"/>
      <c r="BR913" s="81"/>
      <c r="BS913" s="81"/>
      <c r="BT913" s="81"/>
      <c r="BU913" s="81"/>
      <c r="BV913" s="81"/>
      <c r="BW913" s="81"/>
      <c r="BX913" s="81"/>
      <c r="BY913" s="81"/>
      <c r="BZ913" s="81"/>
      <c r="CA913" s="81"/>
      <c r="CB913" s="81"/>
      <c r="CC913" s="81"/>
    </row>
    <row r="914" spans="2:81" ht="15.75" customHeight="1">
      <c r="B914" s="80"/>
      <c r="C914" s="80"/>
      <c r="D914" s="80"/>
      <c r="E914" s="81"/>
      <c r="F914" s="81"/>
      <c r="G914" s="81"/>
      <c r="H914" s="81"/>
      <c r="I914" s="81"/>
      <c r="J914" s="81"/>
      <c r="K914" s="81"/>
      <c r="L914" s="81"/>
      <c r="M914" s="81"/>
      <c r="N914" s="81"/>
      <c r="O914" s="81"/>
      <c r="P914" s="81"/>
      <c r="Q914" s="81"/>
      <c r="R914" s="81"/>
      <c r="S914" s="81"/>
      <c r="T914" s="81"/>
      <c r="U914" s="81"/>
      <c r="V914" s="81"/>
      <c r="W914" s="81"/>
      <c r="X914" s="81"/>
      <c r="Y914" s="81"/>
      <c r="Z914" s="81"/>
      <c r="AA914" s="81"/>
      <c r="AB914" s="81"/>
      <c r="AC914" s="81"/>
      <c r="AD914" s="81"/>
      <c r="AE914" s="81"/>
      <c r="AF914" s="81"/>
      <c r="AG914" s="81"/>
      <c r="AH914" s="81"/>
      <c r="AI914" s="81"/>
      <c r="AJ914" s="81"/>
      <c r="AK914" s="81"/>
      <c r="AL914" s="81"/>
      <c r="AM914" s="81"/>
      <c r="AN914" s="81"/>
      <c r="AO914" s="81"/>
      <c r="AP914" s="81"/>
      <c r="AQ914" s="81"/>
      <c r="AR914" s="81"/>
      <c r="AS914" s="81"/>
      <c r="AT914" s="81"/>
      <c r="AU914" s="81"/>
      <c r="AV914" s="81"/>
      <c r="AW914" s="81"/>
      <c r="AX914" s="81"/>
      <c r="AY914" s="81"/>
      <c r="AZ914" s="81"/>
      <c r="BA914" s="81"/>
      <c r="BB914" s="81"/>
      <c r="BC914" s="81"/>
      <c r="BD914" s="81"/>
      <c r="BE914" s="81"/>
      <c r="BF914" s="81"/>
      <c r="BG914" s="81"/>
      <c r="BH914" s="81"/>
      <c r="BI914" s="81"/>
      <c r="BJ914" s="81"/>
      <c r="BK914" s="81"/>
      <c r="BL914" s="81"/>
      <c r="BM914" s="81"/>
      <c r="BN914" s="81"/>
      <c r="BO914" s="81"/>
      <c r="BP914" s="81"/>
      <c r="BQ914" s="81"/>
      <c r="BR914" s="81"/>
      <c r="BS914" s="81"/>
      <c r="BT914" s="81"/>
      <c r="BU914" s="81"/>
      <c r="BV914" s="81"/>
      <c r="BW914" s="81"/>
      <c r="BX914" s="81"/>
      <c r="BY914" s="81"/>
      <c r="BZ914" s="81"/>
      <c r="CA914" s="81"/>
      <c r="CB914" s="81"/>
      <c r="CC914" s="81"/>
    </row>
    <row r="915" spans="2:81" ht="15.75" customHeight="1">
      <c r="B915" s="80"/>
      <c r="C915" s="80"/>
      <c r="D915" s="80"/>
      <c r="E915" s="81"/>
      <c r="F915" s="81"/>
      <c r="G915" s="81"/>
      <c r="H915" s="81"/>
      <c r="I915" s="81"/>
      <c r="J915" s="81"/>
      <c r="K915" s="81"/>
      <c r="L915" s="81"/>
      <c r="M915" s="81"/>
      <c r="N915" s="81"/>
      <c r="O915" s="81"/>
      <c r="P915" s="81"/>
      <c r="Q915" s="81"/>
      <c r="R915" s="81"/>
      <c r="S915" s="81"/>
      <c r="T915" s="81"/>
      <c r="U915" s="81"/>
      <c r="V915" s="81"/>
      <c r="W915" s="81"/>
      <c r="X915" s="81"/>
      <c r="Y915" s="81"/>
      <c r="Z915" s="81"/>
      <c r="AA915" s="81"/>
      <c r="AB915" s="81"/>
      <c r="AC915" s="81"/>
      <c r="AD915" s="81"/>
      <c r="AE915" s="81"/>
      <c r="AF915" s="81"/>
      <c r="AG915" s="81"/>
      <c r="AH915" s="81"/>
      <c r="AI915" s="81"/>
      <c r="AJ915" s="81"/>
      <c r="AK915" s="81"/>
      <c r="AL915" s="81"/>
      <c r="AM915" s="81"/>
      <c r="AN915" s="81"/>
      <c r="AO915" s="81"/>
      <c r="AP915" s="81"/>
      <c r="AQ915" s="81"/>
      <c r="AR915" s="81"/>
      <c r="AS915" s="81"/>
      <c r="AT915" s="81"/>
      <c r="AU915" s="81"/>
      <c r="AV915" s="81"/>
      <c r="AW915" s="81"/>
      <c r="AX915" s="81"/>
      <c r="AY915" s="81"/>
      <c r="AZ915" s="81"/>
      <c r="BA915" s="81"/>
      <c r="BB915" s="81"/>
      <c r="BC915" s="81"/>
      <c r="BD915" s="81"/>
      <c r="BE915" s="81"/>
      <c r="BF915" s="81"/>
      <c r="BG915" s="81"/>
      <c r="BH915" s="81"/>
      <c r="BI915" s="81"/>
      <c r="BJ915" s="81"/>
      <c r="BK915" s="81"/>
      <c r="BL915" s="81"/>
      <c r="BM915" s="81"/>
      <c r="BN915" s="81"/>
      <c r="BO915" s="81"/>
      <c r="BP915" s="81"/>
      <c r="BQ915" s="81"/>
      <c r="BR915" s="81"/>
      <c r="BS915" s="81"/>
      <c r="BT915" s="81"/>
      <c r="BU915" s="81"/>
      <c r="BV915" s="81"/>
      <c r="BW915" s="81"/>
      <c r="BX915" s="81"/>
      <c r="BY915" s="81"/>
      <c r="BZ915" s="81"/>
      <c r="CA915" s="81"/>
      <c r="CB915" s="81"/>
      <c r="CC915" s="81"/>
    </row>
    <row r="916" spans="2:81" ht="15.75" customHeight="1">
      <c r="B916" s="80"/>
      <c r="C916" s="80"/>
      <c r="D916" s="80"/>
      <c r="E916" s="81"/>
      <c r="F916" s="81"/>
      <c r="G916" s="81"/>
      <c r="H916" s="81"/>
      <c r="I916" s="81"/>
      <c r="J916" s="81"/>
      <c r="K916" s="81"/>
      <c r="L916" s="81"/>
      <c r="M916" s="81"/>
      <c r="N916" s="81"/>
      <c r="O916" s="81"/>
      <c r="P916" s="81"/>
      <c r="Q916" s="81"/>
      <c r="R916" s="81"/>
      <c r="S916" s="81"/>
      <c r="T916" s="81"/>
      <c r="U916" s="81"/>
      <c r="V916" s="81"/>
      <c r="W916" s="81"/>
      <c r="X916" s="81"/>
      <c r="Y916" s="81"/>
      <c r="Z916" s="81"/>
      <c r="AA916" s="81"/>
      <c r="AB916" s="81"/>
      <c r="AC916" s="81"/>
      <c r="AD916" s="81"/>
      <c r="AE916" s="81"/>
      <c r="AF916" s="81"/>
      <c r="AG916" s="81"/>
      <c r="AH916" s="81"/>
      <c r="AI916" s="81"/>
      <c r="AJ916" s="81"/>
      <c r="AK916" s="81"/>
      <c r="AL916" s="81"/>
      <c r="AM916" s="81"/>
      <c r="AN916" s="81"/>
      <c r="AO916" s="81"/>
      <c r="AP916" s="81"/>
      <c r="AQ916" s="81"/>
      <c r="AR916" s="81"/>
      <c r="AS916" s="81"/>
      <c r="AT916" s="81"/>
      <c r="AU916" s="81"/>
      <c r="AV916" s="81"/>
      <c r="AW916" s="81"/>
      <c r="AX916" s="81"/>
      <c r="AY916" s="81"/>
      <c r="AZ916" s="81"/>
      <c r="BA916" s="81"/>
      <c r="BB916" s="81"/>
      <c r="BC916" s="81"/>
      <c r="BD916" s="81"/>
      <c r="BE916" s="81"/>
      <c r="BF916" s="81"/>
      <c r="BG916" s="81"/>
      <c r="BH916" s="81"/>
      <c r="BI916" s="81"/>
      <c r="BJ916" s="81"/>
      <c r="BK916" s="81"/>
      <c r="BL916" s="81"/>
      <c r="BM916" s="81"/>
      <c r="BN916" s="81"/>
      <c r="BO916" s="81"/>
      <c r="BP916" s="81"/>
      <c r="BQ916" s="81"/>
      <c r="BR916" s="81"/>
      <c r="BS916" s="81"/>
      <c r="BT916" s="81"/>
      <c r="BU916" s="81"/>
      <c r="BV916" s="81"/>
      <c r="BW916" s="81"/>
      <c r="BX916" s="81"/>
      <c r="BY916" s="81"/>
      <c r="BZ916" s="81"/>
      <c r="CA916" s="81"/>
      <c r="CB916" s="81"/>
      <c r="CC916" s="81"/>
    </row>
    <row r="917" spans="2:81" ht="15.75" customHeight="1">
      <c r="B917" s="80"/>
      <c r="C917" s="80"/>
      <c r="D917" s="80"/>
      <c r="E917" s="81"/>
      <c r="F917" s="81"/>
      <c r="G917" s="81"/>
      <c r="H917" s="81"/>
      <c r="I917" s="81"/>
      <c r="J917" s="81"/>
      <c r="K917" s="81"/>
      <c r="L917" s="81"/>
      <c r="M917" s="81"/>
      <c r="N917" s="81"/>
      <c r="O917" s="81"/>
      <c r="P917" s="81"/>
      <c r="Q917" s="81"/>
      <c r="R917" s="81"/>
      <c r="S917" s="81"/>
      <c r="T917" s="81"/>
      <c r="U917" s="81"/>
      <c r="V917" s="81"/>
      <c r="W917" s="81"/>
      <c r="X917" s="81"/>
      <c r="Y917" s="81"/>
      <c r="Z917" s="81"/>
      <c r="AA917" s="81"/>
      <c r="AB917" s="81"/>
      <c r="AC917" s="81"/>
      <c r="AD917" s="81"/>
      <c r="AE917" s="81"/>
      <c r="AF917" s="81"/>
      <c r="AG917" s="81"/>
      <c r="AH917" s="81"/>
      <c r="AI917" s="81"/>
      <c r="AJ917" s="81"/>
      <c r="AK917" s="81"/>
      <c r="AL917" s="81"/>
      <c r="AM917" s="81"/>
      <c r="AN917" s="81"/>
      <c r="AO917" s="81"/>
      <c r="AP917" s="81"/>
      <c r="AQ917" s="81"/>
      <c r="AR917" s="81"/>
      <c r="AS917" s="81"/>
      <c r="AT917" s="81"/>
      <c r="AU917" s="81"/>
      <c r="AV917" s="81"/>
      <c r="AW917" s="81"/>
      <c r="AX917" s="81"/>
      <c r="AY917" s="81"/>
      <c r="AZ917" s="81"/>
      <c r="BA917" s="81"/>
      <c r="BB917" s="81"/>
      <c r="BC917" s="81"/>
      <c r="BD917" s="81"/>
      <c r="BE917" s="81"/>
      <c r="BF917" s="81"/>
      <c r="BG917" s="81"/>
      <c r="BH917" s="81"/>
      <c r="BI917" s="81"/>
      <c r="BJ917" s="81"/>
      <c r="BK917" s="81"/>
      <c r="BL917" s="81"/>
      <c r="BM917" s="81"/>
      <c r="BN917" s="81"/>
      <c r="BO917" s="81"/>
      <c r="BP917" s="81"/>
      <c r="BQ917" s="81"/>
      <c r="BR917" s="81"/>
      <c r="BS917" s="81"/>
      <c r="BT917" s="81"/>
      <c r="BU917" s="81"/>
      <c r="BV917" s="81"/>
      <c r="BW917" s="81"/>
      <c r="BX917" s="81"/>
      <c r="BY917" s="81"/>
      <c r="BZ917" s="81"/>
      <c r="CA917" s="81"/>
      <c r="CB917" s="81"/>
      <c r="CC917" s="81"/>
    </row>
    <row r="918" spans="2:81" ht="15.75" customHeight="1">
      <c r="B918" s="80"/>
      <c r="C918" s="80"/>
      <c r="D918" s="80"/>
      <c r="E918" s="81"/>
      <c r="F918" s="81"/>
      <c r="G918" s="81"/>
      <c r="H918" s="81"/>
      <c r="I918" s="81"/>
      <c r="J918" s="81"/>
      <c r="K918" s="81"/>
      <c r="L918" s="81"/>
      <c r="M918" s="81"/>
      <c r="N918" s="81"/>
      <c r="O918" s="81"/>
      <c r="P918" s="81"/>
      <c r="Q918" s="81"/>
      <c r="R918" s="81"/>
      <c r="S918" s="81"/>
      <c r="T918" s="81"/>
      <c r="U918" s="81"/>
      <c r="V918" s="81"/>
      <c r="W918" s="81"/>
      <c r="X918" s="81"/>
      <c r="Y918" s="81"/>
      <c r="Z918" s="81"/>
      <c r="AA918" s="81"/>
      <c r="AB918" s="81"/>
      <c r="AC918" s="81"/>
      <c r="AD918" s="81"/>
      <c r="AE918" s="81"/>
      <c r="AF918" s="81"/>
      <c r="AG918" s="81"/>
      <c r="AH918" s="81"/>
      <c r="AI918" s="81"/>
      <c r="AJ918" s="81"/>
      <c r="AK918" s="81"/>
      <c r="AL918" s="81"/>
      <c r="AM918" s="81"/>
      <c r="AN918" s="81"/>
      <c r="AO918" s="81"/>
      <c r="AP918" s="81"/>
      <c r="AQ918" s="81"/>
      <c r="AR918" s="81"/>
      <c r="AS918" s="81"/>
      <c r="AT918" s="81"/>
      <c r="AU918" s="81"/>
      <c r="AV918" s="81"/>
      <c r="AW918" s="81"/>
      <c r="AX918" s="81"/>
      <c r="AY918" s="81"/>
      <c r="AZ918" s="81"/>
      <c r="BA918" s="81"/>
      <c r="BB918" s="81"/>
      <c r="BC918" s="81"/>
      <c r="BD918" s="81"/>
      <c r="BE918" s="81"/>
      <c r="BF918" s="81"/>
      <c r="BG918" s="81"/>
      <c r="BH918" s="81"/>
      <c r="BI918" s="81"/>
      <c r="BJ918" s="81"/>
      <c r="BK918" s="81"/>
      <c r="BL918" s="81"/>
      <c r="BM918" s="81"/>
      <c r="BN918" s="81"/>
      <c r="BO918" s="81"/>
      <c r="BP918" s="81"/>
      <c r="BQ918" s="81"/>
      <c r="BR918" s="81"/>
      <c r="BS918" s="81"/>
      <c r="BT918" s="81"/>
      <c r="BU918" s="81"/>
      <c r="BV918" s="81"/>
      <c r="BW918" s="81"/>
      <c r="BX918" s="81"/>
      <c r="BY918" s="81"/>
      <c r="BZ918" s="81"/>
      <c r="CA918" s="81"/>
      <c r="CB918" s="81"/>
      <c r="CC918" s="81"/>
    </row>
    <row r="919" spans="2:81" ht="15.75" customHeight="1">
      <c r="B919" s="80"/>
      <c r="C919" s="80"/>
      <c r="D919" s="80"/>
      <c r="E919" s="81"/>
      <c r="F919" s="81"/>
      <c r="G919" s="81"/>
      <c r="H919" s="81"/>
      <c r="I919" s="81"/>
      <c r="J919" s="81"/>
      <c r="K919" s="81"/>
      <c r="L919" s="81"/>
      <c r="M919" s="81"/>
      <c r="N919" s="81"/>
      <c r="O919" s="81"/>
      <c r="P919" s="81"/>
      <c r="Q919" s="81"/>
      <c r="R919" s="81"/>
      <c r="S919" s="81"/>
      <c r="T919" s="81"/>
      <c r="U919" s="81"/>
      <c r="V919" s="81"/>
      <c r="W919" s="81"/>
      <c r="X919" s="81"/>
      <c r="Y919" s="81"/>
      <c r="Z919" s="81"/>
      <c r="AA919" s="81"/>
      <c r="AB919" s="81"/>
      <c r="AC919" s="81"/>
      <c r="AD919" s="81"/>
      <c r="AE919" s="81"/>
      <c r="AF919" s="81"/>
      <c r="AG919" s="81"/>
      <c r="AH919" s="81"/>
      <c r="AI919" s="81"/>
      <c r="AJ919" s="81"/>
      <c r="AK919" s="81"/>
      <c r="AL919" s="81"/>
      <c r="AM919" s="81"/>
      <c r="AN919" s="81"/>
      <c r="AO919" s="81"/>
      <c r="AP919" s="81"/>
      <c r="AQ919" s="81"/>
      <c r="AR919" s="81"/>
      <c r="AS919" s="81"/>
      <c r="AT919" s="81"/>
      <c r="AU919" s="81"/>
      <c r="AV919" s="81"/>
      <c r="AW919" s="81"/>
      <c r="AX919" s="81"/>
      <c r="AY919" s="81"/>
      <c r="AZ919" s="81"/>
      <c r="BA919" s="81"/>
      <c r="BB919" s="81"/>
      <c r="BC919" s="81"/>
      <c r="BD919" s="81"/>
      <c r="BE919" s="81"/>
      <c r="BF919" s="81"/>
      <c r="BG919" s="81"/>
      <c r="BH919" s="81"/>
      <c r="BI919" s="81"/>
      <c r="BJ919" s="81"/>
      <c r="BK919" s="81"/>
      <c r="BL919" s="81"/>
      <c r="BM919" s="81"/>
      <c r="BN919" s="81"/>
      <c r="BO919" s="81"/>
      <c r="BP919" s="81"/>
      <c r="BQ919" s="81"/>
      <c r="BR919" s="81"/>
      <c r="BS919" s="81"/>
      <c r="BT919" s="81"/>
      <c r="BU919" s="81"/>
      <c r="BV919" s="81"/>
      <c r="BW919" s="81"/>
      <c r="BX919" s="81"/>
      <c r="BY919" s="81"/>
      <c r="BZ919" s="81"/>
      <c r="CA919" s="81"/>
      <c r="CB919" s="81"/>
      <c r="CC919" s="81"/>
    </row>
    <row r="920" spans="2:81" ht="15.75" customHeight="1">
      <c r="B920" s="80"/>
      <c r="C920" s="80"/>
      <c r="D920" s="80"/>
      <c r="E920" s="81"/>
      <c r="F920" s="81"/>
      <c r="G920" s="81"/>
      <c r="H920" s="81"/>
      <c r="I920" s="81"/>
      <c r="J920" s="81"/>
      <c r="K920" s="81"/>
      <c r="L920" s="81"/>
      <c r="M920" s="81"/>
      <c r="N920" s="81"/>
      <c r="O920" s="81"/>
      <c r="P920" s="81"/>
      <c r="Q920" s="81"/>
      <c r="R920" s="81"/>
      <c r="S920" s="81"/>
      <c r="T920" s="81"/>
      <c r="U920" s="81"/>
      <c r="V920" s="81"/>
      <c r="W920" s="81"/>
      <c r="X920" s="81"/>
      <c r="Y920" s="81"/>
      <c r="Z920" s="81"/>
      <c r="AA920" s="81"/>
      <c r="AB920" s="81"/>
      <c r="AC920" s="81"/>
      <c r="AD920" s="81"/>
      <c r="AE920" s="81"/>
      <c r="AF920" s="81"/>
      <c r="AG920" s="81"/>
      <c r="AH920" s="81"/>
      <c r="AI920" s="81"/>
      <c r="AJ920" s="81"/>
      <c r="AK920" s="81"/>
      <c r="AL920" s="81"/>
      <c r="AM920" s="81"/>
      <c r="AN920" s="81"/>
      <c r="AO920" s="81"/>
      <c r="AP920" s="81"/>
      <c r="AQ920" s="81"/>
      <c r="AR920" s="81"/>
      <c r="AS920" s="81"/>
      <c r="AT920" s="81"/>
      <c r="AU920" s="81"/>
      <c r="AV920" s="81"/>
      <c r="AW920" s="81"/>
      <c r="AX920" s="81"/>
      <c r="AY920" s="81"/>
      <c r="AZ920" s="81"/>
      <c r="BA920" s="81"/>
      <c r="BB920" s="81"/>
      <c r="BC920" s="81"/>
      <c r="BD920" s="81"/>
      <c r="BE920" s="81"/>
      <c r="BF920" s="81"/>
      <c r="BG920" s="81"/>
      <c r="BH920" s="81"/>
      <c r="BI920" s="81"/>
      <c r="BJ920" s="81"/>
      <c r="BK920" s="81"/>
      <c r="BL920" s="81"/>
      <c r="BM920" s="81"/>
      <c r="BN920" s="81"/>
      <c r="BO920" s="81"/>
      <c r="BP920" s="81"/>
      <c r="BQ920" s="81"/>
      <c r="BR920" s="81"/>
      <c r="BS920" s="81"/>
      <c r="BT920" s="81"/>
      <c r="BU920" s="81"/>
      <c r="BV920" s="81"/>
      <c r="BW920" s="81"/>
      <c r="BX920" s="81"/>
      <c r="BY920" s="81"/>
      <c r="BZ920" s="81"/>
      <c r="CA920" s="81"/>
      <c r="CB920" s="81"/>
      <c r="CC920" s="81"/>
    </row>
    <row r="921" spans="2:81" ht="15.75" customHeight="1">
      <c r="B921" s="80"/>
      <c r="C921" s="80"/>
      <c r="D921" s="80"/>
      <c r="E921" s="81"/>
      <c r="F921" s="81"/>
      <c r="G921" s="81"/>
      <c r="H921" s="81"/>
      <c r="I921" s="81"/>
      <c r="J921" s="81"/>
      <c r="K921" s="81"/>
      <c r="L921" s="81"/>
      <c r="M921" s="81"/>
      <c r="N921" s="81"/>
      <c r="O921" s="81"/>
      <c r="P921" s="81"/>
      <c r="Q921" s="81"/>
      <c r="R921" s="81"/>
      <c r="S921" s="81"/>
      <c r="T921" s="81"/>
      <c r="U921" s="81"/>
      <c r="V921" s="81"/>
      <c r="W921" s="81"/>
      <c r="X921" s="81"/>
      <c r="Y921" s="81"/>
      <c r="Z921" s="81"/>
      <c r="AA921" s="81"/>
      <c r="AB921" s="81"/>
      <c r="AC921" s="81"/>
      <c r="AD921" s="81"/>
      <c r="AE921" s="81"/>
      <c r="AF921" s="81"/>
      <c r="AG921" s="81"/>
      <c r="AH921" s="81"/>
      <c r="AI921" s="81"/>
      <c r="AJ921" s="81"/>
      <c r="AK921" s="81"/>
      <c r="AL921" s="81"/>
      <c r="AM921" s="81"/>
      <c r="AN921" s="81"/>
      <c r="AO921" s="81"/>
      <c r="AP921" s="81"/>
      <c r="AQ921" s="81"/>
      <c r="AR921" s="81"/>
      <c r="AS921" s="81"/>
      <c r="AT921" s="81"/>
      <c r="AU921" s="81"/>
      <c r="AV921" s="81"/>
      <c r="AW921" s="81"/>
      <c r="AX921" s="81"/>
      <c r="AY921" s="81"/>
      <c r="AZ921" s="81"/>
      <c r="BA921" s="81"/>
      <c r="BB921" s="81"/>
      <c r="BC921" s="81"/>
      <c r="BD921" s="81"/>
      <c r="BE921" s="81"/>
      <c r="BF921" s="81"/>
      <c r="BG921" s="81"/>
      <c r="BH921" s="81"/>
      <c r="BI921" s="81"/>
      <c r="BJ921" s="81"/>
      <c r="BK921" s="81"/>
      <c r="BL921" s="81"/>
      <c r="BM921" s="81"/>
      <c r="BN921" s="81"/>
      <c r="BO921" s="81"/>
      <c r="BP921" s="81"/>
      <c r="BQ921" s="81"/>
      <c r="BR921" s="81"/>
      <c r="BS921" s="81"/>
      <c r="BT921" s="81"/>
      <c r="BU921" s="81"/>
      <c r="BV921" s="81"/>
      <c r="BW921" s="81"/>
      <c r="BX921" s="81"/>
      <c r="BY921" s="81"/>
      <c r="BZ921" s="81"/>
      <c r="CA921" s="81"/>
      <c r="CB921" s="81"/>
      <c r="CC921" s="81"/>
    </row>
    <row r="922" spans="2:81" ht="15.75" customHeight="1">
      <c r="B922" s="80"/>
      <c r="C922" s="80"/>
      <c r="D922" s="80"/>
      <c r="E922" s="81"/>
      <c r="F922" s="81"/>
      <c r="G922" s="81"/>
      <c r="H922" s="81"/>
      <c r="I922" s="81"/>
      <c r="J922" s="81"/>
      <c r="K922" s="81"/>
      <c r="L922" s="81"/>
      <c r="M922" s="81"/>
      <c r="N922" s="81"/>
      <c r="O922" s="81"/>
      <c r="P922" s="81"/>
      <c r="Q922" s="81"/>
      <c r="R922" s="81"/>
      <c r="S922" s="81"/>
      <c r="T922" s="81"/>
      <c r="U922" s="81"/>
      <c r="V922" s="81"/>
      <c r="W922" s="81"/>
      <c r="X922" s="81"/>
      <c r="Y922" s="81"/>
      <c r="Z922" s="81"/>
      <c r="AA922" s="81"/>
      <c r="AB922" s="81"/>
      <c r="AC922" s="81"/>
      <c r="AD922" s="81"/>
      <c r="AE922" s="81"/>
      <c r="AF922" s="81"/>
      <c r="AG922" s="81"/>
      <c r="AH922" s="81"/>
      <c r="AI922" s="81"/>
      <c r="AJ922" s="81"/>
      <c r="AK922" s="81"/>
      <c r="AL922" s="81"/>
      <c r="AM922" s="81"/>
      <c r="AN922" s="81"/>
      <c r="AO922" s="81"/>
      <c r="AP922" s="81"/>
      <c r="AQ922" s="81"/>
      <c r="AR922" s="81"/>
      <c r="AS922" s="81"/>
      <c r="AT922" s="81"/>
      <c r="AU922" s="81"/>
      <c r="AV922" s="81"/>
      <c r="AW922" s="81"/>
      <c r="AX922" s="81"/>
      <c r="AY922" s="81"/>
      <c r="AZ922" s="81"/>
      <c r="BA922" s="81"/>
      <c r="BB922" s="81"/>
      <c r="BC922" s="81"/>
      <c r="BD922" s="81"/>
      <c r="BE922" s="81"/>
      <c r="BF922" s="81"/>
      <c r="BG922" s="81"/>
      <c r="BH922" s="81"/>
      <c r="BI922" s="81"/>
      <c r="BJ922" s="81"/>
      <c r="BK922" s="81"/>
      <c r="BL922" s="81"/>
      <c r="BM922" s="81"/>
      <c r="BN922" s="81"/>
      <c r="BO922" s="81"/>
      <c r="BP922" s="81"/>
      <c r="BQ922" s="81"/>
      <c r="BR922" s="81"/>
      <c r="BS922" s="81"/>
      <c r="BT922" s="81"/>
      <c r="BU922" s="81"/>
      <c r="BV922" s="81"/>
      <c r="BW922" s="81"/>
      <c r="BX922" s="81"/>
      <c r="BY922" s="81"/>
      <c r="BZ922" s="81"/>
      <c r="CA922" s="81"/>
      <c r="CB922" s="81"/>
      <c r="CC922" s="81"/>
    </row>
    <row r="923" spans="2:81" ht="15.75" customHeight="1">
      <c r="B923" s="80"/>
      <c r="C923" s="80"/>
      <c r="D923" s="80"/>
      <c r="E923" s="81"/>
      <c r="F923" s="81"/>
      <c r="G923" s="81"/>
      <c r="H923" s="81"/>
      <c r="I923" s="81"/>
      <c r="J923" s="81"/>
      <c r="K923" s="81"/>
      <c r="L923" s="81"/>
      <c r="M923" s="81"/>
      <c r="N923" s="81"/>
      <c r="O923" s="81"/>
      <c r="P923" s="81"/>
      <c r="Q923" s="81"/>
      <c r="R923" s="81"/>
      <c r="S923" s="81"/>
      <c r="T923" s="81"/>
      <c r="U923" s="81"/>
      <c r="V923" s="81"/>
      <c r="W923" s="81"/>
      <c r="X923" s="81"/>
      <c r="Y923" s="81"/>
      <c r="Z923" s="81"/>
      <c r="AA923" s="81"/>
      <c r="AB923" s="81"/>
      <c r="AC923" s="81"/>
      <c r="AD923" s="81"/>
      <c r="AE923" s="81"/>
      <c r="AF923" s="81"/>
      <c r="AG923" s="81"/>
      <c r="AH923" s="81"/>
      <c r="AI923" s="81"/>
      <c r="AJ923" s="81"/>
      <c r="AK923" s="81"/>
      <c r="AL923" s="81"/>
      <c r="AM923" s="81"/>
      <c r="AN923" s="81"/>
      <c r="AO923" s="81"/>
      <c r="AP923" s="81"/>
      <c r="AQ923" s="81"/>
      <c r="AR923" s="81"/>
      <c r="AS923" s="81"/>
      <c r="AT923" s="81"/>
      <c r="AU923" s="81"/>
      <c r="AV923" s="81"/>
      <c r="AW923" s="81"/>
      <c r="AX923" s="81"/>
      <c r="AY923" s="81"/>
      <c r="AZ923" s="81"/>
      <c r="BA923" s="81"/>
      <c r="BB923" s="81"/>
      <c r="BC923" s="81"/>
      <c r="BD923" s="81"/>
      <c r="BE923" s="81"/>
      <c r="BF923" s="81"/>
      <c r="BG923" s="81"/>
      <c r="BH923" s="81"/>
      <c r="BI923" s="81"/>
      <c r="BJ923" s="81"/>
      <c r="BK923" s="81"/>
      <c r="BL923" s="81"/>
      <c r="BM923" s="81"/>
      <c r="BN923" s="81"/>
      <c r="BO923" s="81"/>
      <c r="BP923" s="81"/>
      <c r="BQ923" s="81"/>
      <c r="BR923" s="81"/>
      <c r="BS923" s="81"/>
      <c r="BT923" s="81"/>
      <c r="BU923" s="81"/>
      <c r="BV923" s="81"/>
      <c r="BW923" s="81"/>
      <c r="BX923" s="81"/>
      <c r="BY923" s="81"/>
      <c r="BZ923" s="81"/>
      <c r="CA923" s="81"/>
      <c r="CB923" s="81"/>
      <c r="CC923" s="81"/>
    </row>
    <row r="924" spans="2:81" ht="15.75" customHeight="1">
      <c r="B924" s="80"/>
      <c r="C924" s="80"/>
      <c r="D924" s="80"/>
      <c r="E924" s="81"/>
      <c r="F924" s="81"/>
      <c r="G924" s="81"/>
      <c r="H924" s="81"/>
      <c r="I924" s="81"/>
      <c r="J924" s="81"/>
      <c r="K924" s="81"/>
      <c r="L924" s="81"/>
      <c r="M924" s="81"/>
      <c r="N924" s="81"/>
      <c r="O924" s="81"/>
      <c r="P924" s="81"/>
      <c r="Q924" s="81"/>
      <c r="R924" s="81"/>
      <c r="S924" s="81"/>
      <c r="T924" s="81"/>
      <c r="U924" s="81"/>
      <c r="V924" s="81"/>
      <c r="W924" s="81"/>
      <c r="X924" s="81"/>
      <c r="Y924" s="81"/>
      <c r="Z924" s="81"/>
      <c r="AA924" s="81"/>
      <c r="AB924" s="81"/>
      <c r="AC924" s="81"/>
      <c r="AD924" s="81"/>
      <c r="AE924" s="81"/>
      <c r="AF924" s="81"/>
      <c r="AG924" s="81"/>
      <c r="AH924" s="81"/>
      <c r="AI924" s="81"/>
      <c r="AJ924" s="81"/>
      <c r="AK924" s="81"/>
      <c r="AL924" s="81"/>
      <c r="AM924" s="81"/>
      <c r="AN924" s="81"/>
      <c r="AO924" s="81"/>
      <c r="AP924" s="81"/>
      <c r="AQ924" s="81"/>
      <c r="AR924" s="81"/>
      <c r="AS924" s="81"/>
      <c r="AT924" s="81"/>
      <c r="AU924" s="81"/>
      <c r="AV924" s="81"/>
      <c r="AW924" s="81"/>
      <c r="AX924" s="81"/>
      <c r="AY924" s="81"/>
      <c r="AZ924" s="81"/>
      <c r="BA924" s="81"/>
      <c r="BB924" s="81"/>
      <c r="BC924" s="81"/>
      <c r="BD924" s="81"/>
      <c r="BE924" s="81"/>
      <c r="BF924" s="81"/>
      <c r="BG924" s="81"/>
      <c r="BH924" s="81"/>
      <c r="BI924" s="81"/>
      <c r="BJ924" s="81"/>
      <c r="BK924" s="81"/>
      <c r="BL924" s="81"/>
      <c r="BM924" s="81"/>
      <c r="BN924" s="81"/>
      <c r="BO924" s="81"/>
      <c r="BP924" s="81"/>
      <c r="BQ924" s="81"/>
      <c r="BR924" s="81"/>
      <c r="BS924" s="81"/>
      <c r="BT924" s="81"/>
      <c r="BU924" s="81"/>
      <c r="BV924" s="81"/>
      <c r="BW924" s="81"/>
      <c r="BX924" s="81"/>
      <c r="BY924" s="81"/>
      <c r="BZ924" s="81"/>
      <c r="CA924" s="81"/>
      <c r="CB924" s="81"/>
      <c r="CC924" s="81"/>
    </row>
    <row r="925" spans="2:81" ht="15.75" customHeight="1">
      <c r="B925" s="80"/>
      <c r="C925" s="80"/>
      <c r="D925" s="80"/>
      <c r="E925" s="81"/>
      <c r="F925" s="81"/>
      <c r="G925" s="81"/>
      <c r="H925" s="81"/>
      <c r="I925" s="81"/>
      <c r="J925" s="81"/>
      <c r="K925" s="81"/>
      <c r="L925" s="81"/>
      <c r="M925" s="81"/>
      <c r="N925" s="81"/>
      <c r="O925" s="81"/>
      <c r="P925" s="81"/>
      <c r="Q925" s="81"/>
      <c r="R925" s="81"/>
      <c r="S925" s="81"/>
      <c r="T925" s="81"/>
      <c r="U925" s="81"/>
      <c r="V925" s="81"/>
      <c r="W925" s="81"/>
      <c r="X925" s="81"/>
      <c r="Y925" s="81"/>
      <c r="Z925" s="81"/>
      <c r="AA925" s="81"/>
      <c r="AB925" s="81"/>
      <c r="AC925" s="81"/>
      <c r="AD925" s="81"/>
      <c r="AE925" s="81"/>
      <c r="AF925" s="81"/>
      <c r="AG925" s="81"/>
      <c r="AH925" s="81"/>
      <c r="AI925" s="81"/>
      <c r="AJ925" s="81"/>
      <c r="AK925" s="81"/>
      <c r="AL925" s="81"/>
      <c r="AM925" s="81"/>
      <c r="AN925" s="81"/>
      <c r="AO925" s="81"/>
      <c r="AP925" s="81"/>
      <c r="AQ925" s="81"/>
      <c r="AR925" s="81"/>
      <c r="AS925" s="81"/>
      <c r="AT925" s="81"/>
      <c r="AU925" s="81"/>
      <c r="AV925" s="81"/>
      <c r="AW925" s="81"/>
      <c r="AX925" s="81"/>
      <c r="AY925" s="81"/>
      <c r="AZ925" s="81"/>
      <c r="BA925" s="81"/>
      <c r="BB925" s="81"/>
      <c r="BC925" s="81"/>
      <c r="BD925" s="81"/>
      <c r="BE925" s="81"/>
      <c r="BF925" s="81"/>
      <c r="BG925" s="81"/>
      <c r="BH925" s="81"/>
      <c r="BI925" s="81"/>
      <c r="BJ925" s="81"/>
      <c r="BK925" s="81"/>
      <c r="BL925" s="81"/>
      <c r="BM925" s="81"/>
      <c r="BN925" s="81"/>
      <c r="BO925" s="81"/>
      <c r="BP925" s="81"/>
      <c r="BQ925" s="81"/>
      <c r="BR925" s="81"/>
      <c r="BS925" s="81"/>
      <c r="BT925" s="81"/>
      <c r="BU925" s="81"/>
      <c r="BV925" s="81"/>
      <c r="BW925" s="81"/>
      <c r="BX925" s="81"/>
      <c r="BY925" s="81"/>
      <c r="BZ925" s="81"/>
      <c r="CA925" s="81"/>
      <c r="CB925" s="81"/>
      <c r="CC925" s="81"/>
    </row>
    <row r="926" spans="2:81" ht="15.75" customHeight="1">
      <c r="B926" s="80"/>
      <c r="C926" s="80"/>
      <c r="D926" s="80"/>
      <c r="E926" s="81"/>
      <c r="F926" s="81"/>
      <c r="G926" s="81"/>
      <c r="H926" s="81"/>
      <c r="I926" s="81"/>
      <c r="J926" s="81"/>
      <c r="K926" s="81"/>
      <c r="L926" s="81"/>
      <c r="M926" s="81"/>
      <c r="N926" s="81"/>
      <c r="O926" s="81"/>
      <c r="P926" s="81"/>
      <c r="Q926" s="81"/>
      <c r="R926" s="81"/>
      <c r="S926" s="81"/>
      <c r="T926" s="81"/>
      <c r="U926" s="81"/>
      <c r="V926" s="81"/>
      <c r="W926" s="81"/>
      <c r="X926" s="81"/>
      <c r="Y926" s="81"/>
      <c r="Z926" s="81"/>
      <c r="AA926" s="81"/>
      <c r="AB926" s="81"/>
      <c r="AC926" s="81"/>
      <c r="AD926" s="81"/>
      <c r="AE926" s="81"/>
      <c r="AF926" s="81"/>
      <c r="AG926" s="81"/>
      <c r="AH926" s="81"/>
      <c r="AI926" s="81"/>
      <c r="AJ926" s="81"/>
      <c r="AK926" s="81"/>
      <c r="AL926" s="81"/>
      <c r="AM926" s="81"/>
      <c r="AN926" s="81"/>
      <c r="AO926" s="81"/>
      <c r="AP926" s="81"/>
      <c r="AQ926" s="81"/>
      <c r="AR926" s="81"/>
      <c r="AS926" s="81"/>
      <c r="AT926" s="81"/>
      <c r="AU926" s="81"/>
      <c r="AV926" s="81"/>
      <c r="AW926" s="81"/>
      <c r="AX926" s="81"/>
      <c r="AY926" s="81"/>
      <c r="AZ926" s="81"/>
      <c r="BA926" s="81"/>
      <c r="BB926" s="81"/>
      <c r="BC926" s="81"/>
      <c r="BD926" s="81"/>
      <c r="BE926" s="81"/>
      <c r="BF926" s="81"/>
      <c r="BG926" s="81"/>
      <c r="BH926" s="81"/>
      <c r="BI926" s="81"/>
      <c r="BJ926" s="81"/>
      <c r="BK926" s="81"/>
      <c r="BL926" s="81"/>
      <c r="BM926" s="81"/>
      <c r="BN926" s="81"/>
      <c r="BO926" s="81"/>
      <c r="BP926" s="81"/>
      <c r="BQ926" s="81"/>
      <c r="BR926" s="81"/>
      <c r="BS926" s="81"/>
      <c r="BT926" s="81"/>
      <c r="BU926" s="81"/>
      <c r="BV926" s="81"/>
      <c r="BW926" s="81"/>
      <c r="BX926" s="81"/>
      <c r="BY926" s="81"/>
      <c r="BZ926" s="81"/>
      <c r="CA926" s="81"/>
      <c r="CB926" s="81"/>
      <c r="CC926" s="81"/>
    </row>
    <row r="927" spans="2:81" ht="15.75" customHeight="1">
      <c r="B927" s="80"/>
      <c r="C927" s="80"/>
      <c r="D927" s="80"/>
      <c r="E927" s="81"/>
      <c r="F927" s="81"/>
      <c r="G927" s="81"/>
      <c r="H927" s="81"/>
      <c r="I927" s="81"/>
      <c r="J927" s="81"/>
      <c r="K927" s="81"/>
      <c r="L927" s="81"/>
      <c r="M927" s="81"/>
      <c r="N927" s="81"/>
      <c r="O927" s="81"/>
      <c r="P927" s="81"/>
      <c r="Q927" s="81"/>
      <c r="R927" s="81"/>
      <c r="S927" s="81"/>
      <c r="T927" s="81"/>
      <c r="U927" s="81"/>
      <c r="V927" s="81"/>
      <c r="W927" s="81"/>
      <c r="X927" s="81"/>
      <c r="Y927" s="81"/>
      <c r="Z927" s="81"/>
      <c r="AA927" s="81"/>
      <c r="AB927" s="81"/>
      <c r="AC927" s="81"/>
      <c r="AD927" s="81"/>
      <c r="AE927" s="81"/>
      <c r="AF927" s="81"/>
      <c r="AG927" s="81"/>
      <c r="AH927" s="81"/>
      <c r="AI927" s="81"/>
      <c r="AJ927" s="81"/>
      <c r="AK927" s="81"/>
      <c r="AL927" s="81"/>
      <c r="AM927" s="81"/>
      <c r="AN927" s="81"/>
      <c r="AO927" s="81"/>
      <c r="AP927" s="81"/>
      <c r="AQ927" s="81"/>
      <c r="AR927" s="81"/>
      <c r="AS927" s="81"/>
      <c r="AT927" s="81"/>
      <c r="AU927" s="81"/>
      <c r="AV927" s="81"/>
      <c r="AW927" s="81"/>
      <c r="AX927" s="81"/>
      <c r="AY927" s="81"/>
      <c r="AZ927" s="81"/>
      <c r="BA927" s="81"/>
      <c r="BB927" s="81"/>
      <c r="BC927" s="81"/>
      <c r="BD927" s="81"/>
      <c r="BE927" s="81"/>
      <c r="BF927" s="81"/>
      <c r="BG927" s="81"/>
      <c r="BH927" s="81"/>
      <c r="BI927" s="81"/>
      <c r="BJ927" s="81"/>
      <c r="BK927" s="81"/>
      <c r="BL927" s="81"/>
      <c r="BM927" s="81"/>
      <c r="BN927" s="81"/>
      <c r="BO927" s="81"/>
      <c r="BP927" s="81"/>
      <c r="BQ927" s="81"/>
      <c r="BR927" s="81"/>
      <c r="BS927" s="81"/>
      <c r="BT927" s="81"/>
      <c r="BU927" s="81"/>
      <c r="BV927" s="81"/>
      <c r="BW927" s="81"/>
      <c r="BX927" s="81"/>
      <c r="BY927" s="81"/>
      <c r="BZ927" s="81"/>
      <c r="CA927" s="81"/>
      <c r="CB927" s="81"/>
      <c r="CC927" s="81"/>
    </row>
    <row r="928" spans="2:81" ht="15.75" customHeight="1">
      <c r="B928" s="80"/>
      <c r="C928" s="80"/>
      <c r="D928" s="80"/>
      <c r="E928" s="81"/>
      <c r="F928" s="81"/>
      <c r="G928" s="81"/>
      <c r="H928" s="81"/>
      <c r="I928" s="81"/>
      <c r="J928" s="81"/>
      <c r="K928" s="81"/>
      <c r="L928" s="81"/>
      <c r="M928" s="81"/>
      <c r="N928" s="81"/>
      <c r="O928" s="81"/>
      <c r="P928" s="81"/>
      <c r="Q928" s="81"/>
      <c r="R928" s="81"/>
      <c r="S928" s="81"/>
      <c r="T928" s="81"/>
      <c r="U928" s="81"/>
      <c r="V928" s="81"/>
      <c r="W928" s="81"/>
      <c r="X928" s="81"/>
      <c r="Y928" s="81"/>
      <c r="Z928" s="81"/>
      <c r="AA928" s="81"/>
      <c r="AB928" s="81"/>
      <c r="AC928" s="81"/>
      <c r="AD928" s="81"/>
      <c r="AE928" s="81"/>
      <c r="AF928" s="81"/>
      <c r="AG928" s="81"/>
      <c r="AH928" s="81"/>
      <c r="AI928" s="81"/>
      <c r="AJ928" s="81"/>
      <c r="AK928" s="81"/>
      <c r="AL928" s="81"/>
      <c r="AM928" s="81"/>
      <c r="AN928" s="81"/>
      <c r="AO928" s="81"/>
      <c r="AP928" s="81"/>
      <c r="AQ928" s="81"/>
      <c r="AR928" s="81"/>
      <c r="AS928" s="81"/>
      <c r="AT928" s="81"/>
      <c r="AU928" s="81"/>
      <c r="AV928" s="81"/>
      <c r="AW928" s="81"/>
      <c r="AX928" s="81"/>
      <c r="AY928" s="81"/>
      <c r="AZ928" s="81"/>
      <c r="BA928" s="81"/>
      <c r="BB928" s="81"/>
      <c r="BC928" s="81"/>
      <c r="BD928" s="81"/>
      <c r="BE928" s="81"/>
      <c r="BF928" s="81"/>
      <c r="BG928" s="81"/>
      <c r="BH928" s="81"/>
      <c r="BI928" s="81"/>
      <c r="BJ928" s="81"/>
      <c r="BK928" s="81"/>
      <c r="BL928" s="81"/>
      <c r="BM928" s="81"/>
      <c r="BN928" s="81"/>
      <c r="BO928" s="81"/>
      <c r="BP928" s="81"/>
      <c r="BQ928" s="81"/>
      <c r="BR928" s="81"/>
      <c r="BS928" s="81"/>
      <c r="BT928" s="81"/>
      <c r="BU928" s="81"/>
      <c r="BV928" s="81"/>
      <c r="BW928" s="81"/>
      <c r="BX928" s="81"/>
      <c r="BY928" s="81"/>
      <c r="BZ928" s="81"/>
      <c r="CA928" s="81"/>
      <c r="CB928" s="81"/>
      <c r="CC928" s="81"/>
    </row>
    <row r="929" spans="2:81" ht="15.75" customHeight="1">
      <c r="B929" s="80"/>
      <c r="C929" s="80"/>
      <c r="D929" s="80"/>
      <c r="E929" s="81"/>
      <c r="F929" s="81"/>
      <c r="G929" s="81"/>
      <c r="H929" s="81"/>
      <c r="I929" s="81"/>
      <c r="J929" s="81"/>
      <c r="K929" s="81"/>
      <c r="L929" s="81"/>
      <c r="M929" s="81"/>
      <c r="N929" s="81"/>
      <c r="O929" s="81"/>
      <c r="P929" s="81"/>
      <c r="Q929" s="81"/>
      <c r="R929" s="81"/>
      <c r="S929" s="81"/>
      <c r="T929" s="81"/>
      <c r="U929" s="81"/>
      <c r="V929" s="81"/>
      <c r="W929" s="81"/>
      <c r="X929" s="81"/>
      <c r="Y929" s="81"/>
      <c r="Z929" s="81"/>
      <c r="AA929" s="81"/>
      <c r="AB929" s="81"/>
      <c r="AC929" s="81"/>
      <c r="AD929" s="81"/>
      <c r="AE929" s="81"/>
      <c r="AF929" s="81"/>
      <c r="AG929" s="81"/>
      <c r="AH929" s="81"/>
      <c r="AI929" s="81"/>
      <c r="AJ929" s="81"/>
      <c r="AK929" s="81"/>
      <c r="AL929" s="81"/>
      <c r="AM929" s="81"/>
      <c r="AN929" s="81"/>
      <c r="AO929" s="81"/>
      <c r="AP929" s="81"/>
      <c r="AQ929" s="81"/>
      <c r="AR929" s="81"/>
      <c r="AS929" s="81"/>
      <c r="AT929" s="81"/>
      <c r="AU929" s="81"/>
      <c r="AV929" s="81"/>
      <c r="AW929" s="81"/>
      <c r="AX929" s="81"/>
      <c r="AY929" s="81"/>
      <c r="AZ929" s="81"/>
      <c r="BA929" s="81"/>
      <c r="BB929" s="81"/>
      <c r="BC929" s="81"/>
      <c r="BD929" s="81"/>
      <c r="BE929" s="81"/>
      <c r="BF929" s="81"/>
      <c r="BG929" s="81"/>
      <c r="BH929" s="81"/>
      <c r="BI929" s="81"/>
      <c r="BJ929" s="81"/>
      <c r="BK929" s="81"/>
      <c r="BL929" s="81"/>
      <c r="BM929" s="81"/>
      <c r="BN929" s="81"/>
      <c r="BO929" s="81"/>
      <c r="BP929" s="81"/>
      <c r="BQ929" s="81"/>
      <c r="BR929" s="81"/>
      <c r="BS929" s="81"/>
      <c r="BT929" s="81"/>
      <c r="BU929" s="81"/>
      <c r="BV929" s="81"/>
      <c r="BW929" s="81"/>
      <c r="BX929" s="81"/>
      <c r="BY929" s="81"/>
      <c r="BZ929" s="81"/>
      <c r="CA929" s="81"/>
      <c r="CB929" s="81"/>
      <c r="CC929" s="81"/>
    </row>
    <row r="930" spans="2:81" ht="15.75" customHeight="1">
      <c r="B930" s="80"/>
      <c r="C930" s="80"/>
      <c r="D930" s="80"/>
      <c r="E930" s="81"/>
      <c r="F930" s="81"/>
      <c r="G930" s="81"/>
      <c r="H930" s="81"/>
      <c r="I930" s="81"/>
      <c r="J930" s="81"/>
      <c r="K930" s="81"/>
      <c r="L930" s="81"/>
      <c r="M930" s="81"/>
      <c r="N930" s="81"/>
      <c r="O930" s="81"/>
      <c r="P930" s="81"/>
      <c r="Q930" s="81"/>
      <c r="R930" s="81"/>
      <c r="S930" s="81"/>
      <c r="T930" s="81"/>
      <c r="U930" s="81"/>
      <c r="V930" s="81"/>
      <c r="W930" s="81"/>
      <c r="X930" s="81"/>
      <c r="Y930" s="81"/>
      <c r="Z930" s="81"/>
      <c r="AA930" s="81"/>
      <c r="AB930" s="81"/>
      <c r="AC930" s="81"/>
      <c r="AD930" s="81"/>
      <c r="AE930" s="81"/>
      <c r="AF930" s="81"/>
      <c r="AG930" s="81"/>
      <c r="AH930" s="81"/>
      <c r="AI930" s="81"/>
      <c r="AJ930" s="81"/>
      <c r="AK930" s="81"/>
      <c r="AL930" s="81"/>
      <c r="AM930" s="81"/>
      <c r="AN930" s="81"/>
      <c r="AO930" s="81"/>
      <c r="AP930" s="81"/>
      <c r="AQ930" s="81"/>
      <c r="AR930" s="81"/>
      <c r="AS930" s="81"/>
      <c r="AT930" s="81"/>
      <c r="AU930" s="81"/>
      <c r="AV930" s="81"/>
      <c r="AW930" s="81"/>
      <c r="AX930" s="81"/>
      <c r="AY930" s="81"/>
      <c r="AZ930" s="81"/>
      <c r="BA930" s="81"/>
      <c r="BB930" s="81"/>
      <c r="BC930" s="81"/>
      <c r="BD930" s="81"/>
      <c r="BE930" s="81"/>
      <c r="BF930" s="81"/>
      <c r="BG930" s="81"/>
      <c r="BH930" s="81"/>
      <c r="BI930" s="81"/>
      <c r="BJ930" s="81"/>
      <c r="BK930" s="81"/>
      <c r="BL930" s="81"/>
      <c r="BM930" s="81"/>
      <c r="BN930" s="81"/>
      <c r="BO930" s="81"/>
      <c r="BP930" s="81"/>
      <c r="BQ930" s="81"/>
      <c r="BR930" s="81"/>
      <c r="BS930" s="81"/>
      <c r="BT930" s="81"/>
      <c r="BU930" s="81"/>
      <c r="BV930" s="81"/>
      <c r="BW930" s="81"/>
      <c r="BX930" s="81"/>
      <c r="BY930" s="81"/>
      <c r="BZ930" s="81"/>
      <c r="CA930" s="81"/>
      <c r="CB930" s="81"/>
      <c r="CC930" s="81"/>
    </row>
    <row r="931" spans="2:81" ht="15.75" customHeight="1">
      <c r="B931" s="80"/>
      <c r="C931" s="80"/>
      <c r="D931" s="80"/>
      <c r="E931" s="81"/>
      <c r="F931" s="81"/>
      <c r="G931" s="81"/>
      <c r="H931" s="81"/>
      <c r="I931" s="81"/>
      <c r="J931" s="81"/>
      <c r="K931" s="81"/>
      <c r="L931" s="81"/>
      <c r="M931" s="81"/>
      <c r="N931" s="81"/>
      <c r="O931" s="81"/>
      <c r="P931" s="81"/>
      <c r="Q931" s="81"/>
      <c r="R931" s="81"/>
      <c r="S931" s="81"/>
      <c r="T931" s="81"/>
      <c r="U931" s="81"/>
      <c r="V931" s="81"/>
      <c r="W931" s="81"/>
      <c r="X931" s="81"/>
      <c r="Y931" s="81"/>
      <c r="Z931" s="81"/>
      <c r="AA931" s="81"/>
      <c r="AB931" s="81"/>
      <c r="AC931" s="81"/>
      <c r="AD931" s="81"/>
      <c r="AE931" s="81"/>
      <c r="AF931" s="81"/>
      <c r="AG931" s="81"/>
      <c r="AH931" s="81"/>
      <c r="AI931" s="81"/>
      <c r="AJ931" s="81"/>
      <c r="AK931" s="81"/>
      <c r="AL931" s="81"/>
      <c r="AM931" s="81"/>
      <c r="AN931" s="81"/>
      <c r="AO931" s="81"/>
      <c r="AP931" s="81"/>
      <c r="AQ931" s="81"/>
      <c r="AR931" s="81"/>
      <c r="AS931" s="81"/>
      <c r="AT931" s="81"/>
      <c r="AU931" s="81"/>
      <c r="AV931" s="81"/>
      <c r="AW931" s="81"/>
      <c r="AX931" s="81"/>
      <c r="AY931" s="81"/>
      <c r="AZ931" s="81"/>
      <c r="BA931" s="81"/>
      <c r="BB931" s="81"/>
      <c r="BC931" s="81"/>
      <c r="BD931" s="81"/>
      <c r="BE931" s="81"/>
      <c r="BF931" s="81"/>
      <c r="BG931" s="81"/>
      <c r="BH931" s="81"/>
      <c r="BI931" s="81"/>
      <c r="BJ931" s="81"/>
      <c r="BK931" s="81"/>
      <c r="BL931" s="81"/>
      <c r="BM931" s="81"/>
      <c r="BN931" s="81"/>
      <c r="BO931" s="81"/>
      <c r="BP931" s="81"/>
      <c r="BQ931" s="81"/>
      <c r="BR931" s="81"/>
      <c r="BS931" s="81"/>
      <c r="BT931" s="81"/>
      <c r="BU931" s="81"/>
      <c r="BV931" s="81"/>
      <c r="BW931" s="81"/>
      <c r="BX931" s="81"/>
      <c r="BY931" s="81"/>
      <c r="BZ931" s="81"/>
      <c r="CA931" s="81"/>
      <c r="CB931" s="81"/>
      <c r="CC931" s="81"/>
    </row>
    <row r="932" spans="2:81" ht="15.75" customHeight="1">
      <c r="B932" s="80"/>
      <c r="C932" s="80"/>
      <c r="D932" s="80"/>
      <c r="E932" s="81"/>
      <c r="F932" s="81"/>
      <c r="G932" s="81"/>
      <c r="H932" s="81"/>
      <c r="I932" s="81"/>
      <c r="J932" s="81"/>
      <c r="K932" s="81"/>
      <c r="L932" s="81"/>
      <c r="M932" s="81"/>
      <c r="N932" s="81"/>
      <c r="O932" s="81"/>
      <c r="P932" s="81"/>
      <c r="Q932" s="81"/>
      <c r="R932" s="81"/>
      <c r="S932" s="81"/>
      <c r="T932" s="81"/>
      <c r="U932" s="81"/>
      <c r="V932" s="81"/>
      <c r="W932" s="81"/>
      <c r="X932" s="81"/>
      <c r="Y932" s="81"/>
      <c r="Z932" s="81"/>
      <c r="AA932" s="81"/>
      <c r="AB932" s="81"/>
      <c r="AC932" s="81"/>
      <c r="AD932" s="81"/>
      <c r="AE932" s="81"/>
      <c r="AF932" s="81"/>
      <c r="AG932" s="81"/>
      <c r="AH932" s="81"/>
      <c r="AI932" s="81"/>
      <c r="AJ932" s="81"/>
      <c r="AK932" s="81"/>
      <c r="AL932" s="81"/>
      <c r="AM932" s="81"/>
      <c r="AN932" s="81"/>
      <c r="AO932" s="81"/>
      <c r="AP932" s="81"/>
      <c r="AQ932" s="81"/>
      <c r="AR932" s="81"/>
      <c r="AS932" s="81"/>
      <c r="AT932" s="81"/>
      <c r="AU932" s="81"/>
      <c r="AV932" s="81"/>
      <c r="AW932" s="81"/>
      <c r="AX932" s="81"/>
      <c r="AY932" s="81"/>
      <c r="AZ932" s="81"/>
      <c r="BA932" s="81"/>
      <c r="BB932" s="81"/>
      <c r="BC932" s="81"/>
      <c r="BD932" s="81"/>
      <c r="BE932" s="81"/>
      <c r="BF932" s="81"/>
      <c r="BG932" s="81"/>
      <c r="BH932" s="81"/>
      <c r="BI932" s="81"/>
      <c r="BJ932" s="81"/>
      <c r="BK932" s="81"/>
      <c r="BL932" s="81"/>
      <c r="BM932" s="81"/>
      <c r="BN932" s="81"/>
      <c r="BO932" s="81"/>
      <c r="BP932" s="81"/>
      <c r="BQ932" s="81"/>
      <c r="BR932" s="81"/>
      <c r="BS932" s="81"/>
      <c r="BT932" s="81"/>
      <c r="BU932" s="81"/>
      <c r="BV932" s="81"/>
      <c r="BW932" s="81"/>
      <c r="BX932" s="81"/>
      <c r="BY932" s="81"/>
      <c r="BZ932" s="81"/>
      <c r="CA932" s="81"/>
      <c r="CB932" s="81"/>
      <c r="CC932" s="81"/>
    </row>
    <row r="933" spans="2:81" ht="15.75" customHeight="1">
      <c r="B933" s="80"/>
      <c r="C933" s="80"/>
      <c r="D933" s="80"/>
      <c r="E933" s="81"/>
      <c r="F933" s="81"/>
      <c r="G933" s="81"/>
      <c r="H933" s="81"/>
      <c r="I933" s="81"/>
      <c r="J933" s="81"/>
      <c r="K933" s="81"/>
      <c r="L933" s="81"/>
      <c r="M933" s="81"/>
      <c r="N933" s="81"/>
      <c r="O933" s="81"/>
      <c r="P933" s="81"/>
      <c r="Q933" s="81"/>
      <c r="R933" s="81"/>
      <c r="S933" s="81"/>
      <c r="T933" s="81"/>
      <c r="U933" s="81"/>
      <c r="V933" s="81"/>
      <c r="W933" s="81"/>
      <c r="X933" s="81"/>
      <c r="Y933" s="81"/>
      <c r="Z933" s="81"/>
      <c r="AA933" s="81"/>
      <c r="AB933" s="81"/>
      <c r="AC933" s="81"/>
      <c r="AD933" s="81"/>
      <c r="AE933" s="81"/>
      <c r="AF933" s="81"/>
      <c r="AG933" s="81"/>
      <c r="AH933" s="81"/>
      <c r="AI933" s="81"/>
      <c r="AJ933" s="81"/>
      <c r="AK933" s="81"/>
      <c r="AL933" s="81"/>
      <c r="AM933" s="81"/>
      <c r="AN933" s="81"/>
      <c r="AO933" s="81"/>
      <c r="AP933" s="81"/>
      <c r="AQ933" s="81"/>
      <c r="AR933" s="81"/>
      <c r="AS933" s="81"/>
      <c r="AT933" s="81"/>
      <c r="AU933" s="81"/>
      <c r="AV933" s="81"/>
      <c r="AW933" s="81"/>
      <c r="AX933" s="81"/>
      <c r="AY933" s="81"/>
      <c r="AZ933" s="81"/>
      <c r="BA933" s="81"/>
      <c r="BB933" s="81"/>
      <c r="BC933" s="81"/>
      <c r="BD933" s="81"/>
      <c r="BE933" s="81"/>
      <c r="BF933" s="81"/>
      <c r="BG933" s="81"/>
      <c r="BH933" s="81"/>
      <c r="BI933" s="81"/>
      <c r="BJ933" s="81"/>
      <c r="BK933" s="81"/>
      <c r="BL933" s="81"/>
      <c r="BM933" s="81"/>
      <c r="BN933" s="81"/>
      <c r="BO933" s="81"/>
      <c r="BP933" s="81"/>
      <c r="BQ933" s="81"/>
      <c r="BR933" s="81"/>
      <c r="BS933" s="81"/>
      <c r="BT933" s="81"/>
      <c r="BU933" s="81"/>
      <c r="BV933" s="81"/>
      <c r="BW933" s="81"/>
      <c r="BX933" s="81"/>
      <c r="BY933" s="81"/>
      <c r="BZ933" s="81"/>
      <c r="CA933" s="81"/>
      <c r="CB933" s="81"/>
      <c r="CC933" s="81"/>
    </row>
    <row r="934" spans="2:81" ht="15.75" customHeight="1">
      <c r="B934" s="80"/>
      <c r="C934" s="80"/>
      <c r="D934" s="80"/>
      <c r="E934" s="81"/>
      <c r="F934" s="81"/>
      <c r="G934" s="81"/>
      <c r="H934" s="81"/>
      <c r="I934" s="81"/>
      <c r="J934" s="81"/>
      <c r="K934" s="81"/>
      <c r="L934" s="81"/>
      <c r="M934" s="81"/>
      <c r="N934" s="81"/>
      <c r="O934" s="81"/>
      <c r="P934" s="81"/>
      <c r="Q934" s="81"/>
      <c r="R934" s="81"/>
      <c r="S934" s="81"/>
      <c r="T934" s="81"/>
      <c r="U934" s="81"/>
      <c r="V934" s="81"/>
      <c r="W934" s="81"/>
      <c r="X934" s="81"/>
      <c r="Y934" s="81"/>
      <c r="Z934" s="81"/>
      <c r="AA934" s="81"/>
      <c r="AB934" s="81"/>
      <c r="AC934" s="81"/>
      <c r="AD934" s="81"/>
      <c r="AE934" s="81"/>
      <c r="AF934" s="81"/>
      <c r="AG934" s="81"/>
      <c r="AH934" s="81"/>
      <c r="AI934" s="81"/>
      <c r="AJ934" s="81"/>
      <c r="AK934" s="81"/>
      <c r="AL934" s="81"/>
      <c r="AM934" s="81"/>
      <c r="AN934" s="81"/>
      <c r="AO934" s="81"/>
      <c r="AP934" s="81"/>
      <c r="AQ934" s="81"/>
      <c r="AR934" s="81"/>
      <c r="AS934" s="81"/>
      <c r="AT934" s="81"/>
      <c r="AU934" s="81"/>
      <c r="AV934" s="81"/>
      <c r="AW934" s="81"/>
      <c r="AX934" s="81"/>
      <c r="AY934" s="81"/>
      <c r="AZ934" s="81"/>
      <c r="BA934" s="81"/>
      <c r="BB934" s="81"/>
      <c r="BC934" s="81"/>
      <c r="BD934" s="81"/>
      <c r="BE934" s="81"/>
      <c r="BF934" s="81"/>
      <c r="BG934" s="81"/>
      <c r="BH934" s="81"/>
      <c r="BI934" s="81"/>
      <c r="BJ934" s="81"/>
      <c r="BK934" s="81"/>
      <c r="BL934" s="81"/>
      <c r="BM934" s="81"/>
      <c r="BN934" s="81"/>
      <c r="BO934" s="81"/>
      <c r="BP934" s="81"/>
      <c r="BQ934" s="81"/>
      <c r="BR934" s="81"/>
      <c r="BS934" s="81"/>
      <c r="BT934" s="81"/>
      <c r="BU934" s="81"/>
      <c r="BV934" s="81"/>
      <c r="BW934" s="81"/>
      <c r="BX934" s="81"/>
      <c r="BY934" s="81"/>
      <c r="BZ934" s="81"/>
      <c r="CA934" s="81"/>
      <c r="CB934" s="81"/>
      <c r="CC934" s="81"/>
    </row>
    <row r="935" spans="2:81" ht="15.75" customHeight="1">
      <c r="B935" s="80"/>
      <c r="C935" s="80"/>
      <c r="D935" s="80"/>
      <c r="E935" s="81"/>
      <c r="F935" s="81"/>
      <c r="G935" s="81"/>
      <c r="H935" s="81"/>
      <c r="I935" s="81"/>
      <c r="J935" s="81"/>
      <c r="K935" s="81"/>
      <c r="L935" s="81"/>
      <c r="M935" s="81"/>
      <c r="N935" s="81"/>
      <c r="O935" s="81"/>
      <c r="P935" s="81"/>
      <c r="Q935" s="81"/>
      <c r="R935" s="81"/>
      <c r="S935" s="81"/>
      <c r="T935" s="81"/>
      <c r="U935" s="81"/>
      <c r="V935" s="81"/>
      <c r="W935" s="81"/>
      <c r="X935" s="81"/>
      <c r="Y935" s="81"/>
      <c r="Z935" s="81"/>
      <c r="AA935" s="81"/>
      <c r="AB935" s="81"/>
      <c r="AC935" s="81"/>
      <c r="AD935" s="81"/>
      <c r="AE935" s="81"/>
      <c r="AF935" s="81"/>
      <c r="AG935" s="81"/>
      <c r="AH935" s="81"/>
      <c r="AI935" s="81"/>
      <c r="AJ935" s="81"/>
      <c r="AK935" s="81"/>
      <c r="AL935" s="81"/>
      <c r="AM935" s="81"/>
      <c r="AN935" s="81"/>
      <c r="AO935" s="81"/>
      <c r="AP935" s="81"/>
      <c r="AQ935" s="81"/>
      <c r="AR935" s="81"/>
      <c r="AS935" s="81"/>
      <c r="AT935" s="81"/>
      <c r="AU935" s="81"/>
      <c r="AV935" s="81"/>
      <c r="AW935" s="81"/>
      <c r="AX935" s="81"/>
      <c r="AY935" s="81"/>
      <c r="AZ935" s="81"/>
      <c r="BA935" s="81"/>
      <c r="BB935" s="81"/>
      <c r="BC935" s="81"/>
      <c r="BD935" s="81"/>
      <c r="BE935" s="81"/>
      <c r="BF935" s="81"/>
      <c r="BG935" s="81"/>
      <c r="BH935" s="81"/>
      <c r="BI935" s="81"/>
      <c r="BJ935" s="81"/>
      <c r="BK935" s="81"/>
      <c r="BL935" s="81"/>
      <c r="BM935" s="81"/>
      <c r="BN935" s="81"/>
      <c r="BO935" s="81"/>
      <c r="BP935" s="81"/>
      <c r="BQ935" s="81"/>
      <c r="BR935" s="81"/>
      <c r="BS935" s="81"/>
      <c r="BT935" s="81"/>
      <c r="BU935" s="81"/>
      <c r="BV935" s="81"/>
      <c r="BW935" s="81"/>
      <c r="BX935" s="81"/>
      <c r="BY935" s="81"/>
      <c r="BZ935" s="81"/>
      <c r="CA935" s="81"/>
      <c r="CB935" s="81"/>
      <c r="CC935" s="81"/>
    </row>
    <row r="936" spans="2:81" ht="15.75" customHeight="1">
      <c r="B936" s="80"/>
      <c r="C936" s="80"/>
      <c r="D936" s="80"/>
      <c r="E936" s="81"/>
      <c r="F936" s="81"/>
      <c r="G936" s="81"/>
      <c r="H936" s="81"/>
      <c r="I936" s="81"/>
      <c r="J936" s="81"/>
      <c r="K936" s="81"/>
      <c r="L936" s="81"/>
      <c r="M936" s="81"/>
      <c r="N936" s="81"/>
      <c r="O936" s="81"/>
      <c r="P936" s="81"/>
      <c r="Q936" s="81"/>
      <c r="R936" s="81"/>
      <c r="S936" s="81"/>
      <c r="T936" s="81"/>
      <c r="U936" s="81"/>
      <c r="V936" s="81"/>
      <c r="W936" s="81"/>
      <c r="X936" s="81"/>
      <c r="Y936" s="81"/>
      <c r="Z936" s="81"/>
      <c r="AA936" s="81"/>
      <c r="AB936" s="81"/>
      <c r="AC936" s="81"/>
      <c r="AD936" s="81"/>
      <c r="AE936" s="81"/>
      <c r="AF936" s="81"/>
      <c r="AG936" s="81"/>
      <c r="AH936" s="81"/>
      <c r="AI936" s="81"/>
      <c r="AJ936" s="81"/>
      <c r="AK936" s="81"/>
      <c r="AL936" s="81"/>
      <c r="AM936" s="81"/>
      <c r="AN936" s="81"/>
      <c r="AO936" s="81"/>
      <c r="AP936" s="81"/>
      <c r="AQ936" s="81"/>
      <c r="AR936" s="81"/>
      <c r="AS936" s="81"/>
      <c r="AT936" s="81"/>
      <c r="AU936" s="81"/>
      <c r="AV936" s="81"/>
      <c r="AW936" s="81"/>
      <c r="AX936" s="81"/>
      <c r="AY936" s="81"/>
      <c r="AZ936" s="81"/>
      <c r="BA936" s="81"/>
      <c r="BB936" s="81"/>
      <c r="BC936" s="81"/>
      <c r="BD936" s="81"/>
      <c r="BE936" s="81"/>
      <c r="BF936" s="81"/>
      <c r="BG936" s="81"/>
      <c r="BH936" s="81"/>
      <c r="BI936" s="81"/>
      <c r="BJ936" s="81"/>
      <c r="BK936" s="81"/>
      <c r="BL936" s="81"/>
      <c r="BM936" s="81"/>
      <c r="BN936" s="81"/>
      <c r="BO936" s="81"/>
      <c r="BP936" s="81"/>
      <c r="BQ936" s="81"/>
      <c r="BR936" s="81"/>
      <c r="BS936" s="81"/>
      <c r="BT936" s="81"/>
      <c r="BU936" s="81"/>
      <c r="BV936" s="81"/>
      <c r="BW936" s="81"/>
      <c r="BX936" s="81"/>
      <c r="BY936" s="81"/>
      <c r="BZ936" s="81"/>
      <c r="CA936" s="81"/>
      <c r="CB936" s="81"/>
      <c r="CC936" s="81"/>
    </row>
    <row r="937" spans="2:81" ht="15.75" customHeight="1">
      <c r="B937" s="80"/>
      <c r="C937" s="80"/>
      <c r="D937" s="80"/>
      <c r="E937" s="81"/>
      <c r="F937" s="81"/>
      <c r="G937" s="81"/>
      <c r="H937" s="81"/>
      <c r="I937" s="81"/>
      <c r="J937" s="81"/>
      <c r="K937" s="81"/>
      <c r="L937" s="81"/>
      <c r="M937" s="81"/>
      <c r="N937" s="81"/>
      <c r="O937" s="81"/>
      <c r="P937" s="81"/>
      <c r="Q937" s="81"/>
      <c r="R937" s="81"/>
      <c r="S937" s="81"/>
      <c r="T937" s="81"/>
      <c r="U937" s="81"/>
      <c r="V937" s="81"/>
      <c r="W937" s="81"/>
      <c r="X937" s="81"/>
      <c r="Y937" s="81"/>
      <c r="Z937" s="81"/>
      <c r="AA937" s="81"/>
      <c r="AB937" s="81"/>
      <c r="AC937" s="81"/>
      <c r="AD937" s="81"/>
      <c r="AE937" s="81"/>
      <c r="AF937" s="81"/>
      <c r="AG937" s="81"/>
      <c r="AH937" s="81"/>
      <c r="AI937" s="81"/>
      <c r="AJ937" s="81"/>
      <c r="AK937" s="81"/>
      <c r="AL937" s="81"/>
      <c r="AM937" s="81"/>
      <c r="AN937" s="81"/>
      <c r="AO937" s="81"/>
      <c r="AP937" s="81"/>
      <c r="AQ937" s="81"/>
      <c r="AR937" s="81"/>
      <c r="AS937" s="81"/>
      <c r="AT937" s="81"/>
      <c r="AU937" s="81"/>
      <c r="AV937" s="81"/>
      <c r="AW937" s="81"/>
      <c r="AX937" s="81"/>
      <c r="AY937" s="81"/>
      <c r="AZ937" s="81"/>
      <c r="BA937" s="81"/>
      <c r="BB937" s="81"/>
      <c r="BC937" s="81"/>
      <c r="BD937" s="81"/>
      <c r="BE937" s="81"/>
      <c r="BF937" s="81"/>
      <c r="BG937" s="81"/>
      <c r="BH937" s="81"/>
      <c r="BI937" s="81"/>
      <c r="BJ937" s="81"/>
      <c r="BK937" s="81"/>
      <c r="BL937" s="81"/>
      <c r="BM937" s="81"/>
      <c r="BN937" s="81"/>
      <c r="BO937" s="81"/>
      <c r="BP937" s="81"/>
      <c r="BQ937" s="81"/>
      <c r="BR937" s="81"/>
      <c r="BS937" s="81"/>
      <c r="BT937" s="81"/>
      <c r="BU937" s="81"/>
      <c r="BV937" s="81"/>
      <c r="BW937" s="81"/>
      <c r="BX937" s="81"/>
      <c r="BY937" s="81"/>
      <c r="BZ937" s="81"/>
      <c r="CA937" s="81"/>
      <c r="CB937" s="81"/>
      <c r="CC937" s="81"/>
    </row>
    <row r="938" spans="2:81" ht="15.75" customHeight="1">
      <c r="B938" s="80"/>
      <c r="C938" s="80"/>
      <c r="D938" s="80"/>
      <c r="E938" s="81"/>
      <c r="F938" s="81"/>
      <c r="G938" s="81"/>
      <c r="H938" s="81"/>
      <c r="I938" s="81"/>
      <c r="J938" s="81"/>
      <c r="K938" s="81"/>
      <c r="L938" s="81"/>
      <c r="M938" s="81"/>
      <c r="N938" s="81"/>
      <c r="O938" s="81"/>
      <c r="P938" s="81"/>
      <c r="Q938" s="81"/>
      <c r="R938" s="81"/>
      <c r="S938" s="81"/>
      <c r="T938" s="81"/>
      <c r="U938" s="81"/>
      <c r="V938" s="81"/>
      <c r="W938" s="81"/>
      <c r="X938" s="81"/>
      <c r="Y938" s="81"/>
      <c r="Z938" s="81"/>
      <c r="AA938" s="81"/>
      <c r="AB938" s="81"/>
      <c r="AC938" s="81"/>
      <c r="AD938" s="81"/>
      <c r="AE938" s="81"/>
      <c r="AF938" s="81"/>
      <c r="AG938" s="81"/>
      <c r="AH938" s="81"/>
      <c r="AI938" s="81"/>
      <c r="AJ938" s="81"/>
      <c r="AK938" s="81"/>
      <c r="AL938" s="81"/>
      <c r="AM938" s="81"/>
      <c r="AN938" s="81"/>
      <c r="AO938" s="81"/>
      <c r="AP938" s="81"/>
      <c r="AQ938" s="81"/>
      <c r="AR938" s="81"/>
      <c r="AS938" s="81"/>
      <c r="AT938" s="81"/>
      <c r="AU938" s="81"/>
      <c r="AV938" s="81"/>
      <c r="AW938" s="81"/>
      <c r="AX938" s="81"/>
      <c r="AY938" s="81"/>
      <c r="AZ938" s="81"/>
      <c r="BA938" s="81"/>
      <c r="BB938" s="81"/>
      <c r="BC938" s="81"/>
      <c r="BD938" s="81"/>
      <c r="BE938" s="81"/>
      <c r="BF938" s="81"/>
      <c r="BG938" s="81"/>
      <c r="BH938" s="81"/>
      <c r="BI938" s="81"/>
      <c r="BJ938" s="81"/>
      <c r="BK938" s="81"/>
      <c r="BL938" s="81"/>
      <c r="BM938" s="81"/>
      <c r="BN938" s="81"/>
      <c r="BO938" s="81"/>
      <c r="BP938" s="81"/>
      <c r="BQ938" s="81"/>
      <c r="BR938" s="81"/>
      <c r="BS938" s="81"/>
      <c r="BT938" s="81"/>
      <c r="BU938" s="81"/>
      <c r="BV938" s="81"/>
      <c r="BW938" s="81"/>
      <c r="BX938" s="81"/>
      <c r="BY938" s="81"/>
      <c r="BZ938" s="81"/>
      <c r="CA938" s="81"/>
      <c r="CB938" s="81"/>
      <c r="CC938" s="81"/>
    </row>
    <row r="939" spans="2:81" ht="15.75" customHeight="1">
      <c r="B939" s="80"/>
      <c r="C939" s="80"/>
      <c r="D939" s="80"/>
      <c r="E939" s="81"/>
      <c r="F939" s="81"/>
      <c r="G939" s="81"/>
      <c r="H939" s="81"/>
      <c r="I939" s="81"/>
      <c r="J939" s="81"/>
      <c r="K939" s="81"/>
      <c r="L939" s="81"/>
      <c r="M939" s="81"/>
      <c r="N939" s="81"/>
      <c r="O939" s="81"/>
      <c r="P939" s="81"/>
      <c r="Q939" s="81"/>
      <c r="R939" s="81"/>
      <c r="S939" s="81"/>
      <c r="T939" s="81"/>
      <c r="U939" s="81"/>
      <c r="V939" s="81"/>
      <c r="W939" s="81"/>
      <c r="X939" s="81"/>
      <c r="Y939" s="81"/>
      <c r="Z939" s="81"/>
      <c r="AA939" s="81"/>
      <c r="AB939" s="81"/>
      <c r="AC939" s="81"/>
      <c r="AD939" s="81"/>
      <c r="AE939" s="81"/>
      <c r="AF939" s="81"/>
      <c r="AG939" s="81"/>
      <c r="AH939" s="81"/>
      <c r="AI939" s="81"/>
      <c r="AJ939" s="81"/>
      <c r="AK939" s="81"/>
      <c r="AL939" s="81"/>
      <c r="AM939" s="81"/>
      <c r="AN939" s="81"/>
      <c r="AO939" s="81"/>
      <c r="AP939" s="81"/>
      <c r="AQ939" s="81"/>
      <c r="AR939" s="81"/>
      <c r="AS939" s="81"/>
      <c r="AT939" s="81"/>
      <c r="AU939" s="81"/>
      <c r="AV939" s="81"/>
      <c r="AW939" s="81"/>
      <c r="AX939" s="81"/>
      <c r="AY939" s="81"/>
      <c r="AZ939" s="81"/>
      <c r="BA939" s="81"/>
      <c r="BB939" s="81"/>
      <c r="BC939" s="81"/>
      <c r="BD939" s="81"/>
      <c r="BE939" s="81"/>
      <c r="BF939" s="81"/>
      <c r="BG939" s="81"/>
      <c r="BH939" s="81"/>
      <c r="BI939" s="81"/>
      <c r="BJ939" s="81"/>
      <c r="BK939" s="81"/>
      <c r="BL939" s="81"/>
      <c r="BM939" s="81"/>
      <c r="BN939" s="81"/>
      <c r="BO939" s="81"/>
      <c r="BP939" s="81"/>
      <c r="BQ939" s="81"/>
      <c r="BR939" s="81"/>
      <c r="BS939" s="81"/>
      <c r="BT939" s="81"/>
      <c r="BU939" s="81"/>
      <c r="BV939" s="81"/>
      <c r="BW939" s="81"/>
      <c r="BX939" s="81"/>
      <c r="BY939" s="81"/>
      <c r="BZ939" s="81"/>
      <c r="CA939" s="81"/>
      <c r="CB939" s="81"/>
      <c r="CC939" s="81"/>
    </row>
    <row r="940" spans="2:81" ht="15.75" customHeight="1">
      <c r="B940" s="80"/>
      <c r="C940" s="80"/>
      <c r="D940" s="80"/>
      <c r="E940" s="81"/>
      <c r="F940" s="81"/>
      <c r="G940" s="81"/>
      <c r="H940" s="81"/>
      <c r="I940" s="81"/>
      <c r="J940" s="81"/>
      <c r="K940" s="81"/>
      <c r="L940" s="81"/>
      <c r="M940" s="81"/>
      <c r="N940" s="81"/>
      <c r="O940" s="81"/>
      <c r="P940" s="81"/>
      <c r="Q940" s="81"/>
      <c r="R940" s="81"/>
      <c r="S940" s="81"/>
      <c r="T940" s="81"/>
      <c r="U940" s="81"/>
      <c r="V940" s="81"/>
      <c r="W940" s="81"/>
      <c r="X940" s="81"/>
      <c r="Y940" s="81"/>
      <c r="Z940" s="81"/>
      <c r="AA940" s="81"/>
      <c r="AB940" s="81"/>
      <c r="AC940" s="81"/>
      <c r="AD940" s="81"/>
      <c r="AE940" s="81"/>
      <c r="AF940" s="81"/>
      <c r="AG940" s="81"/>
      <c r="AH940" s="81"/>
      <c r="AI940" s="81"/>
      <c r="AJ940" s="81"/>
      <c r="AK940" s="81"/>
      <c r="AL940" s="81"/>
      <c r="AM940" s="81"/>
      <c r="AN940" s="81"/>
      <c r="AO940" s="81"/>
      <c r="AP940" s="81"/>
      <c r="AQ940" s="81"/>
      <c r="AR940" s="81"/>
      <c r="AS940" s="81"/>
      <c r="AT940" s="81"/>
      <c r="AU940" s="81"/>
      <c r="AV940" s="81"/>
      <c r="AW940" s="81"/>
      <c r="AX940" s="81"/>
      <c r="AY940" s="81"/>
      <c r="AZ940" s="81"/>
      <c r="BA940" s="81"/>
      <c r="BB940" s="81"/>
      <c r="BC940" s="81"/>
      <c r="BD940" s="81"/>
      <c r="BE940" s="81"/>
      <c r="BF940" s="81"/>
      <c r="BG940" s="81"/>
      <c r="BH940" s="81"/>
      <c r="BI940" s="81"/>
      <c r="BJ940" s="81"/>
      <c r="BK940" s="81"/>
      <c r="BL940" s="81"/>
      <c r="BM940" s="81"/>
      <c r="BN940" s="81"/>
      <c r="BO940" s="81"/>
      <c r="BP940" s="81"/>
      <c r="BQ940" s="81"/>
      <c r="BR940" s="81"/>
      <c r="BS940" s="81"/>
      <c r="BT940" s="81"/>
      <c r="BU940" s="81"/>
      <c r="BV940" s="81"/>
      <c r="BW940" s="81"/>
      <c r="BX940" s="81"/>
      <c r="BY940" s="81"/>
      <c r="BZ940" s="81"/>
      <c r="CA940" s="81"/>
      <c r="CB940" s="81"/>
      <c r="CC940" s="81"/>
    </row>
    <row r="941" spans="2:81" ht="15.75" customHeight="1">
      <c r="B941" s="80"/>
      <c r="C941" s="80"/>
      <c r="D941" s="80"/>
      <c r="E941" s="81"/>
      <c r="F941" s="81"/>
      <c r="G941" s="81"/>
      <c r="H941" s="81"/>
      <c r="I941" s="81"/>
      <c r="J941" s="81"/>
      <c r="K941" s="81"/>
      <c r="L941" s="81"/>
      <c r="M941" s="81"/>
      <c r="N941" s="81"/>
      <c r="O941" s="81"/>
      <c r="P941" s="81"/>
      <c r="Q941" s="81"/>
      <c r="R941" s="81"/>
      <c r="S941" s="81"/>
      <c r="T941" s="81"/>
      <c r="U941" s="81"/>
      <c r="V941" s="81"/>
      <c r="W941" s="81"/>
      <c r="X941" s="81"/>
      <c r="Y941" s="81"/>
      <c r="Z941" s="81"/>
      <c r="AA941" s="81"/>
      <c r="AB941" s="81"/>
      <c r="AC941" s="81"/>
      <c r="AD941" s="81"/>
      <c r="AE941" s="81"/>
      <c r="AF941" s="81"/>
      <c r="AG941" s="81"/>
      <c r="AH941" s="81"/>
      <c r="AI941" s="81"/>
      <c r="AJ941" s="81"/>
      <c r="AK941" s="81"/>
      <c r="AL941" s="81"/>
      <c r="AM941" s="81"/>
      <c r="AN941" s="81"/>
      <c r="AO941" s="81"/>
      <c r="AP941" s="81"/>
      <c r="AQ941" s="81"/>
      <c r="AR941" s="81"/>
      <c r="AS941" s="81"/>
      <c r="AT941" s="81"/>
      <c r="AU941" s="81"/>
      <c r="AV941" s="81"/>
      <c r="AW941" s="81"/>
      <c r="AX941" s="81"/>
      <c r="AY941" s="81"/>
      <c r="AZ941" s="81"/>
      <c r="BA941" s="81"/>
      <c r="BB941" s="81"/>
      <c r="BC941" s="81"/>
      <c r="BD941" s="81"/>
      <c r="BE941" s="81"/>
      <c r="BF941" s="81"/>
      <c r="BG941" s="81"/>
      <c r="BH941" s="81"/>
      <c r="BI941" s="81"/>
      <c r="BJ941" s="81"/>
      <c r="BK941" s="81"/>
      <c r="BL941" s="81"/>
      <c r="BM941" s="81"/>
      <c r="BN941" s="81"/>
      <c r="BO941" s="81"/>
      <c r="BP941" s="81"/>
      <c r="BQ941" s="81"/>
      <c r="BR941" s="81"/>
      <c r="BS941" s="81"/>
      <c r="BT941" s="81"/>
      <c r="BU941" s="81"/>
      <c r="BV941" s="81"/>
      <c r="BW941" s="81"/>
      <c r="BX941" s="81"/>
      <c r="BY941" s="81"/>
      <c r="BZ941" s="81"/>
      <c r="CA941" s="81"/>
      <c r="CB941" s="81"/>
      <c r="CC941" s="81"/>
    </row>
    <row r="942" spans="2:81" ht="15.75" customHeight="1">
      <c r="B942" s="80"/>
      <c r="C942" s="80"/>
      <c r="D942" s="80"/>
      <c r="E942" s="81"/>
      <c r="F942" s="81"/>
      <c r="G942" s="81"/>
      <c r="H942" s="81"/>
      <c r="I942" s="81"/>
      <c r="J942" s="81"/>
      <c r="K942" s="81"/>
      <c r="L942" s="81"/>
      <c r="M942" s="81"/>
      <c r="N942" s="81"/>
      <c r="O942" s="81"/>
      <c r="P942" s="81"/>
      <c r="Q942" s="81"/>
      <c r="R942" s="81"/>
      <c r="S942" s="81"/>
      <c r="T942" s="81"/>
      <c r="U942" s="81"/>
      <c r="V942" s="81"/>
      <c r="W942" s="81"/>
      <c r="X942" s="81"/>
      <c r="Y942" s="81"/>
      <c r="Z942" s="81"/>
      <c r="AA942" s="81"/>
      <c r="AB942" s="81"/>
      <c r="AC942" s="81"/>
      <c r="AD942" s="81"/>
      <c r="AE942" s="81"/>
      <c r="AF942" s="81"/>
      <c r="AG942" s="81"/>
      <c r="AH942" s="81"/>
      <c r="AI942" s="81"/>
      <c r="AJ942" s="81"/>
      <c r="AK942" s="81"/>
      <c r="AL942" s="81"/>
      <c r="AM942" s="81"/>
      <c r="AN942" s="81"/>
      <c r="AO942" s="81"/>
      <c r="AP942" s="81"/>
      <c r="AQ942" s="81"/>
      <c r="AR942" s="81"/>
      <c r="AS942" s="81"/>
      <c r="AT942" s="81"/>
      <c r="AU942" s="81"/>
      <c r="AV942" s="81"/>
      <c r="AW942" s="81"/>
      <c r="AX942" s="81"/>
      <c r="AY942" s="81"/>
      <c r="AZ942" s="81"/>
      <c r="BA942" s="81"/>
      <c r="BB942" s="81"/>
      <c r="BC942" s="81"/>
      <c r="BD942" s="81"/>
      <c r="BE942" s="81"/>
      <c r="BF942" s="81"/>
      <c r="BG942" s="81"/>
      <c r="BH942" s="81"/>
      <c r="BI942" s="81"/>
      <c r="BJ942" s="81"/>
      <c r="BK942" s="81"/>
      <c r="BL942" s="81"/>
      <c r="BM942" s="81"/>
      <c r="BN942" s="81"/>
      <c r="BO942" s="81"/>
      <c r="BP942" s="81"/>
      <c r="BQ942" s="81"/>
      <c r="BR942" s="81"/>
      <c r="BS942" s="81"/>
      <c r="BT942" s="81"/>
      <c r="BU942" s="81"/>
      <c r="BV942" s="81"/>
      <c r="BW942" s="81"/>
      <c r="BX942" s="81"/>
      <c r="BY942" s="81"/>
      <c r="BZ942" s="81"/>
      <c r="CA942" s="81"/>
      <c r="CB942" s="81"/>
      <c r="CC942" s="81"/>
    </row>
    <row r="943" spans="2:81" ht="15.75" customHeight="1">
      <c r="B943" s="80"/>
      <c r="C943" s="80"/>
      <c r="D943" s="80"/>
      <c r="E943" s="81"/>
      <c r="F943" s="81"/>
      <c r="G943" s="81"/>
      <c r="H943" s="81"/>
      <c r="I943" s="81"/>
      <c r="J943" s="81"/>
      <c r="K943" s="81"/>
      <c r="L943" s="81"/>
      <c r="M943" s="81"/>
      <c r="N943" s="81"/>
      <c r="O943" s="81"/>
      <c r="P943" s="81"/>
      <c r="Q943" s="81"/>
      <c r="R943" s="81"/>
      <c r="S943" s="81"/>
      <c r="T943" s="81"/>
      <c r="U943" s="81"/>
      <c r="V943" s="81"/>
      <c r="W943" s="81"/>
      <c r="X943" s="81"/>
      <c r="Y943" s="81"/>
      <c r="Z943" s="81"/>
      <c r="AA943" s="81"/>
      <c r="AB943" s="81"/>
      <c r="AC943" s="81"/>
      <c r="AD943" s="81"/>
      <c r="AE943" s="81"/>
      <c r="AF943" s="81"/>
      <c r="AG943" s="81"/>
      <c r="AH943" s="81"/>
      <c r="AI943" s="81"/>
      <c r="AJ943" s="81"/>
      <c r="AK943" s="81"/>
      <c r="AL943" s="81"/>
      <c r="AM943" s="81"/>
      <c r="AN943" s="81"/>
      <c r="AO943" s="81"/>
      <c r="AP943" s="81"/>
      <c r="AQ943" s="81"/>
      <c r="AR943" s="81"/>
      <c r="AS943" s="81"/>
      <c r="AT943" s="81"/>
      <c r="AU943" s="81"/>
      <c r="AV943" s="81"/>
      <c r="AW943" s="81"/>
      <c r="AX943" s="81"/>
      <c r="AY943" s="81"/>
      <c r="AZ943" s="81"/>
      <c r="BA943" s="81"/>
      <c r="BB943" s="81"/>
      <c r="BC943" s="81"/>
      <c r="BD943" s="81"/>
      <c r="BE943" s="81"/>
      <c r="BF943" s="81"/>
      <c r="BG943" s="81"/>
      <c r="BH943" s="81"/>
      <c r="BI943" s="81"/>
      <c r="BJ943" s="81"/>
      <c r="BK943" s="81"/>
      <c r="BL943" s="81"/>
      <c r="BM943" s="81"/>
      <c r="BN943" s="81"/>
      <c r="BO943" s="81"/>
      <c r="BP943" s="81"/>
      <c r="BQ943" s="81"/>
      <c r="BR943" s="81"/>
      <c r="BS943" s="81"/>
      <c r="BT943" s="81"/>
      <c r="BU943" s="81"/>
      <c r="BV943" s="81"/>
      <c r="BW943" s="81"/>
      <c r="BX943" s="81"/>
      <c r="BY943" s="81"/>
      <c r="BZ943" s="81"/>
      <c r="CA943" s="81"/>
      <c r="CB943" s="81"/>
      <c r="CC943" s="81"/>
    </row>
    <row r="944" spans="2:81" ht="15.75" customHeight="1">
      <c r="B944" s="80"/>
      <c r="C944" s="80"/>
      <c r="D944" s="80"/>
      <c r="E944" s="81"/>
      <c r="F944" s="81"/>
      <c r="G944" s="81"/>
      <c r="H944" s="81"/>
      <c r="I944" s="81"/>
      <c r="J944" s="81"/>
      <c r="K944" s="81"/>
      <c r="L944" s="81"/>
      <c r="M944" s="81"/>
      <c r="N944" s="81"/>
      <c r="O944" s="81"/>
      <c r="P944" s="81"/>
      <c r="Q944" s="81"/>
      <c r="R944" s="81"/>
      <c r="S944" s="81"/>
      <c r="T944" s="81"/>
      <c r="U944" s="81"/>
      <c r="V944" s="81"/>
      <c r="W944" s="81"/>
      <c r="X944" s="81"/>
      <c r="Y944" s="81"/>
      <c r="Z944" s="81"/>
      <c r="AA944" s="81"/>
      <c r="AB944" s="81"/>
      <c r="AC944" s="81"/>
      <c r="AD944" s="81"/>
      <c r="AE944" s="81"/>
      <c r="AF944" s="81"/>
      <c r="AG944" s="81"/>
      <c r="AH944" s="81"/>
      <c r="AI944" s="81"/>
      <c r="AJ944" s="81"/>
      <c r="AK944" s="81"/>
      <c r="AL944" s="81"/>
      <c r="AM944" s="81"/>
      <c r="AN944" s="81"/>
      <c r="AO944" s="81"/>
      <c r="AP944" s="81"/>
      <c r="AQ944" s="81"/>
      <c r="AR944" s="81"/>
      <c r="AS944" s="81"/>
      <c r="AT944" s="81"/>
      <c r="AU944" s="81"/>
      <c r="AV944" s="81"/>
      <c r="AW944" s="81"/>
      <c r="AX944" s="81"/>
      <c r="AY944" s="81"/>
      <c r="AZ944" s="81"/>
      <c r="BA944" s="81"/>
      <c r="BB944" s="81"/>
      <c r="BC944" s="81"/>
      <c r="BD944" s="81"/>
      <c r="BE944" s="81"/>
      <c r="BF944" s="81"/>
      <c r="BG944" s="81"/>
      <c r="BH944" s="81"/>
      <c r="BI944" s="81"/>
      <c r="BJ944" s="81"/>
      <c r="BK944" s="81"/>
      <c r="BL944" s="81"/>
      <c r="BM944" s="81"/>
      <c r="BN944" s="81"/>
      <c r="BO944" s="81"/>
      <c r="BP944" s="81"/>
      <c r="BQ944" s="81"/>
      <c r="BR944" s="81"/>
      <c r="BS944" s="81"/>
      <c r="BT944" s="81"/>
      <c r="BU944" s="81"/>
      <c r="BV944" s="81"/>
      <c r="BW944" s="81"/>
      <c r="BX944" s="81"/>
      <c r="BY944" s="81"/>
      <c r="BZ944" s="81"/>
      <c r="CA944" s="81"/>
      <c r="CB944" s="81"/>
      <c r="CC944" s="81"/>
    </row>
    <row r="945" spans="2:81" ht="15.75" customHeight="1">
      <c r="B945" s="80"/>
      <c r="C945" s="80"/>
      <c r="D945" s="80"/>
      <c r="E945" s="81"/>
      <c r="F945" s="81"/>
      <c r="G945" s="81"/>
      <c r="H945" s="81"/>
      <c r="I945" s="81"/>
      <c r="J945" s="81"/>
      <c r="K945" s="81"/>
      <c r="L945" s="81"/>
      <c r="M945" s="81"/>
      <c r="N945" s="81"/>
      <c r="O945" s="81"/>
      <c r="P945" s="81"/>
      <c r="Q945" s="81"/>
      <c r="R945" s="81"/>
      <c r="S945" s="81"/>
      <c r="T945" s="81"/>
      <c r="U945" s="81"/>
      <c r="V945" s="81"/>
      <c r="W945" s="81"/>
      <c r="X945" s="81"/>
      <c r="Y945" s="81"/>
      <c r="Z945" s="81"/>
      <c r="AA945" s="81"/>
      <c r="AB945" s="81"/>
      <c r="AC945" s="81"/>
      <c r="AD945" s="81"/>
      <c r="AE945" s="81"/>
      <c r="AF945" s="81"/>
      <c r="AG945" s="81"/>
      <c r="AH945" s="81"/>
      <c r="AI945" s="81"/>
      <c r="AJ945" s="81"/>
      <c r="AK945" s="81"/>
      <c r="AL945" s="81"/>
      <c r="AM945" s="81"/>
      <c r="AN945" s="81"/>
      <c r="AO945" s="81"/>
      <c r="AP945" s="81"/>
      <c r="AQ945" s="81"/>
      <c r="AR945" s="81"/>
      <c r="AS945" s="81"/>
      <c r="AT945" s="81"/>
      <c r="AU945" s="81"/>
      <c r="AV945" s="81"/>
      <c r="AW945" s="81"/>
      <c r="AX945" s="81"/>
      <c r="AY945" s="81"/>
      <c r="AZ945" s="81"/>
      <c r="BA945" s="81"/>
      <c r="BB945" s="81"/>
      <c r="BC945" s="81"/>
      <c r="BD945" s="81"/>
      <c r="BE945" s="81"/>
      <c r="BF945" s="81"/>
      <c r="BG945" s="81"/>
      <c r="BH945" s="81"/>
      <c r="BI945" s="81"/>
      <c r="BJ945" s="81"/>
      <c r="BK945" s="81"/>
      <c r="BL945" s="81"/>
      <c r="BM945" s="81"/>
      <c r="BN945" s="81"/>
      <c r="BO945" s="81"/>
      <c r="BP945" s="81"/>
      <c r="BQ945" s="81"/>
      <c r="BR945" s="81"/>
      <c r="BS945" s="81"/>
      <c r="BT945" s="81"/>
      <c r="BU945" s="81"/>
      <c r="BV945" s="81"/>
      <c r="BW945" s="81"/>
      <c r="BX945" s="81"/>
      <c r="BY945" s="81"/>
      <c r="BZ945" s="81"/>
      <c r="CA945" s="81"/>
      <c r="CB945" s="81"/>
      <c r="CC945" s="81"/>
    </row>
    <row r="946" spans="2:81" ht="15.75" customHeight="1">
      <c r="B946" s="80"/>
      <c r="C946" s="80"/>
      <c r="D946" s="80"/>
      <c r="E946" s="81"/>
      <c r="F946" s="81"/>
      <c r="G946" s="81"/>
      <c r="H946" s="81"/>
      <c r="I946" s="81"/>
      <c r="J946" s="81"/>
      <c r="K946" s="81"/>
      <c r="L946" s="81"/>
      <c r="M946" s="81"/>
      <c r="N946" s="81"/>
      <c r="O946" s="81"/>
      <c r="P946" s="81"/>
      <c r="Q946" s="81"/>
      <c r="R946" s="81"/>
      <c r="S946" s="81"/>
      <c r="T946" s="81"/>
      <c r="U946" s="81"/>
      <c r="V946" s="81"/>
      <c r="W946" s="81"/>
      <c r="X946" s="81"/>
      <c r="Y946" s="81"/>
      <c r="Z946" s="81"/>
      <c r="AA946" s="81"/>
      <c r="AB946" s="81"/>
      <c r="AC946" s="81"/>
      <c r="AD946" s="81"/>
      <c r="AE946" s="81"/>
      <c r="AF946" s="81"/>
      <c r="AG946" s="81"/>
      <c r="AH946" s="81"/>
      <c r="AI946" s="81"/>
      <c r="AJ946" s="81"/>
      <c r="AK946" s="81"/>
      <c r="AL946" s="81"/>
      <c r="AM946" s="81"/>
      <c r="AN946" s="81"/>
      <c r="AO946" s="81"/>
      <c r="AP946" s="81"/>
      <c r="AQ946" s="81"/>
      <c r="AR946" s="81"/>
      <c r="AS946" s="81"/>
      <c r="AT946" s="81"/>
      <c r="AU946" s="81"/>
      <c r="AV946" s="81"/>
      <c r="AW946" s="81"/>
      <c r="AX946" s="81"/>
      <c r="AY946" s="81"/>
      <c r="AZ946" s="81"/>
      <c r="BA946" s="81"/>
      <c r="BB946" s="81"/>
      <c r="BC946" s="81"/>
      <c r="BD946" s="81"/>
      <c r="BE946" s="81"/>
      <c r="BF946" s="81"/>
      <c r="BG946" s="81"/>
      <c r="BH946" s="81"/>
      <c r="BI946" s="81"/>
      <c r="BJ946" s="81"/>
      <c r="BK946" s="81"/>
      <c r="BL946" s="81"/>
      <c r="BM946" s="81"/>
      <c r="BN946" s="81"/>
      <c r="BO946" s="81"/>
      <c r="BP946" s="81"/>
      <c r="BQ946" s="81"/>
      <c r="BR946" s="81"/>
      <c r="BS946" s="81"/>
      <c r="BT946" s="81"/>
      <c r="BU946" s="81"/>
      <c r="BV946" s="81"/>
      <c r="BW946" s="81"/>
      <c r="BX946" s="81"/>
      <c r="BY946" s="81"/>
      <c r="BZ946" s="81"/>
      <c r="CA946" s="81"/>
      <c r="CB946" s="81"/>
      <c r="CC946" s="81"/>
    </row>
    <row r="947" spans="2:81" ht="15.75" customHeight="1">
      <c r="B947" s="80"/>
      <c r="C947" s="80"/>
      <c r="D947" s="80"/>
      <c r="E947" s="81"/>
      <c r="F947" s="81"/>
      <c r="G947" s="81"/>
      <c r="H947" s="81"/>
      <c r="I947" s="81"/>
      <c r="J947" s="81"/>
      <c r="K947" s="81"/>
      <c r="L947" s="81"/>
      <c r="M947" s="81"/>
      <c r="N947" s="81"/>
      <c r="O947" s="81"/>
      <c r="P947" s="81"/>
      <c r="Q947" s="81"/>
      <c r="R947" s="81"/>
      <c r="S947" s="81"/>
      <c r="T947" s="81"/>
      <c r="U947" s="81"/>
      <c r="V947" s="81"/>
      <c r="W947" s="81"/>
      <c r="X947" s="81"/>
      <c r="Y947" s="81"/>
      <c r="Z947" s="81"/>
      <c r="AA947" s="81"/>
      <c r="AB947" s="81"/>
      <c r="AC947" s="81"/>
      <c r="AD947" s="81"/>
      <c r="AE947" s="81"/>
      <c r="AF947" s="81"/>
      <c r="AG947" s="81"/>
      <c r="AH947" s="81"/>
      <c r="AI947" s="81"/>
      <c r="AJ947" s="81"/>
      <c r="AK947" s="81"/>
      <c r="AL947" s="81"/>
      <c r="AM947" s="81"/>
      <c r="AN947" s="81"/>
      <c r="AO947" s="81"/>
      <c r="AP947" s="81"/>
      <c r="AQ947" s="81"/>
      <c r="AR947" s="81"/>
      <c r="AS947" s="81"/>
      <c r="AT947" s="81"/>
      <c r="AU947" s="81"/>
      <c r="AV947" s="81"/>
      <c r="AW947" s="81"/>
      <c r="AX947" s="81"/>
      <c r="AY947" s="81"/>
      <c r="AZ947" s="81"/>
      <c r="BA947" s="81"/>
      <c r="BB947" s="81"/>
      <c r="BC947" s="81"/>
      <c r="BD947" s="81"/>
      <c r="BE947" s="81"/>
      <c r="BF947" s="81"/>
      <c r="BG947" s="81"/>
      <c r="BH947" s="81"/>
      <c r="BI947" s="81"/>
      <c r="BJ947" s="81"/>
      <c r="BK947" s="81"/>
      <c r="BL947" s="81"/>
      <c r="BM947" s="81"/>
      <c r="BN947" s="81"/>
      <c r="BO947" s="81"/>
      <c r="BP947" s="81"/>
      <c r="BQ947" s="81"/>
      <c r="BR947" s="81"/>
      <c r="BS947" s="81"/>
      <c r="BT947" s="81"/>
      <c r="BU947" s="81"/>
      <c r="BV947" s="81"/>
      <c r="BW947" s="81"/>
      <c r="BX947" s="81"/>
      <c r="BY947" s="81"/>
      <c r="BZ947" s="81"/>
      <c r="CA947" s="81"/>
      <c r="CB947" s="81"/>
      <c r="CC947" s="81"/>
    </row>
    <row r="948" spans="2:81" ht="15.75" customHeight="1">
      <c r="B948" s="80"/>
      <c r="C948" s="80"/>
      <c r="D948" s="80"/>
      <c r="E948" s="81"/>
      <c r="F948" s="81"/>
      <c r="G948" s="81"/>
      <c r="H948" s="81"/>
      <c r="I948" s="81"/>
      <c r="J948" s="81"/>
      <c r="K948" s="81"/>
      <c r="L948" s="81"/>
      <c r="M948" s="81"/>
      <c r="N948" s="81"/>
      <c r="O948" s="81"/>
      <c r="P948" s="81"/>
      <c r="Q948" s="81"/>
      <c r="R948" s="81"/>
      <c r="S948" s="81"/>
      <c r="T948" s="81"/>
      <c r="U948" s="81"/>
      <c r="V948" s="81"/>
      <c r="W948" s="81"/>
      <c r="X948" s="81"/>
      <c r="Y948" s="81"/>
      <c r="Z948" s="81"/>
      <c r="AA948" s="81"/>
      <c r="AB948" s="81"/>
      <c r="AC948" s="81"/>
      <c r="AD948" s="81"/>
      <c r="AE948" s="81"/>
      <c r="AF948" s="81"/>
      <c r="AG948" s="81"/>
      <c r="AH948" s="81"/>
      <c r="AI948" s="81"/>
      <c r="AJ948" s="81"/>
      <c r="AK948" s="81"/>
      <c r="AL948" s="81"/>
      <c r="AM948" s="81"/>
      <c r="AN948" s="81"/>
      <c r="AO948" s="81"/>
      <c r="AP948" s="81"/>
      <c r="AQ948" s="81"/>
      <c r="AR948" s="81"/>
      <c r="AS948" s="81"/>
      <c r="AT948" s="81"/>
      <c r="AU948" s="81"/>
      <c r="AV948" s="81"/>
      <c r="AW948" s="81"/>
      <c r="AX948" s="81"/>
      <c r="AY948" s="81"/>
      <c r="AZ948" s="81"/>
      <c r="BA948" s="81"/>
      <c r="BB948" s="81"/>
      <c r="BC948" s="81"/>
      <c r="BD948" s="81"/>
      <c r="BE948" s="81"/>
      <c r="BF948" s="81"/>
      <c r="BG948" s="81"/>
      <c r="BH948" s="81"/>
      <c r="BI948" s="81"/>
      <c r="BJ948" s="81"/>
      <c r="BK948" s="81"/>
      <c r="BL948" s="81"/>
      <c r="BM948" s="81"/>
      <c r="BN948" s="81"/>
      <c r="BO948" s="81"/>
      <c r="BP948" s="81"/>
      <c r="BQ948" s="81"/>
      <c r="BR948" s="81"/>
      <c r="BS948" s="81"/>
      <c r="BT948" s="81"/>
      <c r="BU948" s="81"/>
      <c r="BV948" s="81"/>
      <c r="BW948" s="81"/>
      <c r="BX948" s="81"/>
      <c r="BY948" s="81"/>
      <c r="BZ948" s="81"/>
      <c r="CA948" s="81"/>
      <c r="CB948" s="81"/>
      <c r="CC948" s="81"/>
    </row>
    <row r="949" spans="2:81" ht="15.75" customHeight="1">
      <c r="B949" s="80"/>
      <c r="C949" s="80"/>
      <c r="D949" s="80"/>
      <c r="E949" s="81"/>
      <c r="F949" s="81"/>
      <c r="G949" s="81"/>
      <c r="H949" s="81"/>
      <c r="I949" s="81"/>
      <c r="J949" s="81"/>
      <c r="K949" s="81"/>
      <c r="L949" s="81"/>
      <c r="M949" s="81"/>
      <c r="N949" s="81"/>
      <c r="O949" s="81"/>
      <c r="P949" s="81"/>
      <c r="Q949" s="81"/>
      <c r="R949" s="81"/>
      <c r="S949" s="81"/>
      <c r="T949" s="81"/>
      <c r="U949" s="81"/>
      <c r="V949" s="81"/>
      <c r="W949" s="81"/>
      <c r="X949" s="81"/>
      <c r="Y949" s="81"/>
      <c r="Z949" s="81"/>
      <c r="AA949" s="81"/>
      <c r="AB949" s="81"/>
      <c r="AC949" s="81"/>
      <c r="AD949" s="81"/>
      <c r="AE949" s="81"/>
      <c r="AF949" s="81"/>
      <c r="AG949" s="81"/>
      <c r="AH949" s="81"/>
      <c r="AI949" s="81"/>
      <c r="AJ949" s="81"/>
      <c r="AK949" s="81"/>
      <c r="AL949" s="81"/>
      <c r="AM949" s="81"/>
      <c r="AN949" s="81"/>
      <c r="AO949" s="81"/>
      <c r="AP949" s="81"/>
      <c r="AQ949" s="81"/>
      <c r="AR949" s="81"/>
      <c r="AS949" s="81"/>
      <c r="AT949" s="81"/>
      <c r="AU949" s="81"/>
      <c r="AV949" s="81"/>
      <c r="AW949" s="81"/>
      <c r="AX949" s="81"/>
      <c r="AY949" s="81"/>
      <c r="AZ949" s="81"/>
      <c r="BA949" s="81"/>
      <c r="BB949" s="81"/>
      <c r="BC949" s="81"/>
      <c r="BD949" s="81"/>
      <c r="BE949" s="81"/>
      <c r="BF949" s="81"/>
      <c r="BG949" s="81"/>
      <c r="BH949" s="81"/>
      <c r="BI949" s="81"/>
      <c r="BJ949" s="81"/>
      <c r="BK949" s="81"/>
      <c r="BL949" s="81"/>
      <c r="BM949" s="81"/>
      <c r="BN949" s="81"/>
      <c r="BO949" s="81"/>
      <c r="BP949" s="81"/>
      <c r="BQ949" s="81"/>
      <c r="BR949" s="81"/>
      <c r="BS949" s="81"/>
      <c r="BT949" s="81"/>
      <c r="BU949" s="81"/>
      <c r="BV949" s="81"/>
      <c r="BW949" s="81"/>
      <c r="BX949" s="81"/>
      <c r="BY949" s="81"/>
      <c r="BZ949" s="81"/>
      <c r="CA949" s="81"/>
      <c r="CB949" s="81"/>
      <c r="CC949" s="81"/>
    </row>
    <row r="950" spans="2:81" ht="15.75" customHeight="1">
      <c r="B950" s="80"/>
      <c r="C950" s="80"/>
      <c r="D950" s="80"/>
      <c r="E950" s="81"/>
      <c r="F950" s="81"/>
      <c r="G950" s="81"/>
      <c r="H950" s="81"/>
      <c r="I950" s="81"/>
      <c r="J950" s="81"/>
      <c r="K950" s="81"/>
      <c r="L950" s="81"/>
      <c r="M950" s="81"/>
      <c r="N950" s="81"/>
      <c r="O950" s="81"/>
      <c r="P950" s="81"/>
      <c r="Q950" s="81"/>
      <c r="R950" s="81"/>
      <c r="S950" s="81"/>
      <c r="T950" s="81"/>
      <c r="U950" s="81"/>
      <c r="V950" s="81"/>
      <c r="W950" s="81"/>
      <c r="X950" s="81"/>
      <c r="Y950" s="81"/>
      <c r="Z950" s="81"/>
      <c r="AA950" s="81"/>
      <c r="AB950" s="81"/>
      <c r="AC950" s="81"/>
      <c r="AD950" s="81"/>
      <c r="AE950" s="81"/>
      <c r="AF950" s="81"/>
      <c r="AG950" s="81"/>
      <c r="AH950" s="81"/>
      <c r="AI950" s="81"/>
      <c r="AJ950" s="81"/>
      <c r="AK950" s="81"/>
      <c r="AL950" s="81"/>
      <c r="AM950" s="81"/>
      <c r="AN950" s="81"/>
      <c r="AO950" s="81"/>
      <c r="AP950" s="81"/>
      <c r="AQ950" s="81"/>
      <c r="AR950" s="81"/>
      <c r="AS950" s="81"/>
      <c r="AT950" s="81"/>
      <c r="AU950" s="81"/>
      <c r="AV950" s="81"/>
      <c r="AW950" s="81"/>
      <c r="AX950" s="81"/>
      <c r="AY950" s="81"/>
      <c r="AZ950" s="81"/>
      <c r="BA950" s="81"/>
      <c r="BB950" s="81"/>
      <c r="BC950" s="81"/>
      <c r="BD950" s="81"/>
      <c r="BE950" s="81"/>
      <c r="BF950" s="81"/>
      <c r="BG950" s="81"/>
      <c r="BH950" s="81"/>
      <c r="BI950" s="81"/>
      <c r="BJ950" s="81"/>
      <c r="BK950" s="81"/>
      <c r="BL950" s="81"/>
      <c r="BM950" s="81"/>
      <c r="BN950" s="81"/>
      <c r="BO950" s="81"/>
      <c r="BP950" s="81"/>
      <c r="BQ950" s="81"/>
      <c r="BR950" s="81"/>
      <c r="BS950" s="81"/>
      <c r="BT950" s="81"/>
      <c r="BU950" s="81"/>
      <c r="BV950" s="81"/>
      <c r="BW950" s="81"/>
      <c r="BX950" s="81"/>
      <c r="BY950" s="81"/>
      <c r="BZ950" s="81"/>
      <c r="CA950" s="81"/>
      <c r="CB950" s="81"/>
      <c r="CC950" s="81"/>
    </row>
    <row r="951" spans="2:81" ht="15.75" customHeight="1">
      <c r="B951" s="80"/>
      <c r="C951" s="80"/>
      <c r="D951" s="80"/>
      <c r="E951" s="81"/>
      <c r="F951" s="81"/>
      <c r="G951" s="81"/>
      <c r="H951" s="81"/>
      <c r="I951" s="81"/>
      <c r="J951" s="81"/>
      <c r="K951" s="81"/>
      <c r="L951" s="81"/>
      <c r="M951" s="81"/>
      <c r="N951" s="81"/>
      <c r="O951" s="81"/>
      <c r="P951" s="81"/>
      <c r="Q951" s="81"/>
      <c r="R951" s="81"/>
      <c r="S951" s="81"/>
      <c r="T951" s="81"/>
      <c r="U951" s="81"/>
      <c r="V951" s="81"/>
      <c r="W951" s="81"/>
      <c r="X951" s="81"/>
      <c r="Y951" s="81"/>
      <c r="Z951" s="81"/>
      <c r="AA951" s="81"/>
      <c r="AB951" s="81"/>
      <c r="AC951" s="81"/>
      <c r="AD951" s="81"/>
      <c r="AE951" s="81"/>
      <c r="AF951" s="81"/>
      <c r="AG951" s="81"/>
      <c r="AH951" s="81"/>
      <c r="AI951" s="81"/>
      <c r="AJ951" s="81"/>
      <c r="AK951" s="81"/>
      <c r="AL951" s="81"/>
      <c r="AM951" s="81"/>
      <c r="AN951" s="81"/>
      <c r="AO951" s="81"/>
      <c r="AP951" s="81"/>
      <c r="AQ951" s="81"/>
      <c r="AR951" s="81"/>
      <c r="AS951" s="81"/>
      <c r="AT951" s="81"/>
      <c r="AU951" s="81"/>
      <c r="AV951" s="81"/>
      <c r="AW951" s="81"/>
      <c r="AX951" s="81"/>
      <c r="AY951" s="81"/>
      <c r="AZ951" s="81"/>
      <c r="BA951" s="81"/>
      <c r="BB951" s="81"/>
      <c r="BC951" s="81"/>
      <c r="BD951" s="81"/>
      <c r="BE951" s="81"/>
      <c r="BF951" s="81"/>
      <c r="BG951" s="81"/>
      <c r="BH951" s="81"/>
      <c r="BI951" s="81"/>
      <c r="BJ951" s="81"/>
      <c r="BK951" s="81"/>
      <c r="BL951" s="81"/>
      <c r="BM951" s="81"/>
      <c r="BN951" s="81"/>
      <c r="BO951" s="81"/>
      <c r="BP951" s="81"/>
      <c r="BQ951" s="81"/>
      <c r="BR951" s="81"/>
      <c r="BS951" s="81"/>
      <c r="BT951" s="81"/>
      <c r="BU951" s="81"/>
      <c r="BV951" s="81"/>
      <c r="BW951" s="81"/>
      <c r="BX951" s="81"/>
      <c r="BY951" s="81"/>
      <c r="BZ951" s="81"/>
      <c r="CA951" s="81"/>
      <c r="CB951" s="81"/>
      <c r="CC951" s="81"/>
    </row>
    <row r="952" spans="2:81" ht="15.75" customHeight="1">
      <c r="B952" s="80"/>
      <c r="C952" s="80"/>
      <c r="D952" s="80"/>
      <c r="E952" s="81"/>
      <c r="F952" s="81"/>
      <c r="G952" s="81"/>
      <c r="H952" s="81"/>
      <c r="I952" s="81"/>
      <c r="J952" s="81"/>
      <c r="K952" s="81"/>
      <c r="L952" s="81"/>
      <c r="M952" s="81"/>
      <c r="N952" s="81"/>
      <c r="O952" s="81"/>
      <c r="P952" s="81"/>
      <c r="Q952" s="81"/>
      <c r="R952" s="81"/>
      <c r="S952" s="81"/>
      <c r="T952" s="81"/>
      <c r="U952" s="81"/>
      <c r="V952" s="81"/>
      <c r="W952" s="81"/>
      <c r="X952" s="81"/>
      <c r="Y952" s="81"/>
      <c r="Z952" s="81"/>
      <c r="AA952" s="81"/>
      <c r="AB952" s="81"/>
      <c r="AC952" s="81"/>
      <c r="AD952" s="81"/>
      <c r="AE952" s="81"/>
      <c r="AF952" s="81"/>
      <c r="AG952" s="81"/>
      <c r="AH952" s="81"/>
      <c r="AI952" s="81"/>
      <c r="AJ952" s="81"/>
      <c r="AK952" s="81"/>
      <c r="AL952" s="81"/>
      <c r="AM952" s="81"/>
      <c r="AN952" s="81"/>
      <c r="AO952" s="81"/>
      <c r="AP952" s="81"/>
      <c r="AQ952" s="81"/>
      <c r="AR952" s="81"/>
      <c r="AS952" s="81"/>
      <c r="AT952" s="81"/>
      <c r="AU952" s="81"/>
      <c r="AV952" s="81"/>
      <c r="AW952" s="81"/>
      <c r="AX952" s="81"/>
      <c r="AY952" s="81"/>
      <c r="AZ952" s="81"/>
      <c r="BA952" s="81"/>
      <c r="BB952" s="81"/>
      <c r="BC952" s="81"/>
      <c r="BD952" s="81"/>
      <c r="BE952" s="81"/>
      <c r="BF952" s="81"/>
      <c r="BG952" s="81"/>
      <c r="BH952" s="81"/>
      <c r="BI952" s="81"/>
      <c r="BJ952" s="81"/>
      <c r="BK952" s="81"/>
      <c r="BL952" s="81"/>
      <c r="BM952" s="81"/>
      <c r="BN952" s="81"/>
      <c r="BO952" s="81"/>
      <c r="BP952" s="81"/>
      <c r="BQ952" s="81"/>
      <c r="BR952" s="81"/>
      <c r="BS952" s="81"/>
      <c r="BT952" s="81"/>
      <c r="BU952" s="81"/>
      <c r="BV952" s="81"/>
      <c r="BW952" s="81"/>
      <c r="BX952" s="81"/>
      <c r="BY952" s="81"/>
      <c r="BZ952" s="81"/>
      <c r="CA952" s="81"/>
      <c r="CB952" s="81"/>
      <c r="CC952" s="81"/>
    </row>
    <row r="953" spans="2:81" ht="15.75" customHeight="1">
      <c r="B953" s="80"/>
      <c r="C953" s="80"/>
      <c r="D953" s="80"/>
      <c r="E953" s="81"/>
      <c r="F953" s="81"/>
      <c r="G953" s="81"/>
      <c r="H953" s="81"/>
      <c r="I953" s="81"/>
      <c r="J953" s="81"/>
      <c r="K953" s="81"/>
      <c r="L953" s="81"/>
      <c r="M953" s="81"/>
      <c r="N953" s="81"/>
      <c r="O953" s="81"/>
      <c r="P953" s="81"/>
      <c r="Q953" s="81"/>
      <c r="R953" s="81"/>
      <c r="S953" s="81"/>
      <c r="T953" s="81"/>
      <c r="U953" s="81"/>
      <c r="V953" s="81"/>
      <c r="W953" s="81"/>
      <c r="X953" s="81"/>
      <c r="Y953" s="81"/>
      <c r="Z953" s="81"/>
      <c r="AA953" s="81"/>
      <c r="AB953" s="81"/>
      <c r="AC953" s="81"/>
      <c r="AD953" s="81"/>
      <c r="AE953" s="81"/>
      <c r="AF953" s="81"/>
      <c r="AG953" s="81"/>
      <c r="AH953" s="81"/>
      <c r="AI953" s="81"/>
      <c r="AJ953" s="81"/>
      <c r="AK953" s="81"/>
      <c r="AL953" s="81"/>
      <c r="AM953" s="81"/>
      <c r="AN953" s="81"/>
      <c r="AO953" s="81"/>
      <c r="AP953" s="81"/>
      <c r="AQ953" s="81"/>
      <c r="AR953" s="81"/>
      <c r="AS953" s="81"/>
      <c r="AT953" s="81"/>
      <c r="AU953" s="81"/>
      <c r="AV953" s="81"/>
      <c r="AW953" s="81"/>
      <c r="AX953" s="81"/>
      <c r="AY953" s="81"/>
      <c r="AZ953" s="81"/>
      <c r="BA953" s="81"/>
      <c r="BB953" s="81"/>
      <c r="BC953" s="81"/>
      <c r="BD953" s="81"/>
      <c r="BE953" s="81"/>
      <c r="BF953" s="81"/>
      <c r="BG953" s="81"/>
      <c r="BH953" s="81"/>
      <c r="BI953" s="81"/>
      <c r="BJ953" s="81"/>
      <c r="BK953" s="81"/>
      <c r="BL953" s="81"/>
      <c r="BM953" s="81"/>
      <c r="BN953" s="81"/>
      <c r="BO953" s="81"/>
      <c r="BP953" s="81"/>
      <c r="BQ953" s="81"/>
      <c r="BR953" s="81"/>
      <c r="BS953" s="81"/>
      <c r="BT953" s="81"/>
      <c r="BU953" s="81"/>
      <c r="BV953" s="81"/>
      <c r="BW953" s="81"/>
      <c r="BX953" s="81"/>
      <c r="BY953" s="81"/>
      <c r="BZ953" s="81"/>
      <c r="CA953" s="81"/>
      <c r="CB953" s="81"/>
      <c r="CC953" s="81"/>
    </row>
    <row r="954" spans="2:81" ht="15.75" customHeight="1">
      <c r="B954" s="80"/>
      <c r="C954" s="80"/>
      <c r="D954" s="80"/>
      <c r="E954" s="81"/>
      <c r="F954" s="81"/>
      <c r="G954" s="81"/>
      <c r="H954" s="81"/>
      <c r="I954" s="81"/>
      <c r="J954" s="81"/>
      <c r="K954" s="81"/>
      <c r="L954" s="81"/>
      <c r="M954" s="81"/>
      <c r="N954" s="81"/>
      <c r="O954" s="81"/>
      <c r="P954" s="81"/>
      <c r="Q954" s="81"/>
      <c r="R954" s="81"/>
      <c r="S954" s="81"/>
      <c r="T954" s="81"/>
      <c r="U954" s="81"/>
      <c r="V954" s="81"/>
      <c r="W954" s="81"/>
      <c r="X954" s="81"/>
      <c r="Y954" s="81"/>
      <c r="Z954" s="81"/>
      <c r="AA954" s="81"/>
      <c r="AB954" s="81"/>
      <c r="AC954" s="81"/>
      <c r="AD954" s="81"/>
      <c r="AE954" s="81"/>
      <c r="AF954" s="81"/>
      <c r="AG954" s="81"/>
      <c r="AH954" s="81"/>
      <c r="AI954" s="81"/>
      <c r="AJ954" s="81"/>
      <c r="AK954" s="81"/>
      <c r="AL954" s="81"/>
      <c r="AM954" s="81"/>
      <c r="AN954" s="81"/>
      <c r="AO954" s="81"/>
      <c r="AP954" s="81"/>
      <c r="AQ954" s="81"/>
      <c r="AR954" s="81"/>
      <c r="AS954" s="81"/>
      <c r="AT954" s="81"/>
      <c r="AU954" s="81"/>
      <c r="AV954" s="81"/>
      <c r="AW954" s="81"/>
      <c r="AX954" s="81"/>
      <c r="AY954" s="81"/>
      <c r="AZ954" s="81"/>
      <c r="BA954" s="81"/>
      <c r="BB954" s="81"/>
      <c r="BC954" s="81"/>
      <c r="BD954" s="81"/>
      <c r="BE954" s="81"/>
      <c r="BF954" s="81"/>
      <c r="BG954" s="81"/>
      <c r="BH954" s="81"/>
      <c r="BI954" s="81"/>
      <c r="BJ954" s="81"/>
      <c r="BK954" s="81"/>
      <c r="BL954" s="81"/>
      <c r="BM954" s="81"/>
      <c r="BN954" s="81"/>
      <c r="BO954" s="81"/>
      <c r="BP954" s="81"/>
      <c r="BQ954" s="81"/>
      <c r="BR954" s="81"/>
      <c r="BS954" s="81"/>
      <c r="BT954" s="81"/>
      <c r="BU954" s="81"/>
      <c r="BV954" s="81"/>
      <c r="BW954" s="81"/>
      <c r="BX954" s="81"/>
      <c r="BY954" s="81"/>
      <c r="BZ954" s="81"/>
      <c r="CA954" s="81"/>
      <c r="CB954" s="81"/>
      <c r="CC954" s="81"/>
    </row>
    <row r="955" spans="2:81" ht="15.75" customHeight="1">
      <c r="B955" s="80"/>
      <c r="C955" s="80"/>
      <c r="D955" s="80"/>
      <c r="E955" s="81"/>
      <c r="F955" s="81"/>
      <c r="G955" s="81"/>
      <c r="H955" s="81"/>
      <c r="I955" s="81"/>
      <c r="J955" s="81"/>
      <c r="K955" s="81"/>
      <c r="L955" s="81"/>
      <c r="M955" s="81"/>
      <c r="N955" s="81"/>
      <c r="O955" s="81"/>
      <c r="P955" s="81"/>
      <c r="Q955" s="81"/>
      <c r="R955" s="81"/>
      <c r="S955" s="81"/>
      <c r="T955" s="81"/>
      <c r="U955" s="81"/>
      <c r="V955" s="81"/>
      <c r="W955" s="81"/>
      <c r="X955" s="81"/>
      <c r="Y955" s="81"/>
      <c r="Z955" s="81"/>
      <c r="AA955" s="81"/>
      <c r="AB955" s="81"/>
      <c r="AC955" s="81"/>
      <c r="AD955" s="81"/>
      <c r="AE955" s="81"/>
      <c r="AF955" s="81"/>
      <c r="AG955" s="81"/>
      <c r="AH955" s="81"/>
      <c r="AI955" s="81"/>
      <c r="AJ955" s="81"/>
      <c r="AK955" s="81"/>
      <c r="AL955" s="81"/>
      <c r="AM955" s="81"/>
      <c r="AN955" s="81"/>
      <c r="AO955" s="81"/>
      <c r="AP955" s="81"/>
      <c r="AQ955" s="81"/>
      <c r="AR955" s="81"/>
      <c r="AS955" s="81"/>
      <c r="AT955" s="81"/>
      <c r="AU955" s="81"/>
      <c r="AV955" s="81"/>
      <c r="AW955" s="81"/>
      <c r="AX955" s="81"/>
      <c r="AY955" s="81"/>
      <c r="AZ955" s="81"/>
      <c r="BA955" s="81"/>
      <c r="BB955" s="81"/>
      <c r="BC955" s="81"/>
      <c r="BD955" s="81"/>
      <c r="BE955" s="81"/>
      <c r="BF955" s="81"/>
      <c r="BG955" s="81"/>
      <c r="BH955" s="81"/>
      <c r="BI955" s="81"/>
      <c r="BJ955" s="81"/>
      <c r="BK955" s="81"/>
      <c r="BL955" s="81"/>
      <c r="BM955" s="81"/>
      <c r="BN955" s="81"/>
      <c r="BO955" s="81"/>
      <c r="BP955" s="81"/>
      <c r="BQ955" s="81"/>
      <c r="BR955" s="81"/>
      <c r="BS955" s="81"/>
      <c r="BT955" s="81"/>
      <c r="BU955" s="81"/>
      <c r="BV955" s="81"/>
      <c r="BW955" s="81"/>
      <c r="BX955" s="81"/>
      <c r="BY955" s="81"/>
      <c r="BZ955" s="81"/>
      <c r="CA955" s="81"/>
      <c r="CB955" s="81"/>
      <c r="CC955" s="81"/>
    </row>
    <row r="956" spans="2:81" ht="15.75" customHeight="1">
      <c r="B956" s="80"/>
      <c r="C956" s="80"/>
      <c r="D956" s="80"/>
      <c r="E956" s="81"/>
      <c r="F956" s="81"/>
      <c r="G956" s="81"/>
      <c r="H956" s="81"/>
      <c r="I956" s="81"/>
      <c r="J956" s="81"/>
      <c r="K956" s="81"/>
      <c r="L956" s="81"/>
      <c r="M956" s="81"/>
      <c r="N956" s="81"/>
      <c r="O956" s="81"/>
      <c r="P956" s="81"/>
      <c r="Q956" s="81"/>
      <c r="R956" s="81"/>
      <c r="S956" s="81"/>
      <c r="T956" s="81"/>
      <c r="U956" s="81"/>
      <c r="V956" s="81"/>
      <c r="W956" s="81"/>
      <c r="X956" s="81"/>
      <c r="Y956" s="81"/>
      <c r="Z956" s="81"/>
      <c r="AA956" s="81"/>
      <c r="AB956" s="81"/>
      <c r="AC956" s="81"/>
      <c r="AD956" s="81"/>
      <c r="AE956" s="81"/>
      <c r="AF956" s="81"/>
      <c r="AG956" s="81"/>
      <c r="AH956" s="81"/>
      <c r="AI956" s="81"/>
      <c r="AJ956" s="81"/>
      <c r="AK956" s="81"/>
      <c r="AL956" s="81"/>
      <c r="AM956" s="81"/>
      <c r="AN956" s="81"/>
      <c r="AO956" s="81"/>
      <c r="AP956" s="81"/>
      <c r="AQ956" s="81"/>
      <c r="AR956" s="81"/>
      <c r="AS956" s="81"/>
      <c r="AT956" s="81"/>
      <c r="AU956" s="81"/>
      <c r="AV956" s="81"/>
      <c r="AW956" s="81"/>
      <c r="AX956" s="81"/>
      <c r="AY956" s="81"/>
      <c r="AZ956" s="81"/>
      <c r="BA956" s="81"/>
      <c r="BB956" s="81"/>
      <c r="BC956" s="81"/>
      <c r="BD956" s="81"/>
      <c r="BE956" s="81"/>
      <c r="BF956" s="81"/>
      <c r="BG956" s="81"/>
      <c r="BH956" s="81"/>
      <c r="BI956" s="81"/>
      <c r="BJ956" s="81"/>
      <c r="BK956" s="81"/>
      <c r="BL956" s="81"/>
      <c r="BM956" s="81"/>
      <c r="BN956" s="81"/>
      <c r="BO956" s="81"/>
      <c r="BP956" s="81"/>
      <c r="BQ956" s="81"/>
      <c r="BR956" s="81"/>
      <c r="BS956" s="81"/>
      <c r="BT956" s="81"/>
      <c r="BU956" s="81"/>
      <c r="BV956" s="81"/>
      <c r="BW956" s="81"/>
      <c r="BX956" s="81"/>
      <c r="BY956" s="81"/>
      <c r="BZ956" s="81"/>
      <c r="CA956" s="81"/>
      <c r="CB956" s="81"/>
      <c r="CC956" s="81"/>
    </row>
    <row r="957" spans="2:81" ht="15.75" customHeight="1">
      <c r="B957" s="80"/>
      <c r="C957" s="80"/>
      <c r="D957" s="80"/>
      <c r="E957" s="81"/>
      <c r="F957" s="81"/>
      <c r="G957" s="81"/>
      <c r="H957" s="81"/>
      <c r="I957" s="81"/>
      <c r="J957" s="81"/>
      <c r="K957" s="81"/>
      <c r="L957" s="81"/>
      <c r="M957" s="81"/>
      <c r="N957" s="81"/>
      <c r="O957" s="81"/>
      <c r="P957" s="81"/>
      <c r="Q957" s="81"/>
      <c r="R957" s="81"/>
      <c r="S957" s="81"/>
      <c r="T957" s="81"/>
      <c r="U957" s="81"/>
      <c r="V957" s="81"/>
      <c r="W957" s="81"/>
      <c r="X957" s="81"/>
      <c r="Y957" s="81"/>
      <c r="Z957" s="81"/>
      <c r="AA957" s="81"/>
      <c r="AB957" s="81"/>
      <c r="AC957" s="81"/>
      <c r="AD957" s="81"/>
      <c r="AE957" s="81"/>
      <c r="AF957" s="81"/>
      <c r="AG957" s="81"/>
      <c r="AH957" s="81"/>
      <c r="AI957" s="81"/>
      <c r="AJ957" s="81"/>
      <c r="AK957" s="81"/>
      <c r="AL957" s="81"/>
      <c r="AM957" s="81"/>
      <c r="AN957" s="81"/>
      <c r="AO957" s="81"/>
      <c r="AP957" s="81"/>
      <c r="AQ957" s="81"/>
      <c r="AR957" s="81"/>
      <c r="AS957" s="81"/>
      <c r="AT957" s="81"/>
      <c r="AU957" s="81"/>
      <c r="AV957" s="81"/>
      <c r="AW957" s="81"/>
      <c r="AX957" s="81"/>
      <c r="AY957" s="81"/>
      <c r="AZ957" s="81"/>
      <c r="BA957" s="81"/>
      <c r="BB957" s="81"/>
      <c r="BC957" s="81"/>
      <c r="BD957" s="81"/>
      <c r="BE957" s="81"/>
      <c r="BF957" s="81"/>
      <c r="BG957" s="81"/>
      <c r="BH957" s="81"/>
      <c r="BI957" s="81"/>
      <c r="BJ957" s="81"/>
      <c r="BK957" s="81"/>
      <c r="BL957" s="81"/>
      <c r="BM957" s="81"/>
      <c r="BN957" s="81"/>
      <c r="BO957" s="81"/>
      <c r="BP957" s="81"/>
      <c r="BQ957" s="81"/>
      <c r="BR957" s="81"/>
      <c r="BS957" s="81"/>
      <c r="BT957" s="81"/>
      <c r="BU957" s="81"/>
      <c r="BV957" s="81"/>
      <c r="BW957" s="81"/>
      <c r="BX957" s="81"/>
      <c r="BY957" s="81"/>
      <c r="BZ957" s="81"/>
      <c r="CA957" s="81"/>
      <c r="CB957" s="81"/>
      <c r="CC957" s="81"/>
    </row>
    <row r="958" spans="2:81" ht="15.75" customHeight="1">
      <c r="B958" s="80"/>
      <c r="C958" s="80"/>
      <c r="D958" s="80"/>
      <c r="E958" s="81"/>
      <c r="F958" s="81"/>
      <c r="G958" s="81"/>
      <c r="H958" s="81"/>
      <c r="I958" s="81"/>
      <c r="J958" s="81"/>
      <c r="K958" s="81"/>
      <c r="L958" s="81"/>
      <c r="M958" s="81"/>
      <c r="N958" s="81"/>
      <c r="O958" s="81"/>
      <c r="P958" s="81"/>
      <c r="Q958" s="81"/>
      <c r="R958" s="81"/>
      <c r="S958" s="81"/>
      <c r="T958" s="81"/>
      <c r="U958" s="81"/>
      <c r="V958" s="81"/>
      <c r="W958" s="81"/>
      <c r="X958" s="81"/>
      <c r="Y958" s="81"/>
      <c r="Z958" s="81"/>
      <c r="AA958" s="81"/>
      <c r="AB958" s="81"/>
      <c r="AC958" s="81"/>
      <c r="AD958" s="81"/>
      <c r="AE958" s="81"/>
      <c r="AF958" s="81"/>
      <c r="AG958" s="81"/>
      <c r="AH958" s="81"/>
      <c r="AI958" s="81"/>
      <c r="AJ958" s="81"/>
      <c r="AK958" s="81"/>
      <c r="AL958" s="81"/>
      <c r="AM958" s="81"/>
      <c r="AN958" s="81"/>
      <c r="AO958" s="81"/>
      <c r="AP958" s="81"/>
      <c r="AQ958" s="81"/>
      <c r="AR958" s="81"/>
      <c r="AS958" s="81"/>
      <c r="AT958" s="81"/>
      <c r="AU958" s="81"/>
      <c r="AV958" s="81"/>
      <c r="AW958" s="81"/>
      <c r="AX958" s="81"/>
      <c r="AY958" s="81"/>
      <c r="AZ958" s="81"/>
      <c r="BA958" s="81"/>
      <c r="BB958" s="81"/>
      <c r="BC958" s="81"/>
      <c r="BD958" s="81"/>
      <c r="BE958" s="81"/>
      <c r="BF958" s="81"/>
      <c r="BG958" s="81"/>
      <c r="BH958" s="81"/>
      <c r="BI958" s="81"/>
      <c r="BJ958" s="81"/>
      <c r="BK958" s="81"/>
      <c r="BL958" s="81"/>
      <c r="BM958" s="81"/>
      <c r="BN958" s="81"/>
      <c r="BO958" s="81"/>
      <c r="BP958" s="81"/>
      <c r="BQ958" s="81"/>
      <c r="BR958" s="81"/>
      <c r="BS958" s="81"/>
      <c r="BT958" s="81"/>
      <c r="BU958" s="81"/>
      <c r="BV958" s="81"/>
      <c r="BW958" s="81"/>
      <c r="BX958" s="81"/>
      <c r="BY958" s="81"/>
      <c r="BZ958" s="81"/>
      <c r="CA958" s="81"/>
      <c r="CB958" s="81"/>
      <c r="CC958" s="81"/>
    </row>
    <row r="959" spans="2:81" ht="15.75" customHeight="1">
      <c r="B959" s="80"/>
      <c r="C959" s="80"/>
      <c r="D959" s="80"/>
      <c r="E959" s="81"/>
      <c r="F959" s="81"/>
      <c r="G959" s="81"/>
      <c r="H959" s="81"/>
      <c r="I959" s="81"/>
      <c r="J959" s="81"/>
      <c r="K959" s="81"/>
      <c r="L959" s="81"/>
      <c r="M959" s="81"/>
      <c r="N959" s="81"/>
      <c r="O959" s="81"/>
      <c r="P959" s="81"/>
      <c r="Q959" s="81"/>
      <c r="R959" s="81"/>
      <c r="S959" s="81"/>
      <c r="T959" s="81"/>
      <c r="U959" s="81"/>
      <c r="V959" s="81"/>
      <c r="W959" s="81"/>
      <c r="X959" s="81"/>
      <c r="Y959" s="81"/>
      <c r="Z959" s="81"/>
      <c r="AA959" s="81"/>
      <c r="AB959" s="81"/>
      <c r="AC959" s="81"/>
      <c r="AD959" s="81"/>
      <c r="AE959" s="81"/>
      <c r="AF959" s="81"/>
      <c r="AG959" s="81"/>
      <c r="AH959" s="81"/>
      <c r="AI959" s="81"/>
      <c r="AJ959" s="81"/>
      <c r="AK959" s="81"/>
      <c r="AL959" s="81"/>
      <c r="AM959" s="81"/>
      <c r="AN959" s="81"/>
      <c r="AO959" s="81"/>
      <c r="AP959" s="81"/>
      <c r="AQ959" s="81"/>
      <c r="AR959" s="81"/>
      <c r="AS959" s="81"/>
      <c r="AT959" s="81"/>
      <c r="AU959" s="81"/>
      <c r="AV959" s="81"/>
      <c r="AW959" s="81"/>
      <c r="AX959" s="81"/>
      <c r="AY959" s="81"/>
      <c r="AZ959" s="81"/>
      <c r="BA959" s="81"/>
      <c r="BB959" s="81"/>
      <c r="BC959" s="81"/>
      <c r="BD959" s="81"/>
      <c r="BE959" s="81"/>
      <c r="BF959" s="81"/>
      <c r="BG959" s="81"/>
      <c r="BH959" s="81"/>
      <c r="BI959" s="81"/>
      <c r="BJ959" s="81"/>
      <c r="BK959" s="81"/>
      <c r="BL959" s="81"/>
      <c r="BM959" s="81"/>
      <c r="BN959" s="81"/>
      <c r="BO959" s="81"/>
      <c r="BP959" s="81"/>
      <c r="BQ959" s="81"/>
      <c r="BR959" s="81"/>
      <c r="BS959" s="81"/>
      <c r="BT959" s="81"/>
      <c r="BU959" s="81"/>
      <c r="BV959" s="81"/>
      <c r="BW959" s="81"/>
      <c r="BX959" s="81"/>
      <c r="BY959" s="81"/>
      <c r="BZ959" s="81"/>
      <c r="CA959" s="81"/>
      <c r="CB959" s="81"/>
      <c r="CC959" s="81"/>
    </row>
    <row r="960" spans="2:81" ht="15.75" customHeight="1">
      <c r="B960" s="80"/>
      <c r="C960" s="80"/>
      <c r="D960" s="80"/>
      <c r="E960" s="81"/>
      <c r="F960" s="81"/>
      <c r="G960" s="81"/>
      <c r="H960" s="81"/>
      <c r="I960" s="81"/>
      <c r="J960" s="81"/>
      <c r="K960" s="81"/>
      <c r="L960" s="81"/>
      <c r="M960" s="81"/>
      <c r="N960" s="81"/>
      <c r="O960" s="81"/>
      <c r="P960" s="81"/>
      <c r="Q960" s="81"/>
      <c r="R960" s="81"/>
      <c r="S960" s="81"/>
      <c r="T960" s="81"/>
      <c r="U960" s="81"/>
      <c r="V960" s="81"/>
      <c r="W960" s="81"/>
      <c r="X960" s="81"/>
      <c r="Y960" s="81"/>
      <c r="Z960" s="81"/>
      <c r="AA960" s="81"/>
      <c r="AB960" s="81"/>
      <c r="AC960" s="81"/>
      <c r="AD960" s="81"/>
      <c r="AE960" s="81"/>
      <c r="AF960" s="81"/>
      <c r="AG960" s="81"/>
      <c r="AH960" s="81"/>
      <c r="AI960" s="81"/>
      <c r="AJ960" s="81"/>
      <c r="AK960" s="81"/>
      <c r="AL960" s="81"/>
      <c r="AM960" s="81"/>
      <c r="AN960" s="81"/>
      <c r="AO960" s="81"/>
      <c r="AP960" s="81"/>
      <c r="AQ960" s="81"/>
      <c r="AR960" s="81"/>
      <c r="AS960" s="81"/>
      <c r="AT960" s="81"/>
      <c r="AU960" s="81"/>
      <c r="AV960" s="81"/>
      <c r="AW960" s="81"/>
      <c r="AX960" s="81"/>
      <c r="AY960" s="81"/>
      <c r="AZ960" s="81"/>
      <c r="BA960" s="81"/>
      <c r="BB960" s="81"/>
      <c r="BC960" s="81"/>
      <c r="BD960" s="81"/>
      <c r="BE960" s="81"/>
      <c r="BF960" s="81"/>
      <c r="BG960" s="81"/>
      <c r="BH960" s="81"/>
      <c r="BI960" s="81"/>
      <c r="BJ960" s="81"/>
      <c r="BK960" s="81"/>
      <c r="BL960" s="81"/>
      <c r="BM960" s="81"/>
      <c r="BN960" s="81"/>
      <c r="BO960" s="81"/>
      <c r="BP960" s="81"/>
      <c r="BQ960" s="81"/>
      <c r="BR960" s="81"/>
      <c r="BS960" s="81"/>
      <c r="BT960" s="81"/>
      <c r="BU960" s="81"/>
      <c r="BV960" s="81"/>
      <c r="BW960" s="81"/>
      <c r="BX960" s="81"/>
      <c r="BY960" s="81"/>
      <c r="BZ960" s="81"/>
      <c r="CA960" s="81"/>
      <c r="CB960" s="81"/>
      <c r="CC960" s="81"/>
    </row>
    <row r="961" spans="2:81" ht="15.75" customHeight="1">
      <c r="B961" s="80"/>
      <c r="C961" s="80"/>
      <c r="D961" s="80"/>
      <c r="E961" s="81"/>
      <c r="F961" s="81"/>
      <c r="G961" s="81"/>
      <c r="H961" s="81"/>
      <c r="I961" s="81"/>
      <c r="J961" s="81"/>
      <c r="K961" s="81"/>
      <c r="L961" s="81"/>
      <c r="M961" s="81"/>
      <c r="N961" s="81"/>
      <c r="O961" s="81"/>
      <c r="P961" s="81"/>
      <c r="Q961" s="81"/>
      <c r="R961" s="81"/>
      <c r="S961" s="81"/>
      <c r="T961" s="81"/>
      <c r="U961" s="81"/>
      <c r="V961" s="81"/>
      <c r="W961" s="81"/>
      <c r="X961" s="81"/>
      <c r="Y961" s="81"/>
      <c r="Z961" s="81"/>
      <c r="AA961" s="81"/>
      <c r="AB961" s="81"/>
      <c r="AC961" s="81"/>
      <c r="AD961" s="81"/>
      <c r="AE961" s="81"/>
      <c r="AF961" s="81"/>
      <c r="AG961" s="81"/>
      <c r="AH961" s="81"/>
      <c r="AI961" s="81"/>
      <c r="AJ961" s="81"/>
      <c r="AK961" s="81"/>
      <c r="AL961" s="81"/>
      <c r="AM961" s="81"/>
      <c r="AN961" s="81"/>
      <c r="AO961" s="81"/>
      <c r="AP961" s="81"/>
      <c r="AQ961" s="81"/>
      <c r="AR961" s="81"/>
      <c r="AS961" s="81"/>
      <c r="AT961" s="81"/>
      <c r="AU961" s="81"/>
      <c r="AV961" s="81"/>
      <c r="AW961" s="81"/>
      <c r="AX961" s="81"/>
      <c r="AY961" s="81"/>
      <c r="AZ961" s="81"/>
      <c r="BA961" s="81"/>
      <c r="BB961" s="81"/>
      <c r="BC961" s="81"/>
      <c r="BD961" s="81"/>
      <c r="BE961" s="81"/>
      <c r="BF961" s="81"/>
      <c r="BG961" s="81"/>
      <c r="BH961" s="81"/>
      <c r="BI961" s="81"/>
      <c r="BJ961" s="81"/>
      <c r="BK961" s="81"/>
      <c r="BL961" s="81"/>
      <c r="BM961" s="81"/>
      <c r="BN961" s="81"/>
      <c r="BO961" s="81"/>
      <c r="BP961" s="81"/>
      <c r="BQ961" s="81"/>
      <c r="BR961" s="81"/>
      <c r="BS961" s="81"/>
      <c r="BT961" s="81"/>
      <c r="BU961" s="81"/>
      <c r="BV961" s="81"/>
      <c r="BW961" s="81"/>
      <c r="BX961" s="81"/>
      <c r="BY961" s="81"/>
      <c r="BZ961" s="81"/>
      <c r="CA961" s="81"/>
      <c r="CB961" s="81"/>
      <c r="CC961" s="81"/>
    </row>
    <row r="962" spans="2:81" ht="15.75" customHeight="1">
      <c r="B962" s="80"/>
      <c r="C962" s="80"/>
      <c r="D962" s="80"/>
      <c r="E962" s="81"/>
      <c r="F962" s="81"/>
      <c r="G962" s="81"/>
      <c r="H962" s="81"/>
      <c r="I962" s="81"/>
      <c r="J962" s="81"/>
      <c r="K962" s="81"/>
      <c r="L962" s="81"/>
      <c r="M962" s="81"/>
      <c r="N962" s="81"/>
      <c r="O962" s="81"/>
      <c r="P962" s="81"/>
      <c r="Q962" s="81"/>
      <c r="R962" s="81"/>
      <c r="S962" s="81"/>
      <c r="T962" s="81"/>
      <c r="U962" s="81"/>
      <c r="V962" s="81"/>
      <c r="W962" s="81"/>
      <c r="X962" s="81"/>
      <c r="Y962" s="81"/>
      <c r="Z962" s="81"/>
      <c r="AA962" s="81"/>
      <c r="AB962" s="81"/>
      <c r="AC962" s="81"/>
      <c r="AD962" s="81"/>
      <c r="AE962" s="81"/>
      <c r="AF962" s="81"/>
      <c r="AG962" s="81"/>
      <c r="AH962" s="81"/>
      <c r="AI962" s="81"/>
      <c r="AJ962" s="81"/>
      <c r="AK962" s="81"/>
      <c r="AL962" s="81"/>
      <c r="AM962" s="81"/>
      <c r="AN962" s="81"/>
      <c r="AO962" s="81"/>
      <c r="AP962" s="81"/>
      <c r="AQ962" s="81"/>
      <c r="AR962" s="81"/>
      <c r="AS962" s="81"/>
      <c r="AT962" s="81"/>
      <c r="AU962" s="81"/>
      <c r="AV962" s="81"/>
      <c r="AW962" s="81"/>
      <c r="AX962" s="81"/>
      <c r="AY962" s="81"/>
      <c r="AZ962" s="81"/>
      <c r="BA962" s="81"/>
      <c r="BB962" s="81"/>
      <c r="BC962" s="81"/>
      <c r="BD962" s="81"/>
      <c r="BE962" s="81"/>
      <c r="BF962" s="81"/>
      <c r="BG962" s="81"/>
      <c r="BH962" s="81"/>
      <c r="BI962" s="81"/>
      <c r="BJ962" s="81"/>
      <c r="BK962" s="81"/>
      <c r="BL962" s="81"/>
      <c r="BM962" s="81"/>
      <c r="BN962" s="81"/>
      <c r="BO962" s="81"/>
      <c r="BP962" s="81"/>
      <c r="BQ962" s="81"/>
      <c r="BR962" s="81"/>
      <c r="BS962" s="81"/>
      <c r="BT962" s="81"/>
      <c r="BU962" s="81"/>
      <c r="BV962" s="81"/>
      <c r="BW962" s="81"/>
      <c r="BX962" s="81"/>
      <c r="BY962" s="81"/>
      <c r="BZ962" s="81"/>
      <c r="CA962" s="81"/>
      <c r="CB962" s="81"/>
      <c r="CC962" s="81"/>
    </row>
    <row r="963" spans="2:81" ht="15.75" customHeight="1">
      <c r="B963" s="80"/>
      <c r="C963" s="80"/>
      <c r="D963" s="80"/>
      <c r="E963" s="81"/>
      <c r="F963" s="81"/>
      <c r="G963" s="81"/>
      <c r="H963" s="81"/>
      <c r="I963" s="81"/>
      <c r="J963" s="81"/>
      <c r="K963" s="81"/>
      <c r="L963" s="81"/>
      <c r="M963" s="81"/>
      <c r="N963" s="81"/>
      <c r="O963" s="81"/>
      <c r="P963" s="81"/>
      <c r="Q963" s="81"/>
      <c r="R963" s="81"/>
      <c r="S963" s="81"/>
      <c r="T963" s="81"/>
      <c r="U963" s="81"/>
      <c r="V963" s="81"/>
      <c r="W963" s="81"/>
      <c r="X963" s="81"/>
      <c r="Y963" s="81"/>
      <c r="Z963" s="81"/>
      <c r="AA963" s="81"/>
      <c r="AB963" s="81"/>
      <c r="AC963" s="81"/>
      <c r="AD963" s="81"/>
      <c r="AE963" s="81"/>
      <c r="AF963" s="81"/>
      <c r="AG963" s="81"/>
      <c r="AH963" s="81"/>
      <c r="AI963" s="81"/>
      <c r="AJ963" s="81"/>
      <c r="AK963" s="81"/>
      <c r="AL963" s="81"/>
      <c r="AM963" s="81"/>
      <c r="AN963" s="81"/>
      <c r="AO963" s="81"/>
      <c r="AP963" s="81"/>
      <c r="AQ963" s="81"/>
      <c r="AR963" s="81"/>
      <c r="AS963" s="81"/>
      <c r="AT963" s="81"/>
      <c r="AU963" s="81"/>
      <c r="AV963" s="81"/>
      <c r="AW963" s="81"/>
      <c r="AX963" s="81"/>
      <c r="AY963" s="81"/>
      <c r="AZ963" s="81"/>
      <c r="BA963" s="81"/>
      <c r="BB963" s="81"/>
      <c r="BC963" s="81"/>
      <c r="BD963" s="81"/>
      <c r="BE963" s="81"/>
      <c r="BF963" s="81"/>
      <c r="BG963" s="81"/>
      <c r="BH963" s="81"/>
      <c r="BI963" s="81"/>
      <c r="BJ963" s="81"/>
      <c r="BK963" s="81"/>
      <c r="BL963" s="81"/>
      <c r="BM963" s="81"/>
      <c r="BN963" s="81"/>
      <c r="BO963" s="81"/>
      <c r="BP963" s="81"/>
      <c r="BQ963" s="81"/>
      <c r="BR963" s="81"/>
      <c r="BS963" s="81"/>
      <c r="BT963" s="81"/>
      <c r="BU963" s="81"/>
      <c r="BV963" s="81"/>
      <c r="BW963" s="81"/>
      <c r="BX963" s="81"/>
      <c r="BY963" s="81"/>
      <c r="BZ963" s="81"/>
      <c r="CA963" s="81"/>
      <c r="CB963" s="81"/>
      <c r="CC963" s="81"/>
    </row>
    <row r="964" spans="2:81" ht="15.75" customHeight="1">
      <c r="B964" s="80"/>
      <c r="C964" s="80"/>
      <c r="D964" s="80"/>
      <c r="E964" s="81"/>
      <c r="F964" s="81"/>
      <c r="G964" s="81"/>
      <c r="H964" s="81"/>
      <c r="I964" s="81"/>
      <c r="J964" s="81"/>
      <c r="K964" s="81"/>
      <c r="L964" s="81"/>
      <c r="M964" s="81"/>
      <c r="N964" s="81"/>
      <c r="O964" s="81"/>
      <c r="P964" s="81"/>
      <c r="Q964" s="81"/>
      <c r="R964" s="81"/>
      <c r="S964" s="81"/>
      <c r="T964" s="81"/>
      <c r="U964" s="81"/>
      <c r="V964" s="81"/>
      <c r="W964" s="81"/>
      <c r="X964" s="81"/>
      <c r="Y964" s="81"/>
      <c r="Z964" s="81"/>
      <c r="AA964" s="81"/>
      <c r="AB964" s="81"/>
      <c r="AC964" s="81"/>
      <c r="AD964" s="81"/>
      <c r="AE964" s="81"/>
      <c r="AF964" s="81"/>
      <c r="AG964" s="81"/>
      <c r="AH964" s="81"/>
      <c r="AI964" s="81"/>
      <c r="AJ964" s="81"/>
      <c r="AK964" s="81"/>
      <c r="AL964" s="81"/>
      <c r="AM964" s="81"/>
      <c r="AN964" s="81"/>
      <c r="AO964" s="81"/>
      <c r="AP964" s="81"/>
      <c r="AQ964" s="81"/>
      <c r="AR964" s="81"/>
      <c r="AS964" s="81"/>
      <c r="AT964" s="81"/>
      <c r="AU964" s="81"/>
      <c r="AV964" s="81"/>
      <c r="AW964" s="81"/>
      <c r="AX964" s="81"/>
      <c r="AY964" s="81"/>
      <c r="AZ964" s="81"/>
      <c r="BA964" s="81"/>
      <c r="BB964" s="81"/>
      <c r="BC964" s="81"/>
      <c r="BD964" s="81"/>
      <c r="BE964" s="81"/>
      <c r="BF964" s="81"/>
      <c r="BG964" s="81"/>
      <c r="BH964" s="81"/>
      <c r="BI964" s="81"/>
      <c r="BJ964" s="81"/>
      <c r="BK964" s="81"/>
      <c r="BL964" s="81"/>
      <c r="BM964" s="81"/>
      <c r="BN964" s="81"/>
      <c r="BO964" s="81"/>
      <c r="BP964" s="81"/>
      <c r="BQ964" s="81"/>
      <c r="BR964" s="81"/>
      <c r="BS964" s="81"/>
      <c r="BT964" s="81"/>
      <c r="BU964" s="81"/>
      <c r="BV964" s="81"/>
      <c r="BW964" s="81"/>
      <c r="BX964" s="81"/>
      <c r="BY964" s="81"/>
      <c r="BZ964" s="81"/>
      <c r="CA964" s="81"/>
      <c r="CB964" s="81"/>
      <c r="CC964" s="81"/>
    </row>
    <row r="965" spans="2:81" ht="15.75" customHeight="1">
      <c r="B965" s="80"/>
      <c r="C965" s="80"/>
      <c r="D965" s="80"/>
      <c r="E965" s="81"/>
      <c r="F965" s="81"/>
      <c r="G965" s="81"/>
      <c r="H965" s="81"/>
      <c r="I965" s="81"/>
      <c r="J965" s="81"/>
      <c r="K965" s="81"/>
      <c r="L965" s="81"/>
      <c r="M965" s="81"/>
      <c r="N965" s="81"/>
      <c r="O965" s="81"/>
      <c r="P965" s="81"/>
      <c r="Q965" s="81"/>
      <c r="R965" s="81"/>
      <c r="S965" s="81"/>
      <c r="T965" s="81"/>
      <c r="U965" s="81"/>
      <c r="V965" s="81"/>
      <c r="W965" s="81"/>
      <c r="X965" s="81"/>
      <c r="Y965" s="81"/>
      <c r="Z965" s="81"/>
      <c r="AA965" s="81"/>
      <c r="AB965" s="81"/>
      <c r="AC965" s="81"/>
      <c r="AD965" s="81"/>
      <c r="AE965" s="81"/>
      <c r="AF965" s="81"/>
      <c r="AG965" s="81"/>
      <c r="AH965" s="81"/>
      <c r="AI965" s="81"/>
      <c r="AJ965" s="81"/>
      <c r="AK965" s="81"/>
      <c r="AL965" s="81"/>
      <c r="AM965" s="81"/>
      <c r="AN965" s="81"/>
      <c r="AO965" s="81"/>
      <c r="AP965" s="81"/>
      <c r="AQ965" s="81"/>
      <c r="AR965" s="81"/>
      <c r="AS965" s="81"/>
      <c r="AT965" s="81"/>
      <c r="AU965" s="81"/>
      <c r="AV965" s="81"/>
      <c r="AW965" s="81"/>
      <c r="AX965" s="81"/>
      <c r="AY965" s="81"/>
      <c r="AZ965" s="81"/>
      <c r="BA965" s="81"/>
      <c r="BB965" s="81"/>
      <c r="BC965" s="81"/>
      <c r="BD965" s="81"/>
      <c r="BE965" s="81"/>
      <c r="BF965" s="81"/>
      <c r="BG965" s="81"/>
      <c r="BH965" s="81"/>
      <c r="BI965" s="81"/>
      <c r="BJ965" s="81"/>
      <c r="BK965" s="81"/>
      <c r="BL965" s="81"/>
      <c r="BM965" s="81"/>
      <c r="BN965" s="81"/>
      <c r="BO965" s="81"/>
      <c r="BP965" s="81"/>
      <c r="BQ965" s="81"/>
      <c r="BR965" s="81"/>
      <c r="BS965" s="81"/>
      <c r="BT965" s="81"/>
      <c r="BU965" s="81"/>
      <c r="BV965" s="81"/>
      <c r="BW965" s="81"/>
      <c r="BX965" s="81"/>
      <c r="BY965" s="81"/>
      <c r="BZ965" s="81"/>
      <c r="CA965" s="81"/>
      <c r="CB965" s="81"/>
      <c r="CC965" s="81"/>
    </row>
    <row r="966" spans="2:81" ht="15.75" customHeight="1">
      <c r="B966" s="80"/>
      <c r="C966" s="80"/>
      <c r="D966" s="80"/>
      <c r="E966" s="81"/>
      <c r="F966" s="81"/>
      <c r="G966" s="81"/>
      <c r="H966" s="81"/>
      <c r="I966" s="81"/>
      <c r="J966" s="81"/>
      <c r="K966" s="81"/>
      <c r="L966" s="81"/>
      <c r="M966" s="81"/>
      <c r="N966" s="81"/>
      <c r="O966" s="81"/>
      <c r="P966" s="81"/>
      <c r="Q966" s="81"/>
      <c r="R966" s="81"/>
      <c r="S966" s="81"/>
      <c r="T966" s="81"/>
      <c r="U966" s="81"/>
      <c r="V966" s="81"/>
      <c r="W966" s="81"/>
      <c r="X966" s="81"/>
      <c r="Y966" s="81"/>
      <c r="Z966" s="81"/>
      <c r="AA966" s="81"/>
      <c r="AB966" s="81"/>
      <c r="AC966" s="81"/>
      <c r="AD966" s="81"/>
      <c r="AE966" s="81"/>
      <c r="AF966" s="81"/>
      <c r="AG966" s="81"/>
      <c r="AH966" s="81"/>
      <c r="AI966" s="81"/>
      <c r="AJ966" s="81"/>
      <c r="AK966" s="81"/>
      <c r="AL966" s="81"/>
      <c r="AM966" s="81"/>
      <c r="AN966" s="81"/>
      <c r="AO966" s="81"/>
      <c r="AP966" s="81"/>
      <c r="AQ966" s="81"/>
      <c r="AR966" s="81"/>
      <c r="AS966" s="81"/>
      <c r="AT966" s="81"/>
      <c r="AU966" s="81"/>
      <c r="AV966" s="81"/>
      <c r="AW966" s="81"/>
      <c r="AX966" s="81"/>
      <c r="AY966" s="81"/>
      <c r="AZ966" s="81"/>
      <c r="BA966" s="81"/>
      <c r="BB966" s="81"/>
      <c r="BC966" s="81"/>
      <c r="BD966" s="81"/>
      <c r="BE966" s="81"/>
      <c r="BF966" s="81"/>
      <c r="BG966" s="81"/>
      <c r="BH966" s="81"/>
      <c r="BI966" s="81"/>
      <c r="BJ966" s="81"/>
      <c r="BK966" s="81"/>
      <c r="BL966" s="81"/>
      <c r="BM966" s="81"/>
      <c r="BN966" s="81"/>
      <c r="BO966" s="81"/>
      <c r="BP966" s="81"/>
      <c r="BQ966" s="81"/>
      <c r="BR966" s="81"/>
      <c r="BS966" s="81"/>
      <c r="BT966" s="81"/>
      <c r="BU966" s="81"/>
      <c r="BV966" s="81"/>
      <c r="BW966" s="81"/>
      <c r="BX966" s="81"/>
      <c r="BY966" s="81"/>
      <c r="BZ966" s="81"/>
      <c r="CA966" s="81"/>
      <c r="CB966" s="81"/>
      <c r="CC966" s="81"/>
    </row>
    <row r="967" spans="2:81" ht="15.75" customHeight="1">
      <c r="B967" s="80"/>
      <c r="C967" s="80"/>
      <c r="D967" s="80"/>
      <c r="E967" s="81"/>
      <c r="F967" s="81"/>
      <c r="G967" s="81"/>
      <c r="H967" s="81"/>
      <c r="I967" s="81"/>
      <c r="J967" s="81"/>
      <c r="K967" s="81"/>
      <c r="L967" s="81"/>
      <c r="M967" s="81"/>
      <c r="N967" s="81"/>
      <c r="O967" s="81"/>
      <c r="P967" s="81"/>
      <c r="Q967" s="81"/>
      <c r="R967" s="81"/>
      <c r="S967" s="81"/>
      <c r="T967" s="81"/>
      <c r="U967" s="81"/>
      <c r="V967" s="81"/>
      <c r="W967" s="81"/>
      <c r="X967" s="81"/>
      <c r="Y967" s="81"/>
      <c r="Z967" s="81"/>
      <c r="AA967" s="81"/>
      <c r="AB967" s="81"/>
      <c r="AC967" s="81"/>
      <c r="AD967" s="81"/>
      <c r="AE967" s="81"/>
      <c r="AF967" s="81"/>
      <c r="AG967" s="81"/>
      <c r="AH967" s="81"/>
      <c r="AI967" s="81"/>
      <c r="AJ967" s="81"/>
      <c r="AK967" s="81"/>
      <c r="AL967" s="81"/>
      <c r="AM967" s="81"/>
      <c r="AN967" s="81"/>
      <c r="AO967" s="81"/>
      <c r="AP967" s="81"/>
      <c r="AQ967" s="81"/>
      <c r="AR967" s="81"/>
      <c r="AS967" s="81"/>
      <c r="AT967" s="81"/>
      <c r="AU967" s="81"/>
      <c r="AV967" s="81"/>
      <c r="AW967" s="81"/>
      <c r="AX967" s="81"/>
      <c r="AY967" s="81"/>
      <c r="AZ967" s="81"/>
      <c r="BA967" s="81"/>
      <c r="BB967" s="81"/>
      <c r="BC967" s="81"/>
      <c r="BD967" s="81"/>
      <c r="BE967" s="81"/>
      <c r="BF967" s="81"/>
      <c r="BG967" s="81"/>
      <c r="BH967" s="81"/>
      <c r="BI967" s="81"/>
      <c r="BJ967" s="81"/>
      <c r="BK967" s="81"/>
      <c r="BL967" s="81"/>
      <c r="BM967" s="81"/>
      <c r="BN967" s="81"/>
      <c r="BO967" s="81"/>
      <c r="BP967" s="81"/>
      <c r="BQ967" s="81"/>
      <c r="BR967" s="81"/>
      <c r="BS967" s="81"/>
      <c r="BT967" s="81"/>
      <c r="BU967" s="81"/>
      <c r="BV967" s="81"/>
      <c r="BW967" s="81"/>
      <c r="BX967" s="81"/>
      <c r="BY967" s="81"/>
      <c r="BZ967" s="81"/>
      <c r="CA967" s="81"/>
      <c r="CB967" s="81"/>
      <c r="CC967" s="81"/>
    </row>
    <row r="968" spans="2:81" ht="15.75" customHeight="1">
      <c r="B968" s="80"/>
      <c r="C968" s="80"/>
      <c r="D968" s="80"/>
      <c r="E968" s="81"/>
      <c r="F968" s="81"/>
      <c r="G968" s="81"/>
      <c r="H968" s="81"/>
      <c r="I968" s="81"/>
      <c r="J968" s="81"/>
      <c r="K968" s="81"/>
      <c r="L968" s="81"/>
      <c r="M968" s="81"/>
      <c r="N968" s="81"/>
      <c r="O968" s="81"/>
      <c r="P968" s="81"/>
      <c r="Q968" s="81"/>
      <c r="R968" s="81"/>
      <c r="S968" s="81"/>
      <c r="T968" s="81"/>
      <c r="U968" s="81"/>
      <c r="V968" s="81"/>
      <c r="W968" s="81"/>
      <c r="X968" s="81"/>
      <c r="Y968" s="81"/>
      <c r="Z968" s="81"/>
      <c r="AA968" s="81"/>
      <c r="AB968" s="81"/>
      <c r="AC968" s="81"/>
      <c r="AD968" s="81"/>
      <c r="AE968" s="81"/>
      <c r="AF968" s="81"/>
      <c r="AG968" s="81"/>
      <c r="AH968" s="81"/>
      <c r="AI968" s="81"/>
      <c r="AJ968" s="81"/>
      <c r="AK968" s="81"/>
      <c r="AL968" s="81"/>
      <c r="AM968" s="81"/>
      <c r="AN968" s="81"/>
      <c r="AO968" s="81"/>
      <c r="AP968" s="81"/>
      <c r="AQ968" s="81"/>
      <c r="AR968" s="81"/>
      <c r="AS968" s="81"/>
      <c r="AT968" s="81"/>
      <c r="AU968" s="81"/>
      <c r="AV968" s="81"/>
      <c r="AW968" s="81"/>
      <c r="AX968" s="81"/>
      <c r="AY968" s="81"/>
      <c r="AZ968" s="81"/>
      <c r="BA968" s="81"/>
      <c r="BB968" s="81"/>
      <c r="BC968" s="81"/>
      <c r="BD968" s="81"/>
      <c r="BE968" s="81"/>
      <c r="BF968" s="81"/>
      <c r="BG968" s="81"/>
      <c r="BH968" s="81"/>
      <c r="BI968" s="81"/>
      <c r="BJ968" s="81"/>
      <c r="BK968" s="81"/>
      <c r="BL968" s="81"/>
      <c r="BM968" s="81"/>
      <c r="BN968" s="81"/>
      <c r="BO968" s="81"/>
      <c r="BP968" s="81"/>
      <c r="BQ968" s="81"/>
      <c r="BR968" s="81"/>
      <c r="BS968" s="81"/>
      <c r="BT968" s="81"/>
      <c r="BU968" s="81"/>
      <c r="BV968" s="81"/>
      <c r="BW968" s="81"/>
      <c r="BX968" s="81"/>
      <c r="BY968" s="81"/>
      <c r="BZ968" s="81"/>
      <c r="CA968" s="81"/>
      <c r="CB968" s="81"/>
      <c r="CC968" s="81"/>
    </row>
    <row r="969" spans="2:81" ht="15.75" customHeight="1">
      <c r="B969" s="80"/>
      <c r="C969" s="80"/>
      <c r="D969" s="80"/>
      <c r="E969" s="81"/>
      <c r="F969" s="81"/>
      <c r="G969" s="81"/>
      <c r="H969" s="81"/>
      <c r="I969" s="81"/>
      <c r="J969" s="81"/>
      <c r="K969" s="81"/>
      <c r="L969" s="81"/>
      <c r="M969" s="81"/>
      <c r="N969" s="81"/>
      <c r="O969" s="81"/>
      <c r="P969" s="81"/>
      <c r="Q969" s="81"/>
      <c r="R969" s="81"/>
      <c r="S969" s="81"/>
      <c r="T969" s="81"/>
      <c r="U969" s="81"/>
      <c r="V969" s="81"/>
      <c r="W969" s="81"/>
      <c r="X969" s="81"/>
      <c r="Y969" s="81"/>
      <c r="Z969" s="81"/>
      <c r="AA969" s="81"/>
      <c r="AB969" s="81"/>
      <c r="AC969" s="81"/>
      <c r="AD969" s="81"/>
      <c r="AE969" s="81"/>
      <c r="AF969" s="81"/>
      <c r="AG969" s="81"/>
      <c r="AH969" s="81"/>
      <c r="AI969" s="81"/>
      <c r="AJ969" s="81"/>
      <c r="AK969" s="81"/>
      <c r="AL969" s="81"/>
      <c r="AM969" s="81"/>
      <c r="AN969" s="81"/>
      <c r="AO969" s="81"/>
      <c r="AP969" s="81"/>
      <c r="AQ969" s="81"/>
      <c r="AR969" s="81"/>
      <c r="AS969" s="81"/>
      <c r="AT969" s="81"/>
      <c r="AU969" s="81"/>
      <c r="AV969" s="81"/>
      <c r="AW969" s="81"/>
      <c r="AX969" s="81"/>
      <c r="AY969" s="81"/>
      <c r="AZ969" s="81"/>
      <c r="BA969" s="81"/>
      <c r="BB969" s="81"/>
      <c r="BC969" s="81"/>
      <c r="BD969" s="81"/>
      <c r="BE969" s="81"/>
      <c r="BF969" s="81"/>
      <c r="BG969" s="81"/>
      <c r="BH969" s="81"/>
      <c r="BI969" s="81"/>
      <c r="BJ969" s="81"/>
      <c r="BK969" s="81"/>
      <c r="BL969" s="81"/>
      <c r="BM969" s="81"/>
      <c r="BN969" s="81"/>
      <c r="BO969" s="81"/>
      <c r="BP969" s="81"/>
      <c r="BQ969" s="81"/>
      <c r="BR969" s="81"/>
      <c r="BS969" s="81"/>
      <c r="BT969" s="81"/>
      <c r="BU969" s="81"/>
      <c r="BV969" s="81"/>
      <c r="BW969" s="81"/>
      <c r="BX969" s="81"/>
      <c r="BY969" s="81"/>
      <c r="BZ969" s="81"/>
      <c r="CA969" s="81"/>
      <c r="CB969" s="81"/>
      <c r="CC969" s="81"/>
    </row>
    <row r="970" spans="2:81" ht="15.75" customHeight="1">
      <c r="B970" s="80"/>
      <c r="C970" s="80"/>
      <c r="D970" s="80"/>
      <c r="E970" s="81"/>
      <c r="F970" s="81"/>
      <c r="G970" s="81"/>
      <c r="H970" s="81"/>
      <c r="I970" s="81"/>
      <c r="J970" s="81"/>
      <c r="K970" s="81"/>
      <c r="L970" s="81"/>
      <c r="M970" s="81"/>
      <c r="N970" s="81"/>
      <c r="O970" s="81"/>
      <c r="P970" s="81"/>
      <c r="Q970" s="81"/>
      <c r="R970" s="81"/>
      <c r="S970" s="81"/>
      <c r="T970" s="81"/>
      <c r="U970" s="81"/>
      <c r="V970" s="81"/>
      <c r="W970" s="81"/>
      <c r="X970" s="81"/>
      <c r="Y970" s="81"/>
      <c r="Z970" s="81"/>
      <c r="AA970" s="81"/>
      <c r="AB970" s="81"/>
      <c r="AC970" s="81"/>
      <c r="AD970" s="81"/>
      <c r="AE970" s="81"/>
      <c r="AF970" s="81"/>
      <c r="AG970" s="81"/>
      <c r="AH970" s="81"/>
      <c r="AI970" s="81"/>
      <c r="AJ970" s="81"/>
      <c r="AK970" s="81"/>
      <c r="AL970" s="81"/>
      <c r="AM970" s="81"/>
      <c r="AN970" s="81"/>
      <c r="AO970" s="81"/>
      <c r="AP970" s="81"/>
      <c r="AQ970" s="81"/>
      <c r="AR970" s="81"/>
      <c r="AS970" s="81"/>
      <c r="AT970" s="81"/>
      <c r="AU970" s="81"/>
      <c r="AV970" s="81"/>
      <c r="AW970" s="81"/>
      <c r="AX970" s="81"/>
      <c r="AY970" s="81"/>
      <c r="AZ970" s="81"/>
      <c r="BA970" s="81"/>
      <c r="BB970" s="81"/>
      <c r="BC970" s="81"/>
      <c r="BD970" s="81"/>
      <c r="BE970" s="81"/>
      <c r="BF970" s="81"/>
      <c r="BG970" s="81"/>
      <c r="BH970" s="81"/>
      <c r="BI970" s="81"/>
      <c r="BJ970" s="81"/>
      <c r="BK970" s="81"/>
      <c r="BL970" s="81"/>
      <c r="BM970" s="81"/>
      <c r="BN970" s="81"/>
      <c r="BO970" s="81"/>
      <c r="BP970" s="81"/>
      <c r="BQ970" s="81"/>
      <c r="BR970" s="81"/>
      <c r="BS970" s="81"/>
      <c r="BT970" s="81"/>
      <c r="BU970" s="81"/>
      <c r="BV970" s="81"/>
      <c r="BW970" s="81"/>
      <c r="BX970" s="81"/>
      <c r="BY970" s="81"/>
      <c r="BZ970" s="81"/>
      <c r="CA970" s="81"/>
      <c r="CB970" s="81"/>
      <c r="CC970" s="81"/>
    </row>
    <row r="971" spans="2:81" ht="15.75" customHeight="1">
      <c r="B971" s="80"/>
      <c r="C971" s="80"/>
      <c r="D971" s="80"/>
      <c r="E971" s="81"/>
      <c r="F971" s="81"/>
      <c r="G971" s="81"/>
      <c r="H971" s="81"/>
      <c r="I971" s="81"/>
      <c r="J971" s="81"/>
      <c r="K971" s="81"/>
      <c r="L971" s="81"/>
      <c r="M971" s="81"/>
      <c r="N971" s="81"/>
      <c r="O971" s="81"/>
      <c r="P971" s="81"/>
      <c r="Q971" s="81"/>
      <c r="R971" s="81"/>
      <c r="S971" s="81"/>
      <c r="T971" s="81"/>
      <c r="U971" s="81"/>
      <c r="V971" s="81"/>
      <c r="W971" s="81"/>
      <c r="X971" s="81"/>
      <c r="Y971" s="81"/>
      <c r="Z971" s="81"/>
      <c r="AA971" s="81"/>
      <c r="AB971" s="81"/>
      <c r="AC971" s="81"/>
      <c r="AD971" s="81"/>
      <c r="AE971" s="81"/>
      <c r="AF971" s="81"/>
      <c r="AG971" s="81"/>
      <c r="AH971" s="81"/>
      <c r="AI971" s="81"/>
      <c r="AJ971" s="81"/>
      <c r="AK971" s="81"/>
      <c r="AL971" s="81"/>
      <c r="AM971" s="81"/>
      <c r="AN971" s="81"/>
      <c r="AO971" s="81"/>
      <c r="AP971" s="81"/>
      <c r="AQ971" s="81"/>
      <c r="AR971" s="81"/>
      <c r="AS971" s="81"/>
      <c r="AT971" s="81"/>
      <c r="AU971" s="81"/>
      <c r="AV971" s="81"/>
      <c r="AW971" s="81"/>
      <c r="AX971" s="81"/>
      <c r="AY971" s="81"/>
      <c r="AZ971" s="81"/>
      <c r="BA971" s="81"/>
      <c r="BB971" s="81"/>
      <c r="BC971" s="81"/>
      <c r="BD971" s="81"/>
      <c r="BE971" s="81"/>
      <c r="BF971" s="81"/>
      <c r="BG971" s="81"/>
      <c r="BH971" s="81"/>
      <c r="BI971" s="81"/>
      <c r="BJ971" s="81"/>
      <c r="BK971" s="81"/>
      <c r="BL971" s="81"/>
      <c r="BM971" s="81"/>
      <c r="BN971" s="81"/>
      <c r="BO971" s="81"/>
      <c r="BP971" s="81"/>
      <c r="BQ971" s="81"/>
      <c r="BR971" s="81"/>
      <c r="BS971" s="81"/>
      <c r="BT971" s="81"/>
      <c r="BU971" s="81"/>
      <c r="BV971" s="81"/>
      <c r="BW971" s="81"/>
      <c r="BX971" s="81"/>
      <c r="BY971" s="81"/>
      <c r="BZ971" s="81"/>
      <c r="CA971" s="81"/>
      <c r="CB971" s="81"/>
      <c r="CC971" s="81"/>
    </row>
    <row r="972" spans="2:81" ht="15.75" customHeight="1">
      <c r="B972" s="80"/>
      <c r="C972" s="80"/>
      <c r="D972" s="80"/>
      <c r="E972" s="81"/>
      <c r="F972" s="81"/>
      <c r="G972" s="81"/>
      <c r="H972" s="81"/>
      <c r="I972" s="81"/>
      <c r="J972" s="81"/>
      <c r="K972" s="81"/>
      <c r="L972" s="81"/>
      <c r="M972" s="81"/>
      <c r="N972" s="81"/>
      <c r="O972" s="81"/>
      <c r="P972" s="81"/>
      <c r="Q972" s="81"/>
      <c r="R972" s="81"/>
      <c r="S972" s="81"/>
      <c r="T972" s="81"/>
      <c r="U972" s="81"/>
      <c r="V972" s="81"/>
      <c r="W972" s="81"/>
      <c r="X972" s="81"/>
      <c r="Y972" s="81"/>
      <c r="Z972" s="81"/>
      <c r="AA972" s="81"/>
      <c r="AB972" s="81"/>
      <c r="AC972" s="81"/>
      <c r="AD972" s="81"/>
      <c r="AE972" s="81"/>
      <c r="AF972" s="81"/>
      <c r="AG972" s="81"/>
      <c r="AH972" s="81"/>
      <c r="AI972" s="81"/>
      <c r="AJ972" s="81"/>
      <c r="AK972" s="81"/>
      <c r="AL972" s="81"/>
      <c r="AM972" s="81"/>
      <c r="AN972" s="81"/>
      <c r="AO972" s="81"/>
      <c r="AP972" s="81"/>
      <c r="AQ972" s="81"/>
      <c r="AR972" s="81"/>
      <c r="AS972" s="81"/>
      <c r="AT972" s="81"/>
      <c r="AU972" s="81"/>
      <c r="AV972" s="81"/>
      <c r="AW972" s="81"/>
      <c r="AX972" s="81"/>
      <c r="AY972" s="81"/>
      <c r="AZ972" s="81"/>
      <c r="BA972" s="81"/>
      <c r="BB972" s="81"/>
      <c r="BC972" s="81"/>
      <c r="BD972" s="81"/>
      <c r="BE972" s="81"/>
      <c r="BF972" s="81"/>
      <c r="BG972" s="81"/>
      <c r="BH972" s="81"/>
      <c r="BI972" s="81"/>
      <c r="BJ972" s="81"/>
      <c r="BK972" s="81"/>
      <c r="BL972" s="81"/>
      <c r="BM972" s="81"/>
      <c r="BN972" s="81"/>
      <c r="BO972" s="81"/>
      <c r="BP972" s="81"/>
      <c r="BQ972" s="81"/>
      <c r="BR972" s="81"/>
      <c r="BS972" s="81"/>
      <c r="BT972" s="81"/>
      <c r="BU972" s="81"/>
      <c r="BV972" s="81"/>
      <c r="BW972" s="81"/>
      <c r="BX972" s="81"/>
      <c r="BY972" s="81"/>
      <c r="BZ972" s="81"/>
      <c r="CA972" s="81"/>
      <c r="CB972" s="81"/>
      <c r="CC972" s="81"/>
    </row>
    <row r="973" spans="2:81" ht="15.75" customHeight="1">
      <c r="B973" s="80"/>
      <c r="C973" s="80"/>
      <c r="D973" s="80"/>
      <c r="E973" s="81"/>
      <c r="F973" s="81"/>
      <c r="G973" s="81"/>
      <c r="H973" s="81"/>
      <c r="I973" s="81"/>
      <c r="J973" s="81"/>
      <c r="K973" s="81"/>
      <c r="L973" s="81"/>
      <c r="M973" s="81"/>
      <c r="N973" s="81"/>
      <c r="O973" s="81"/>
      <c r="P973" s="81"/>
      <c r="Q973" s="81"/>
      <c r="R973" s="81"/>
      <c r="S973" s="81"/>
      <c r="T973" s="81"/>
      <c r="U973" s="81"/>
      <c r="V973" s="81"/>
      <c r="W973" s="81"/>
      <c r="X973" s="81"/>
      <c r="Y973" s="81"/>
      <c r="Z973" s="81"/>
      <c r="AA973" s="81"/>
      <c r="AB973" s="81"/>
      <c r="AC973" s="81"/>
      <c r="AD973" s="81"/>
      <c r="AE973" s="81"/>
      <c r="AF973" s="81"/>
      <c r="AG973" s="81"/>
      <c r="AH973" s="81"/>
      <c r="AI973" s="81"/>
      <c r="AJ973" s="81"/>
      <c r="AK973" s="81"/>
      <c r="AL973" s="81"/>
      <c r="AM973" s="81"/>
      <c r="AN973" s="81"/>
      <c r="AO973" s="81"/>
      <c r="AP973" s="81"/>
      <c r="AQ973" s="81"/>
      <c r="AR973" s="81"/>
      <c r="AS973" s="81"/>
      <c r="AT973" s="81"/>
      <c r="AU973" s="81"/>
      <c r="AV973" s="81"/>
      <c r="AW973" s="81"/>
      <c r="AX973" s="81"/>
      <c r="AY973" s="81"/>
      <c r="AZ973" s="81"/>
      <c r="BA973" s="81"/>
      <c r="BB973" s="81"/>
      <c r="BC973" s="81"/>
      <c r="BD973" s="81"/>
      <c r="BE973" s="81"/>
      <c r="BF973" s="81"/>
      <c r="BG973" s="81"/>
      <c r="BH973" s="81"/>
      <c r="BI973" s="81"/>
      <c r="BJ973" s="81"/>
      <c r="BK973" s="81"/>
      <c r="BL973" s="81"/>
      <c r="BM973" s="81"/>
      <c r="BN973" s="81"/>
      <c r="BO973" s="81"/>
      <c r="BP973" s="81"/>
      <c r="BQ973" s="81"/>
      <c r="BR973" s="81"/>
      <c r="BS973" s="81"/>
      <c r="BT973" s="81"/>
      <c r="BU973" s="81"/>
      <c r="BV973" s="81"/>
      <c r="BW973" s="81"/>
      <c r="BX973" s="81"/>
      <c r="BY973" s="81"/>
      <c r="BZ973" s="81"/>
      <c r="CA973" s="81"/>
      <c r="CB973" s="81"/>
      <c r="CC973" s="81"/>
    </row>
    <row r="974" spans="2:81" ht="15.75" customHeight="1">
      <c r="B974" s="80"/>
      <c r="C974" s="80"/>
      <c r="D974" s="80"/>
      <c r="E974" s="81"/>
      <c r="F974" s="81"/>
      <c r="G974" s="81"/>
      <c r="H974" s="81"/>
      <c r="I974" s="81"/>
      <c r="J974" s="81"/>
      <c r="K974" s="81"/>
      <c r="L974" s="81"/>
      <c r="M974" s="81"/>
      <c r="N974" s="81"/>
      <c r="O974" s="81"/>
      <c r="P974" s="81"/>
      <c r="Q974" s="81"/>
      <c r="R974" s="81"/>
      <c r="S974" s="81"/>
      <c r="T974" s="81"/>
      <c r="U974" s="81"/>
      <c r="V974" s="81"/>
      <c r="W974" s="81"/>
      <c r="X974" s="81"/>
      <c r="Y974" s="81"/>
      <c r="Z974" s="81"/>
      <c r="AA974" s="81"/>
      <c r="AB974" s="81"/>
      <c r="AC974" s="81"/>
      <c r="AD974" s="81"/>
      <c r="AE974" s="81"/>
      <c r="AF974" s="81"/>
      <c r="AG974" s="81"/>
      <c r="AH974" s="81"/>
      <c r="AI974" s="81"/>
      <c r="AJ974" s="81"/>
      <c r="AK974" s="81"/>
      <c r="AL974" s="81"/>
      <c r="AM974" s="81"/>
      <c r="AN974" s="81"/>
      <c r="AO974" s="81"/>
      <c r="AP974" s="81"/>
      <c r="AQ974" s="81"/>
      <c r="AR974" s="81"/>
      <c r="AS974" s="81"/>
      <c r="AT974" s="81"/>
      <c r="AU974" s="81"/>
      <c r="AV974" s="81"/>
      <c r="AW974" s="81"/>
      <c r="AX974" s="81"/>
      <c r="AY974" s="81"/>
      <c r="AZ974" s="81"/>
      <c r="BA974" s="81"/>
      <c r="BB974" s="81"/>
      <c r="BC974" s="81"/>
      <c r="BD974" s="81"/>
      <c r="BE974" s="81"/>
      <c r="BF974" s="81"/>
      <c r="BG974" s="81"/>
      <c r="BH974" s="81"/>
      <c r="BI974" s="81"/>
      <c r="BJ974" s="81"/>
      <c r="BK974" s="81"/>
      <c r="BL974" s="81"/>
      <c r="BM974" s="81"/>
      <c r="BN974" s="81"/>
      <c r="BO974" s="81"/>
      <c r="BP974" s="81"/>
      <c r="BQ974" s="81"/>
      <c r="BR974" s="81"/>
      <c r="BS974" s="81"/>
      <c r="BT974" s="81"/>
      <c r="BU974" s="81"/>
      <c r="BV974" s="81"/>
      <c r="BW974" s="81"/>
      <c r="BX974" s="81"/>
      <c r="BY974" s="81"/>
      <c r="BZ974" s="81"/>
      <c r="CA974" s="81"/>
      <c r="CB974" s="81"/>
      <c r="CC974" s="81"/>
    </row>
    <row r="975" spans="2:81" ht="15.75" customHeight="1">
      <c r="B975" s="80"/>
      <c r="C975" s="80"/>
      <c r="D975" s="80"/>
      <c r="E975" s="81"/>
      <c r="F975" s="81"/>
      <c r="G975" s="81"/>
      <c r="H975" s="81"/>
      <c r="I975" s="81"/>
      <c r="J975" s="81"/>
      <c r="K975" s="81"/>
      <c r="L975" s="81"/>
      <c r="M975" s="81"/>
      <c r="N975" s="81"/>
      <c r="O975" s="81"/>
      <c r="P975" s="81"/>
      <c r="Q975" s="81"/>
      <c r="R975" s="81"/>
      <c r="S975" s="81"/>
      <c r="T975" s="81"/>
      <c r="U975" s="81"/>
      <c r="V975" s="81"/>
      <c r="W975" s="81"/>
      <c r="X975" s="81"/>
      <c r="Y975" s="81"/>
      <c r="Z975" s="81"/>
      <c r="AA975" s="81"/>
      <c r="AB975" s="81"/>
      <c r="AC975" s="81"/>
      <c r="AD975" s="81"/>
      <c r="AE975" s="81"/>
      <c r="AF975" s="81"/>
      <c r="AG975" s="81"/>
      <c r="AH975" s="81"/>
      <c r="AI975" s="81"/>
      <c r="AJ975" s="81"/>
      <c r="AK975" s="81"/>
      <c r="AL975" s="81"/>
      <c r="AM975" s="81"/>
      <c r="AN975" s="81"/>
      <c r="AO975" s="81"/>
      <c r="AP975" s="81"/>
      <c r="AQ975" s="81"/>
      <c r="AR975" s="81"/>
      <c r="AS975" s="81"/>
      <c r="AT975" s="81"/>
      <c r="AU975" s="81"/>
      <c r="AV975" s="81"/>
      <c r="AW975" s="81"/>
      <c r="AX975" s="81"/>
      <c r="AY975" s="81"/>
      <c r="AZ975" s="81"/>
      <c r="BA975" s="81"/>
      <c r="BB975" s="81"/>
      <c r="BC975" s="81"/>
      <c r="BD975" s="81"/>
      <c r="BE975" s="81"/>
      <c r="BF975" s="81"/>
      <c r="BG975" s="81"/>
      <c r="BH975" s="81"/>
      <c r="BI975" s="81"/>
      <c r="BJ975" s="81"/>
      <c r="BK975" s="81"/>
      <c r="BL975" s="81"/>
      <c r="BM975" s="81"/>
      <c r="BN975" s="81"/>
      <c r="BO975" s="81"/>
      <c r="BP975" s="81"/>
      <c r="BQ975" s="81"/>
      <c r="BR975" s="81"/>
      <c r="BS975" s="81"/>
      <c r="BT975" s="81"/>
      <c r="BU975" s="81"/>
      <c r="BV975" s="81"/>
      <c r="BW975" s="81"/>
      <c r="BX975" s="81"/>
      <c r="BY975" s="81"/>
      <c r="BZ975" s="81"/>
      <c r="CA975" s="81"/>
      <c r="CB975" s="81"/>
      <c r="CC975" s="81"/>
    </row>
    <row r="976" spans="2:81" ht="15.75" customHeight="1">
      <c r="B976" s="80"/>
      <c r="C976" s="80"/>
      <c r="D976" s="80"/>
      <c r="E976" s="81"/>
      <c r="F976" s="81"/>
      <c r="G976" s="81"/>
      <c r="H976" s="81"/>
      <c r="I976" s="81"/>
      <c r="J976" s="81"/>
      <c r="K976" s="81"/>
      <c r="L976" s="81"/>
      <c r="M976" s="81"/>
      <c r="N976" s="81"/>
      <c r="O976" s="81"/>
      <c r="P976" s="81"/>
      <c r="Q976" s="81"/>
      <c r="R976" s="81"/>
      <c r="S976" s="81"/>
      <c r="T976" s="81"/>
      <c r="U976" s="81"/>
      <c r="V976" s="81"/>
      <c r="W976" s="81"/>
      <c r="X976" s="81"/>
      <c r="Y976" s="81"/>
      <c r="Z976" s="81"/>
      <c r="AA976" s="81"/>
      <c r="AB976" s="81"/>
      <c r="AC976" s="81"/>
      <c r="AD976" s="81"/>
      <c r="AE976" s="81"/>
      <c r="AF976" s="81"/>
      <c r="AG976" s="81"/>
      <c r="AH976" s="81"/>
      <c r="AI976" s="81"/>
      <c r="AJ976" s="81"/>
      <c r="AK976" s="81"/>
      <c r="AL976" s="81"/>
      <c r="AM976" s="81"/>
      <c r="AN976" s="81"/>
      <c r="AO976" s="81"/>
      <c r="AP976" s="81"/>
      <c r="AQ976" s="81"/>
      <c r="AR976" s="81"/>
      <c r="AS976" s="81"/>
      <c r="AT976" s="81"/>
      <c r="AU976" s="81"/>
      <c r="AV976" s="81"/>
      <c r="AW976" s="81"/>
      <c r="AX976" s="81"/>
      <c r="AY976" s="81"/>
      <c r="AZ976" s="81"/>
      <c r="BA976" s="81"/>
      <c r="BB976" s="81"/>
      <c r="BC976" s="81"/>
      <c r="BD976" s="81"/>
      <c r="BE976" s="81"/>
      <c r="BF976" s="81"/>
      <c r="BG976" s="81"/>
      <c r="BH976" s="81"/>
      <c r="BI976" s="81"/>
      <c r="BJ976" s="81"/>
      <c r="BK976" s="81"/>
      <c r="BL976" s="81"/>
      <c r="BM976" s="81"/>
      <c r="BN976" s="81"/>
      <c r="BO976" s="81"/>
      <c r="BP976" s="81"/>
      <c r="BQ976" s="81"/>
      <c r="BR976" s="81"/>
      <c r="BS976" s="81"/>
      <c r="BT976" s="81"/>
      <c r="BU976" s="81"/>
      <c r="BV976" s="81"/>
      <c r="BW976" s="81"/>
      <c r="BX976" s="81"/>
      <c r="BY976" s="81"/>
      <c r="BZ976" s="81"/>
      <c r="CA976" s="81"/>
      <c r="CB976" s="81"/>
      <c r="CC976" s="81"/>
    </row>
    <row r="977" spans="2:81" ht="15.75" customHeight="1">
      <c r="B977" s="80"/>
      <c r="C977" s="80"/>
      <c r="D977" s="80"/>
      <c r="E977" s="81"/>
      <c r="F977" s="81"/>
      <c r="G977" s="81"/>
      <c r="H977" s="81"/>
      <c r="I977" s="81"/>
      <c r="J977" s="81"/>
      <c r="K977" s="81"/>
      <c r="L977" s="81"/>
      <c r="M977" s="81"/>
      <c r="N977" s="81"/>
      <c r="O977" s="81"/>
      <c r="P977" s="81"/>
      <c r="Q977" s="81"/>
      <c r="R977" s="81"/>
      <c r="S977" s="81"/>
      <c r="T977" s="81"/>
      <c r="U977" s="81"/>
      <c r="V977" s="81"/>
      <c r="W977" s="81"/>
      <c r="X977" s="81"/>
      <c r="Y977" s="81"/>
      <c r="Z977" s="81"/>
      <c r="AA977" s="81"/>
      <c r="AB977" s="81"/>
      <c r="AC977" s="81"/>
      <c r="AD977" s="81"/>
      <c r="AE977" s="81"/>
      <c r="AF977" s="81"/>
      <c r="AG977" s="81"/>
      <c r="AH977" s="81"/>
      <c r="AI977" s="81"/>
      <c r="AJ977" s="81"/>
      <c r="AK977" s="81"/>
      <c r="AL977" s="81"/>
      <c r="AM977" s="81"/>
      <c r="AN977" s="81"/>
      <c r="AO977" s="81"/>
      <c r="AP977" s="81"/>
      <c r="AQ977" s="81"/>
      <c r="AR977" s="81"/>
      <c r="AS977" s="81"/>
      <c r="AT977" s="81"/>
      <c r="AU977" s="81"/>
      <c r="AV977" s="81"/>
      <c r="AW977" s="81"/>
      <c r="AX977" s="81"/>
      <c r="AY977" s="81"/>
      <c r="AZ977" s="81"/>
      <c r="BA977" s="81"/>
      <c r="BB977" s="81"/>
      <c r="BC977" s="81"/>
      <c r="BD977" s="81"/>
      <c r="BE977" s="81"/>
      <c r="BF977" s="81"/>
      <c r="BG977" s="81"/>
      <c r="BH977" s="81"/>
      <c r="BI977" s="81"/>
      <c r="BJ977" s="81"/>
      <c r="BK977" s="81"/>
      <c r="BL977" s="81"/>
      <c r="BM977" s="81"/>
      <c r="BN977" s="81"/>
      <c r="BO977" s="81"/>
      <c r="BP977" s="81"/>
      <c r="BQ977" s="81"/>
      <c r="BR977" s="81"/>
      <c r="BS977" s="81"/>
      <c r="BT977" s="81"/>
      <c r="BU977" s="81"/>
      <c r="BV977" s="81"/>
      <c r="BW977" s="81"/>
      <c r="BX977" s="81"/>
      <c r="BY977" s="81"/>
      <c r="BZ977" s="81"/>
      <c r="CA977" s="81"/>
      <c r="CB977" s="81"/>
      <c r="CC977" s="81"/>
    </row>
    <row r="978" spans="2:81" ht="15.75" customHeight="1">
      <c r="B978" s="80"/>
      <c r="C978" s="80"/>
      <c r="D978" s="80"/>
      <c r="E978" s="81"/>
      <c r="F978" s="81"/>
      <c r="G978" s="81"/>
      <c r="H978" s="81"/>
      <c r="I978" s="81"/>
      <c r="J978" s="81"/>
      <c r="K978" s="81"/>
      <c r="L978" s="81"/>
      <c r="M978" s="81"/>
      <c r="N978" s="81"/>
      <c r="O978" s="81"/>
      <c r="P978" s="81"/>
      <c r="Q978" s="81"/>
      <c r="R978" s="81"/>
      <c r="S978" s="81"/>
      <c r="T978" s="81"/>
      <c r="U978" s="81"/>
      <c r="V978" s="81"/>
      <c r="W978" s="81"/>
      <c r="X978" s="81"/>
      <c r="Y978" s="81"/>
      <c r="Z978" s="81"/>
      <c r="AA978" s="81"/>
      <c r="AB978" s="81"/>
      <c r="AC978" s="81"/>
      <c r="AD978" s="81"/>
      <c r="AE978" s="81"/>
      <c r="AF978" s="81"/>
      <c r="AG978" s="81"/>
      <c r="AH978" s="81"/>
      <c r="AI978" s="81"/>
      <c r="AJ978" s="81"/>
      <c r="AK978" s="81"/>
      <c r="AL978" s="81"/>
      <c r="AM978" s="81"/>
      <c r="AN978" s="81"/>
      <c r="AO978" s="81"/>
      <c r="AP978" s="81"/>
      <c r="AQ978" s="81"/>
      <c r="AR978" s="81"/>
      <c r="AS978" s="81"/>
      <c r="AT978" s="81"/>
      <c r="AU978" s="81"/>
      <c r="AV978" s="81"/>
      <c r="AW978" s="81"/>
      <c r="AX978" s="81"/>
      <c r="AY978" s="81"/>
      <c r="AZ978" s="81"/>
      <c r="BA978" s="81"/>
      <c r="BB978" s="81"/>
      <c r="BC978" s="81"/>
      <c r="BD978" s="81"/>
      <c r="BE978" s="81"/>
      <c r="BF978" s="81"/>
      <c r="BG978" s="81"/>
      <c r="BH978" s="81"/>
      <c r="BI978" s="81"/>
      <c r="BJ978" s="81"/>
      <c r="BK978" s="81"/>
      <c r="BL978" s="81"/>
      <c r="BM978" s="81"/>
      <c r="BN978" s="81"/>
      <c r="BO978" s="81"/>
      <c r="BP978" s="81"/>
      <c r="BQ978" s="81"/>
      <c r="BR978" s="81"/>
      <c r="BS978" s="81"/>
      <c r="BT978" s="81"/>
      <c r="BU978" s="81"/>
      <c r="BV978" s="81"/>
      <c r="BW978" s="81"/>
      <c r="BX978" s="81"/>
      <c r="BY978" s="81"/>
      <c r="BZ978" s="81"/>
      <c r="CA978" s="81"/>
      <c r="CB978" s="81"/>
      <c r="CC978" s="81"/>
    </row>
    <row r="979" spans="2:81" ht="15.75" customHeight="1">
      <c r="B979" s="80"/>
      <c r="C979" s="80"/>
      <c r="D979" s="80"/>
      <c r="E979" s="81"/>
      <c r="F979" s="81"/>
      <c r="G979" s="81"/>
      <c r="H979" s="81"/>
      <c r="I979" s="81"/>
      <c r="J979" s="81"/>
      <c r="K979" s="81"/>
      <c r="L979" s="81"/>
      <c r="M979" s="81"/>
      <c r="N979" s="81"/>
      <c r="O979" s="81"/>
      <c r="P979" s="81"/>
      <c r="Q979" s="81"/>
      <c r="R979" s="81"/>
      <c r="S979" s="81"/>
      <c r="T979" s="81"/>
      <c r="U979" s="81"/>
      <c r="V979" s="81"/>
      <c r="W979" s="81"/>
      <c r="X979" s="81"/>
      <c r="Y979" s="81"/>
      <c r="Z979" s="81"/>
      <c r="AA979" s="81"/>
      <c r="AB979" s="81"/>
      <c r="AC979" s="81"/>
      <c r="AD979" s="81"/>
      <c r="AE979" s="81"/>
      <c r="AF979" s="81"/>
      <c r="AG979" s="81"/>
      <c r="AH979" s="81"/>
      <c r="AI979" s="81"/>
      <c r="AJ979" s="81"/>
      <c r="AK979" s="81"/>
      <c r="AL979" s="81"/>
      <c r="AM979" s="81"/>
      <c r="AN979" s="81"/>
      <c r="AO979" s="81"/>
      <c r="AP979" s="81"/>
      <c r="AQ979" s="81"/>
      <c r="AR979" s="81"/>
      <c r="AS979" s="81"/>
      <c r="AT979" s="81"/>
      <c r="AU979" s="81"/>
      <c r="AV979" s="81"/>
      <c r="AW979" s="81"/>
      <c r="AX979" s="81"/>
      <c r="AY979" s="81"/>
      <c r="AZ979" s="81"/>
      <c r="BA979" s="81"/>
      <c r="BB979" s="81"/>
      <c r="BC979" s="81"/>
      <c r="BD979" s="81"/>
      <c r="BE979" s="81"/>
      <c r="BF979" s="81"/>
      <c r="BG979" s="81"/>
      <c r="BH979" s="81"/>
      <c r="BI979" s="81"/>
      <c r="BJ979" s="81"/>
      <c r="BK979" s="81"/>
      <c r="BL979" s="81"/>
      <c r="BM979" s="81"/>
      <c r="BN979" s="81"/>
      <c r="BO979" s="81"/>
      <c r="BP979" s="81"/>
      <c r="BQ979" s="81"/>
      <c r="BR979" s="81"/>
      <c r="BS979" s="81"/>
      <c r="BT979" s="81"/>
      <c r="BU979" s="81"/>
      <c r="BV979" s="81"/>
      <c r="BW979" s="81"/>
      <c r="BX979" s="81"/>
      <c r="BY979" s="81"/>
      <c r="BZ979" s="81"/>
      <c r="CA979" s="81"/>
      <c r="CB979" s="81"/>
      <c r="CC979" s="81"/>
    </row>
    <row r="980" spans="2:81" ht="15.75" customHeight="1">
      <c r="B980" s="80"/>
      <c r="C980" s="80"/>
      <c r="D980" s="80"/>
      <c r="E980" s="81"/>
      <c r="F980" s="81"/>
      <c r="G980" s="81"/>
      <c r="H980" s="81"/>
      <c r="I980" s="81"/>
      <c r="J980" s="81"/>
      <c r="K980" s="81"/>
      <c r="L980" s="81"/>
      <c r="M980" s="81"/>
      <c r="N980" s="81"/>
      <c r="O980" s="81"/>
      <c r="P980" s="81"/>
      <c r="Q980" s="81"/>
      <c r="R980" s="81"/>
      <c r="S980" s="81"/>
      <c r="T980" s="81"/>
      <c r="U980" s="81"/>
      <c r="V980" s="81"/>
      <c r="W980" s="81"/>
      <c r="X980" s="81"/>
      <c r="Y980" s="81"/>
      <c r="Z980" s="81"/>
      <c r="AA980" s="81"/>
      <c r="AB980" s="81"/>
      <c r="AC980" s="81"/>
      <c r="AD980" s="81"/>
      <c r="AE980" s="81"/>
      <c r="AF980" s="81"/>
      <c r="AG980" s="81"/>
      <c r="AH980" s="81"/>
      <c r="AI980" s="81"/>
      <c r="AJ980" s="81"/>
      <c r="AK980" s="81"/>
      <c r="AL980" s="81"/>
      <c r="AM980" s="81"/>
      <c r="AN980" s="81"/>
      <c r="AO980" s="81"/>
      <c r="AP980" s="81"/>
      <c r="AQ980" s="81"/>
      <c r="AR980" s="81"/>
      <c r="AS980" s="81"/>
      <c r="AT980" s="81"/>
      <c r="AU980" s="81"/>
      <c r="AV980" s="81"/>
      <c r="AW980" s="81"/>
      <c r="AX980" s="81"/>
      <c r="AY980" s="81"/>
      <c r="AZ980" s="81"/>
      <c r="BA980" s="81"/>
      <c r="BB980" s="81"/>
      <c r="BC980" s="81"/>
      <c r="BD980" s="81"/>
      <c r="BE980" s="81"/>
      <c r="BF980" s="81"/>
      <c r="BG980" s="81"/>
      <c r="BH980" s="81"/>
      <c r="BI980" s="81"/>
      <c r="BJ980" s="81"/>
      <c r="BK980" s="81"/>
      <c r="BL980" s="81"/>
      <c r="BM980" s="81"/>
      <c r="BN980" s="81"/>
      <c r="BO980" s="81"/>
      <c r="BP980" s="81"/>
      <c r="BQ980" s="81"/>
      <c r="BR980" s="81"/>
      <c r="BS980" s="81"/>
      <c r="BT980" s="81"/>
      <c r="BU980" s="81"/>
      <c r="BV980" s="81"/>
      <c r="BW980" s="81"/>
      <c r="BX980" s="81"/>
      <c r="BY980" s="81"/>
      <c r="BZ980" s="81"/>
      <c r="CA980" s="81"/>
      <c r="CB980" s="81"/>
      <c r="CC980" s="81"/>
    </row>
    <row r="981" spans="2:81" ht="15.75" customHeight="1">
      <c r="B981" s="80"/>
      <c r="C981" s="80"/>
      <c r="D981" s="80"/>
      <c r="E981" s="81"/>
      <c r="F981" s="81"/>
      <c r="G981" s="81"/>
      <c r="H981" s="81"/>
      <c r="I981" s="81"/>
      <c r="J981" s="81"/>
      <c r="K981" s="81"/>
      <c r="L981" s="81"/>
      <c r="M981" s="81"/>
      <c r="N981" s="81"/>
      <c r="O981" s="81"/>
      <c r="P981" s="81"/>
      <c r="Q981" s="81"/>
      <c r="R981" s="81"/>
      <c r="S981" s="81"/>
      <c r="T981" s="81"/>
      <c r="U981" s="81"/>
      <c r="V981" s="81"/>
      <c r="W981" s="81"/>
      <c r="X981" s="81"/>
      <c r="Y981" s="81"/>
      <c r="Z981" s="81"/>
      <c r="AA981" s="81"/>
      <c r="AB981" s="81"/>
      <c r="AC981" s="81"/>
      <c r="AD981" s="81"/>
      <c r="AE981" s="81"/>
      <c r="AF981" s="81"/>
      <c r="AG981" s="81"/>
      <c r="AH981" s="81"/>
      <c r="AI981" s="81"/>
      <c r="AJ981" s="81"/>
      <c r="AK981" s="81"/>
      <c r="AL981" s="81"/>
      <c r="AM981" s="81"/>
      <c r="AN981" s="81"/>
      <c r="AO981" s="81"/>
      <c r="AP981" s="81"/>
      <c r="AQ981" s="81"/>
      <c r="AR981" s="81"/>
      <c r="AS981" s="81"/>
      <c r="AT981" s="81"/>
      <c r="AU981" s="81"/>
      <c r="AV981" s="81"/>
      <c r="AW981" s="81"/>
      <c r="AX981" s="81"/>
      <c r="AY981" s="81"/>
      <c r="AZ981" s="81"/>
      <c r="BA981" s="81"/>
      <c r="BB981" s="81"/>
      <c r="BC981" s="81"/>
      <c r="BD981" s="81"/>
      <c r="BE981" s="81"/>
      <c r="BF981" s="81"/>
      <c r="BG981" s="81"/>
      <c r="BH981" s="81"/>
      <c r="BI981" s="81"/>
      <c r="BJ981" s="81"/>
      <c r="BK981" s="81"/>
      <c r="BL981" s="81"/>
      <c r="BM981" s="81"/>
      <c r="BN981" s="81"/>
      <c r="BO981" s="81"/>
      <c r="BP981" s="81"/>
      <c r="BQ981" s="81"/>
      <c r="BR981" s="81"/>
      <c r="BS981" s="81"/>
      <c r="BT981" s="81"/>
      <c r="BU981" s="81"/>
      <c r="BV981" s="81"/>
      <c r="BW981" s="81"/>
      <c r="BX981" s="81"/>
      <c r="BY981" s="81"/>
      <c r="BZ981" s="81"/>
      <c r="CA981" s="81"/>
      <c r="CB981" s="81"/>
      <c r="CC981" s="81"/>
    </row>
    <row r="982" spans="2:81" ht="15.75" customHeight="1">
      <c r="B982" s="80"/>
      <c r="C982" s="80"/>
      <c r="D982" s="80"/>
      <c r="E982" s="81"/>
      <c r="F982" s="81"/>
      <c r="G982" s="81"/>
      <c r="H982" s="81"/>
      <c r="I982" s="81"/>
      <c r="J982" s="81"/>
      <c r="K982" s="81"/>
      <c r="L982" s="81"/>
      <c r="M982" s="81"/>
      <c r="N982" s="81"/>
      <c r="O982" s="81"/>
      <c r="P982" s="81"/>
      <c r="Q982" s="81"/>
      <c r="R982" s="81"/>
      <c r="S982" s="81"/>
      <c r="T982" s="81"/>
      <c r="U982" s="81"/>
      <c r="V982" s="81"/>
      <c r="W982" s="81"/>
      <c r="X982" s="81"/>
      <c r="Y982" s="81"/>
      <c r="Z982" s="81"/>
      <c r="AA982" s="81"/>
      <c r="AB982" s="81"/>
      <c r="AC982" s="81"/>
      <c r="AD982" s="81"/>
      <c r="AE982" s="81"/>
      <c r="AF982" s="81"/>
      <c r="AG982" s="81"/>
      <c r="AH982" s="81"/>
      <c r="AI982" s="81"/>
      <c r="AJ982" s="81"/>
      <c r="AK982" s="81"/>
      <c r="AL982" s="81"/>
      <c r="AM982" s="81"/>
      <c r="AN982" s="81"/>
      <c r="AO982" s="81"/>
      <c r="AP982" s="81"/>
      <c r="AQ982" s="81"/>
      <c r="AR982" s="81"/>
      <c r="AS982" s="81"/>
      <c r="AT982" s="81"/>
      <c r="AU982" s="81"/>
      <c r="AV982" s="81"/>
      <c r="AW982" s="81"/>
      <c r="AX982" s="81"/>
      <c r="AY982" s="81"/>
      <c r="AZ982" s="81"/>
      <c r="BA982" s="81"/>
      <c r="BB982" s="81"/>
      <c r="BC982" s="81"/>
      <c r="BD982" s="81"/>
      <c r="BE982" s="81"/>
      <c r="BF982" s="81"/>
      <c r="BG982" s="81"/>
      <c r="BH982" s="81"/>
      <c r="BI982" s="81"/>
      <c r="BJ982" s="81"/>
      <c r="BK982" s="81"/>
      <c r="BL982" s="81"/>
      <c r="BM982" s="81"/>
      <c r="BN982" s="81"/>
      <c r="BO982" s="81"/>
      <c r="BP982" s="81"/>
      <c r="BQ982" s="81"/>
      <c r="BR982" s="81"/>
      <c r="BS982" s="81"/>
      <c r="BT982" s="81"/>
      <c r="BU982" s="81"/>
      <c r="BV982" s="81"/>
      <c r="BW982" s="81"/>
      <c r="BX982" s="81"/>
      <c r="BY982" s="81"/>
      <c r="BZ982" s="81"/>
      <c r="CA982" s="81"/>
      <c r="CB982" s="81"/>
      <c r="CC982" s="81"/>
    </row>
    <row r="983" spans="2:81" ht="15.75" customHeight="1">
      <c r="B983" s="80"/>
      <c r="C983" s="80"/>
      <c r="D983" s="80"/>
      <c r="E983" s="81"/>
      <c r="F983" s="81"/>
      <c r="G983" s="81"/>
      <c r="H983" s="81"/>
      <c r="I983" s="81"/>
      <c r="J983" s="81"/>
      <c r="K983" s="81"/>
      <c r="L983" s="81"/>
      <c r="M983" s="81"/>
      <c r="N983" s="81"/>
      <c r="O983" s="81"/>
      <c r="P983" s="81"/>
      <c r="Q983" s="81"/>
      <c r="R983" s="81"/>
      <c r="S983" s="81"/>
      <c r="T983" s="81"/>
      <c r="U983" s="81"/>
      <c r="V983" s="81"/>
      <c r="W983" s="81"/>
      <c r="X983" s="81"/>
      <c r="Y983" s="81"/>
      <c r="Z983" s="81"/>
      <c r="AA983" s="81"/>
      <c r="AB983" s="81"/>
      <c r="AC983" s="81"/>
      <c r="AD983" s="81"/>
      <c r="AE983" s="81"/>
      <c r="AF983" s="81"/>
      <c r="AG983" s="81"/>
      <c r="AH983" s="81"/>
      <c r="AI983" s="81"/>
      <c r="AJ983" s="81"/>
      <c r="AK983" s="81"/>
      <c r="AL983" s="81"/>
      <c r="AM983" s="81"/>
      <c r="AN983" s="81"/>
      <c r="AO983" s="81"/>
      <c r="AP983" s="81"/>
      <c r="AQ983" s="81"/>
      <c r="AR983" s="81"/>
      <c r="AS983" s="81"/>
      <c r="AT983" s="81"/>
      <c r="AU983" s="81"/>
      <c r="AV983" s="81"/>
      <c r="AW983" s="81"/>
      <c r="AX983" s="81"/>
      <c r="AY983" s="81"/>
      <c r="AZ983" s="81"/>
      <c r="BA983" s="81"/>
      <c r="BB983" s="81"/>
      <c r="BC983" s="81"/>
      <c r="BD983" s="81"/>
      <c r="BE983" s="81"/>
      <c r="BF983" s="81"/>
      <c r="BG983" s="81"/>
      <c r="BH983" s="81"/>
      <c r="BI983" s="81"/>
      <c r="BJ983" s="81"/>
      <c r="BK983" s="81"/>
      <c r="BL983" s="81"/>
      <c r="BM983" s="81"/>
      <c r="BN983" s="81"/>
      <c r="BO983" s="81"/>
      <c r="BP983" s="81"/>
      <c r="BQ983" s="81"/>
      <c r="BR983" s="81"/>
      <c r="BS983" s="81"/>
      <c r="BT983" s="81"/>
      <c r="BU983" s="81"/>
      <c r="BV983" s="81"/>
      <c r="BW983" s="81"/>
      <c r="BX983" s="81"/>
      <c r="BY983" s="81"/>
      <c r="BZ983" s="81"/>
      <c r="CA983" s="81"/>
      <c r="CB983" s="81"/>
      <c r="CC983" s="81"/>
    </row>
    <row r="984" spans="2:81" ht="15.75" customHeight="1">
      <c r="B984" s="80"/>
      <c r="C984" s="80"/>
      <c r="D984" s="80"/>
      <c r="E984" s="81"/>
      <c r="F984" s="81"/>
      <c r="G984" s="81"/>
      <c r="H984" s="81"/>
      <c r="I984" s="81"/>
      <c r="J984" s="81"/>
      <c r="K984" s="81"/>
      <c r="L984" s="81"/>
      <c r="M984" s="81"/>
      <c r="N984" s="81"/>
      <c r="O984" s="81"/>
      <c r="P984" s="81"/>
      <c r="Q984" s="81"/>
      <c r="R984" s="81"/>
      <c r="S984" s="81"/>
      <c r="T984" s="81"/>
      <c r="U984" s="81"/>
      <c r="V984" s="81"/>
      <c r="W984" s="81"/>
      <c r="X984" s="81"/>
      <c r="Y984" s="81"/>
      <c r="Z984" s="81"/>
      <c r="AA984" s="81"/>
      <c r="AB984" s="81"/>
      <c r="AC984" s="81"/>
      <c r="AD984" s="81"/>
      <c r="AE984" s="81"/>
      <c r="AF984" s="81"/>
      <c r="AG984" s="81"/>
      <c r="AH984" s="81"/>
      <c r="AI984" s="81"/>
      <c r="AJ984" s="81"/>
      <c r="AK984" s="81"/>
      <c r="AL984" s="81"/>
      <c r="AM984" s="81"/>
      <c r="AN984" s="81"/>
      <c r="AO984" s="81"/>
      <c r="AP984" s="81"/>
      <c r="AQ984" s="81"/>
      <c r="AR984" s="81"/>
      <c r="AS984" s="81"/>
      <c r="AT984" s="81"/>
      <c r="AU984" s="81"/>
      <c r="AV984" s="81"/>
      <c r="AW984" s="81"/>
      <c r="AX984" s="81"/>
      <c r="AY984" s="81"/>
      <c r="AZ984" s="81"/>
      <c r="BA984" s="81"/>
      <c r="BB984" s="81"/>
      <c r="BC984" s="81"/>
      <c r="BD984" s="81"/>
      <c r="BE984" s="81"/>
      <c r="BF984" s="81"/>
      <c r="BG984" s="81"/>
      <c r="BH984" s="81"/>
      <c r="BI984" s="81"/>
      <c r="BJ984" s="81"/>
      <c r="BK984" s="81"/>
      <c r="BL984" s="81"/>
      <c r="BM984" s="81"/>
      <c r="BN984" s="81"/>
      <c r="BO984" s="81"/>
      <c r="BP984" s="81"/>
      <c r="BQ984" s="81"/>
      <c r="BR984" s="81"/>
      <c r="BS984" s="81"/>
      <c r="BT984" s="81"/>
      <c r="BU984" s="81"/>
      <c r="BV984" s="81"/>
      <c r="BW984" s="81"/>
      <c r="BX984" s="81"/>
      <c r="BY984" s="81"/>
      <c r="BZ984" s="81"/>
      <c r="CA984" s="81"/>
      <c r="CB984" s="81"/>
      <c r="CC984" s="81"/>
    </row>
    <row r="985" spans="2:81" ht="15.75" customHeight="1">
      <c r="B985" s="80"/>
      <c r="C985" s="80"/>
      <c r="D985" s="80"/>
      <c r="E985" s="81"/>
      <c r="F985" s="81"/>
      <c r="G985" s="81"/>
      <c r="H985" s="81"/>
      <c r="I985" s="81"/>
      <c r="J985" s="81"/>
      <c r="K985" s="81"/>
      <c r="L985" s="81"/>
      <c r="M985" s="81"/>
      <c r="N985" s="81"/>
      <c r="O985" s="81"/>
      <c r="P985" s="81"/>
      <c r="Q985" s="81"/>
      <c r="R985" s="81"/>
      <c r="S985" s="81"/>
      <c r="T985" s="81"/>
      <c r="U985" s="81"/>
      <c r="V985" s="81"/>
      <c r="W985" s="81"/>
      <c r="X985" s="81"/>
      <c r="Y985" s="81"/>
      <c r="Z985" s="81"/>
      <c r="AA985" s="81"/>
      <c r="AB985" s="81"/>
      <c r="AC985" s="81"/>
      <c r="AD985" s="81"/>
      <c r="AE985" s="81"/>
      <c r="AF985" s="81"/>
      <c r="AG985" s="81"/>
      <c r="AH985" s="81"/>
      <c r="AI985" s="81"/>
      <c r="AJ985" s="81"/>
      <c r="AK985" s="81"/>
      <c r="AL985" s="81"/>
      <c r="AM985" s="81"/>
      <c r="AN985" s="81"/>
      <c r="AO985" s="81"/>
      <c r="AP985" s="81"/>
      <c r="AQ985" s="81"/>
      <c r="AR985" s="81"/>
      <c r="AS985" s="81"/>
      <c r="AT985" s="81"/>
      <c r="AU985" s="81"/>
      <c r="AV985" s="81"/>
      <c r="AW985" s="81"/>
      <c r="AX985" s="81"/>
      <c r="AY985" s="81"/>
      <c r="AZ985" s="81"/>
      <c r="BA985" s="81"/>
      <c r="BB985" s="81"/>
      <c r="BC985" s="81"/>
      <c r="BD985" s="81"/>
      <c r="BE985" s="81"/>
      <c r="BF985" s="81"/>
      <c r="BG985" s="81"/>
      <c r="BH985" s="81"/>
      <c r="BI985" s="81"/>
      <c r="BJ985" s="81"/>
      <c r="BK985" s="81"/>
      <c r="BL985" s="81"/>
      <c r="BM985" s="81"/>
      <c r="BN985" s="81"/>
      <c r="BO985" s="81"/>
      <c r="BP985" s="81"/>
      <c r="BQ985" s="81"/>
      <c r="BR985" s="81"/>
      <c r="BS985" s="81"/>
      <c r="BT985" s="81"/>
      <c r="BU985" s="81"/>
      <c r="BV985" s="81"/>
      <c r="BW985" s="81"/>
      <c r="BX985" s="81"/>
      <c r="BY985" s="81"/>
      <c r="BZ985" s="81"/>
      <c r="CA985" s="81"/>
      <c r="CB985" s="81"/>
      <c r="CC985" s="81"/>
    </row>
    <row r="986" spans="2:81" ht="15.75" customHeight="1">
      <c r="B986" s="80"/>
      <c r="C986" s="80"/>
      <c r="D986" s="80"/>
      <c r="E986" s="81"/>
      <c r="F986" s="81"/>
      <c r="G986" s="81"/>
      <c r="H986" s="81"/>
      <c r="I986" s="81"/>
      <c r="J986" s="81"/>
      <c r="K986" s="81"/>
      <c r="L986" s="81"/>
      <c r="M986" s="81"/>
      <c r="N986" s="81"/>
      <c r="O986" s="81"/>
      <c r="P986" s="81"/>
      <c r="Q986" s="81"/>
      <c r="R986" s="81"/>
      <c r="S986" s="81"/>
      <c r="T986" s="81"/>
      <c r="U986" s="81"/>
      <c r="V986" s="81"/>
      <c r="W986" s="81"/>
      <c r="X986" s="81"/>
      <c r="Y986" s="81"/>
      <c r="Z986" s="81"/>
      <c r="AA986" s="81"/>
      <c r="AB986" s="81"/>
      <c r="AC986" s="81"/>
      <c r="AD986" s="81"/>
      <c r="AE986" s="81"/>
      <c r="AF986" s="81"/>
      <c r="AG986" s="81"/>
      <c r="AH986" s="81"/>
      <c r="AI986" s="81"/>
      <c r="AJ986" s="81"/>
      <c r="AK986" s="81"/>
      <c r="AL986" s="81"/>
      <c r="AM986" s="81"/>
      <c r="AN986" s="81"/>
      <c r="AO986" s="81"/>
      <c r="AP986" s="81"/>
      <c r="AQ986" s="81"/>
      <c r="AR986" s="81"/>
      <c r="AS986" s="81"/>
      <c r="AT986" s="81"/>
      <c r="AU986" s="81"/>
      <c r="AV986" s="81"/>
      <c r="AW986" s="81"/>
      <c r="AX986" s="81"/>
      <c r="AY986" s="81"/>
      <c r="AZ986" s="81"/>
      <c r="BA986" s="81"/>
      <c r="BB986" s="81"/>
      <c r="BC986" s="81"/>
      <c r="BD986" s="81"/>
      <c r="BE986" s="81"/>
      <c r="BF986" s="81"/>
      <c r="BG986" s="81"/>
      <c r="BH986" s="81"/>
      <c r="BI986" s="81"/>
      <c r="BJ986" s="81"/>
      <c r="BK986" s="81"/>
      <c r="BL986" s="81"/>
      <c r="BM986" s="81"/>
      <c r="BN986" s="81"/>
      <c r="BO986" s="81"/>
      <c r="BP986" s="81"/>
      <c r="BQ986" s="81"/>
      <c r="BR986" s="81"/>
      <c r="BS986" s="81"/>
      <c r="BT986" s="81"/>
      <c r="BU986" s="81"/>
      <c r="BV986" s="81"/>
      <c r="BW986" s="81"/>
      <c r="BX986" s="81"/>
      <c r="BY986" s="81"/>
      <c r="BZ986" s="81"/>
      <c r="CA986" s="81"/>
      <c r="CB986" s="81"/>
      <c r="CC986" s="81"/>
    </row>
    <row r="987" spans="2:81" ht="15.75" customHeight="1">
      <c r="B987" s="80"/>
      <c r="C987" s="80"/>
      <c r="D987" s="80"/>
      <c r="E987" s="81"/>
      <c r="F987" s="81"/>
      <c r="G987" s="81"/>
      <c r="H987" s="81"/>
      <c r="I987" s="81"/>
      <c r="J987" s="81"/>
      <c r="K987" s="81"/>
      <c r="L987" s="81"/>
      <c r="M987" s="81"/>
      <c r="N987" s="81"/>
      <c r="O987" s="81"/>
      <c r="P987" s="81"/>
      <c r="Q987" s="81"/>
      <c r="R987" s="81"/>
      <c r="S987" s="81"/>
      <c r="T987" s="81"/>
      <c r="U987" s="81"/>
      <c r="V987" s="81"/>
      <c r="W987" s="81"/>
      <c r="X987" s="81"/>
      <c r="Y987" s="81"/>
      <c r="Z987" s="81"/>
      <c r="AA987" s="81"/>
      <c r="AB987" s="81"/>
      <c r="AC987" s="81"/>
      <c r="AD987" s="81"/>
      <c r="AE987" s="81"/>
      <c r="AF987" s="81"/>
      <c r="AG987" s="81"/>
      <c r="AH987" s="81"/>
      <c r="AI987" s="81"/>
      <c r="AJ987" s="81"/>
      <c r="AK987" s="81"/>
      <c r="AL987" s="81"/>
      <c r="AM987" s="81"/>
      <c r="AN987" s="81"/>
      <c r="AO987" s="81"/>
      <c r="AP987" s="81"/>
      <c r="AQ987" s="81"/>
      <c r="AR987" s="81"/>
      <c r="AS987" s="81"/>
      <c r="AT987" s="81"/>
      <c r="AU987" s="81"/>
      <c r="AV987" s="81"/>
      <c r="AW987" s="81"/>
      <c r="AX987" s="81"/>
      <c r="AY987" s="81"/>
      <c r="AZ987" s="81"/>
      <c r="BA987" s="81"/>
      <c r="BB987" s="81"/>
      <c r="BC987" s="81"/>
      <c r="BD987" s="81"/>
      <c r="BE987" s="81"/>
      <c r="BF987" s="81"/>
      <c r="BG987" s="81"/>
      <c r="BH987" s="81"/>
      <c r="BI987" s="81"/>
      <c r="BJ987" s="81"/>
      <c r="BK987" s="81"/>
      <c r="BL987" s="81"/>
      <c r="BM987" s="81"/>
      <c r="BN987" s="81"/>
      <c r="BO987" s="81"/>
      <c r="BP987" s="81"/>
      <c r="BQ987" s="81"/>
      <c r="BR987" s="81"/>
      <c r="BS987" s="81"/>
      <c r="BT987" s="81"/>
      <c r="BU987" s="81"/>
      <c r="BV987" s="81"/>
      <c r="BW987" s="81"/>
      <c r="BX987" s="81"/>
      <c r="BY987" s="81"/>
      <c r="BZ987" s="81"/>
      <c r="CA987" s="81"/>
      <c r="CB987" s="81"/>
      <c r="CC987" s="81"/>
    </row>
    <row r="988" spans="2:81" ht="15.75" customHeight="1">
      <c r="B988" s="80"/>
      <c r="C988" s="80"/>
      <c r="D988" s="80"/>
      <c r="E988" s="81"/>
      <c r="F988" s="81"/>
      <c r="G988" s="81"/>
      <c r="H988" s="81"/>
      <c r="I988" s="81"/>
      <c r="J988" s="81"/>
      <c r="K988" s="81"/>
      <c r="L988" s="81"/>
      <c r="M988" s="81"/>
      <c r="N988" s="81"/>
      <c r="O988" s="81"/>
      <c r="P988" s="81"/>
      <c r="Q988" s="81"/>
      <c r="R988" s="81"/>
      <c r="S988" s="81"/>
      <c r="T988" s="81"/>
      <c r="U988" s="81"/>
      <c r="V988" s="81"/>
      <c r="W988" s="81"/>
      <c r="X988" s="81"/>
      <c r="Y988" s="81"/>
      <c r="Z988" s="81"/>
      <c r="AA988" s="81"/>
      <c r="AB988" s="81"/>
      <c r="AC988" s="81"/>
      <c r="AD988" s="81"/>
      <c r="AE988" s="81"/>
      <c r="AF988" s="81"/>
      <c r="AG988" s="81"/>
      <c r="AH988" s="81"/>
      <c r="AI988" s="81"/>
      <c r="AJ988" s="81"/>
      <c r="AK988" s="81"/>
      <c r="AL988" s="81"/>
      <c r="AM988" s="81"/>
      <c r="AN988" s="81"/>
      <c r="AO988" s="81"/>
      <c r="AP988" s="81"/>
      <c r="AQ988" s="81"/>
      <c r="AR988" s="81"/>
      <c r="AS988" s="81"/>
      <c r="AT988" s="81"/>
      <c r="AU988" s="81"/>
      <c r="AV988" s="81"/>
      <c r="AW988" s="81"/>
      <c r="AX988" s="81"/>
      <c r="AY988" s="81"/>
      <c r="AZ988" s="81"/>
      <c r="BA988" s="81"/>
      <c r="BB988" s="81"/>
      <c r="BC988" s="81"/>
      <c r="BD988" s="81"/>
      <c r="BE988" s="81"/>
      <c r="BF988" s="81"/>
      <c r="BG988" s="81"/>
      <c r="BH988" s="81"/>
      <c r="BI988" s="81"/>
      <c r="BJ988" s="81"/>
      <c r="BK988" s="81"/>
      <c r="BL988" s="81"/>
      <c r="BM988" s="81"/>
      <c r="BN988" s="81"/>
      <c r="BO988" s="81"/>
      <c r="BP988" s="81"/>
      <c r="BQ988" s="81"/>
      <c r="BR988" s="81"/>
      <c r="BS988" s="81"/>
      <c r="BT988" s="81"/>
      <c r="BU988" s="81"/>
      <c r="BV988" s="81"/>
      <c r="BW988" s="81"/>
      <c r="BX988" s="81"/>
      <c r="BY988" s="81"/>
      <c r="BZ988" s="81"/>
      <c r="CA988" s="81"/>
      <c r="CB988" s="81"/>
      <c r="CC988" s="81"/>
    </row>
    <row r="989" spans="2:81" ht="15.75" customHeight="1">
      <c r="B989" s="80"/>
      <c r="C989" s="80"/>
      <c r="D989" s="80"/>
      <c r="E989" s="81"/>
      <c r="F989" s="81"/>
      <c r="G989" s="81"/>
      <c r="H989" s="81"/>
      <c r="I989" s="81"/>
      <c r="J989" s="81"/>
      <c r="K989" s="81"/>
      <c r="L989" s="81"/>
      <c r="M989" s="81"/>
      <c r="N989" s="81"/>
      <c r="O989" s="81"/>
      <c r="P989" s="81"/>
      <c r="Q989" s="81"/>
      <c r="R989" s="81"/>
      <c r="S989" s="81"/>
      <c r="T989" s="81"/>
      <c r="U989" s="81"/>
      <c r="V989" s="81"/>
      <c r="W989" s="81"/>
      <c r="X989" s="81"/>
      <c r="Y989" s="81"/>
      <c r="Z989" s="81"/>
      <c r="AA989" s="81"/>
      <c r="AB989" s="81"/>
      <c r="AC989" s="81"/>
      <c r="AD989" s="81"/>
      <c r="AE989" s="81"/>
      <c r="AF989" s="81"/>
      <c r="AG989" s="81"/>
      <c r="AH989" s="81"/>
      <c r="AI989" s="81"/>
      <c r="AJ989" s="81"/>
      <c r="AK989" s="81"/>
      <c r="AL989" s="81"/>
      <c r="AM989" s="81"/>
      <c r="AN989" s="81"/>
      <c r="AO989" s="81"/>
      <c r="AP989" s="81"/>
      <c r="AQ989" s="81"/>
      <c r="AR989" s="81"/>
      <c r="AS989" s="81"/>
      <c r="AT989" s="81"/>
      <c r="AU989" s="81"/>
      <c r="AV989" s="81"/>
      <c r="AW989" s="81"/>
      <c r="AX989" s="81"/>
      <c r="AY989" s="81"/>
      <c r="AZ989" s="81"/>
      <c r="BA989" s="81"/>
      <c r="BB989" s="81"/>
      <c r="BC989" s="81"/>
      <c r="BD989" s="81"/>
      <c r="BE989" s="81"/>
      <c r="BF989" s="81"/>
      <c r="BG989" s="81"/>
      <c r="BH989" s="81"/>
      <c r="BI989" s="81"/>
      <c r="BJ989" s="81"/>
      <c r="BK989" s="81"/>
      <c r="BL989" s="81"/>
      <c r="BM989" s="81"/>
      <c r="BN989" s="81"/>
      <c r="BO989" s="81"/>
      <c r="BP989" s="81"/>
      <c r="BQ989" s="81"/>
      <c r="BR989" s="81"/>
      <c r="BS989" s="81"/>
      <c r="BT989" s="81"/>
      <c r="BU989" s="81"/>
      <c r="BV989" s="81"/>
      <c r="BW989" s="81"/>
      <c r="BX989" s="81"/>
      <c r="BY989" s="81"/>
      <c r="BZ989" s="81"/>
      <c r="CA989" s="81"/>
      <c r="CB989" s="81"/>
      <c r="CC989" s="81"/>
    </row>
    <row r="990" spans="2:81" ht="15.75" customHeight="1">
      <c r="B990" s="80"/>
      <c r="C990" s="80"/>
      <c r="D990" s="80"/>
      <c r="E990" s="81"/>
      <c r="F990" s="81"/>
      <c r="G990" s="81"/>
      <c r="H990" s="81"/>
      <c r="I990" s="81"/>
      <c r="J990" s="81"/>
      <c r="K990" s="81"/>
      <c r="L990" s="81"/>
      <c r="M990" s="81"/>
      <c r="N990" s="81"/>
      <c r="O990" s="81"/>
      <c r="P990" s="81"/>
      <c r="Q990" s="81"/>
      <c r="R990" s="81"/>
      <c r="S990" s="81"/>
      <c r="T990" s="81"/>
      <c r="U990" s="81"/>
      <c r="V990" s="81"/>
      <c r="W990" s="81"/>
      <c r="X990" s="81"/>
      <c r="Y990" s="81"/>
      <c r="Z990" s="81"/>
      <c r="AA990" s="81"/>
      <c r="AB990" s="81"/>
      <c r="AC990" s="81"/>
      <c r="AD990" s="81"/>
      <c r="AE990" s="81"/>
      <c r="AF990" s="81"/>
      <c r="AG990" s="81"/>
      <c r="AH990" s="81"/>
      <c r="AI990" s="81"/>
      <c r="AJ990" s="81"/>
      <c r="AK990" s="81"/>
      <c r="AL990" s="81"/>
      <c r="AM990" s="81"/>
      <c r="AN990" s="81"/>
      <c r="AO990" s="81"/>
      <c r="AP990" s="81"/>
      <c r="AQ990" s="81"/>
      <c r="AR990" s="81"/>
      <c r="AS990" s="81"/>
      <c r="AT990" s="81"/>
      <c r="AU990" s="81"/>
      <c r="AV990" s="81"/>
      <c r="AW990" s="81"/>
      <c r="AX990" s="81"/>
      <c r="AY990" s="81"/>
      <c r="AZ990" s="81"/>
      <c r="BA990" s="81"/>
      <c r="BB990" s="81"/>
      <c r="BC990" s="81"/>
      <c r="BD990" s="81"/>
      <c r="BE990" s="81"/>
      <c r="BF990" s="81"/>
      <c r="BG990" s="81"/>
      <c r="BH990" s="81"/>
      <c r="BI990" s="81"/>
      <c r="BJ990" s="81"/>
      <c r="BK990" s="81"/>
      <c r="BL990" s="81"/>
      <c r="BM990" s="81"/>
      <c r="BN990" s="81"/>
      <c r="BO990" s="81"/>
      <c r="BP990" s="81"/>
      <c r="BQ990" s="81"/>
      <c r="BR990" s="81"/>
      <c r="BS990" s="81"/>
      <c r="BT990" s="81"/>
      <c r="BU990" s="81"/>
      <c r="BV990" s="81"/>
      <c r="BW990" s="81"/>
      <c r="BX990" s="81"/>
      <c r="BY990" s="81"/>
      <c r="BZ990" s="81"/>
      <c r="CA990" s="81"/>
      <c r="CB990" s="81"/>
      <c r="CC990" s="81"/>
    </row>
    <row r="991" spans="2:81" ht="15.75" customHeight="1">
      <c r="B991" s="80"/>
      <c r="C991" s="80"/>
      <c r="D991" s="80"/>
      <c r="E991" s="81"/>
      <c r="F991" s="81"/>
      <c r="G991" s="81"/>
      <c r="H991" s="81"/>
      <c r="I991" s="81"/>
      <c r="J991" s="81"/>
      <c r="K991" s="81"/>
      <c r="L991" s="81"/>
      <c r="M991" s="81"/>
      <c r="N991" s="81"/>
      <c r="O991" s="81"/>
      <c r="P991" s="81"/>
      <c r="Q991" s="81"/>
      <c r="R991" s="81"/>
      <c r="S991" s="81"/>
      <c r="T991" s="81"/>
      <c r="U991" s="81"/>
      <c r="V991" s="81"/>
      <c r="W991" s="81"/>
      <c r="X991" s="81"/>
      <c r="Y991" s="81"/>
      <c r="Z991" s="81"/>
      <c r="AA991" s="81"/>
      <c r="AB991" s="81"/>
      <c r="AC991" s="81"/>
      <c r="AD991" s="81"/>
      <c r="AE991" s="81"/>
      <c r="AF991" s="81"/>
      <c r="AG991" s="81"/>
      <c r="AH991" s="81"/>
      <c r="AI991" s="81"/>
      <c r="AJ991" s="81"/>
      <c r="AK991" s="81"/>
      <c r="AL991" s="81"/>
      <c r="AM991" s="81"/>
      <c r="AN991" s="81"/>
      <c r="AO991" s="81"/>
      <c r="AP991" s="81"/>
      <c r="AQ991" s="81"/>
      <c r="AR991" s="81"/>
      <c r="AS991" s="81"/>
      <c r="AT991" s="81"/>
      <c r="AU991" s="81"/>
      <c r="AV991" s="81"/>
      <c r="AW991" s="81"/>
      <c r="AX991" s="81"/>
      <c r="AY991" s="81"/>
      <c r="AZ991" s="81"/>
      <c r="BA991" s="81"/>
      <c r="BB991" s="81"/>
      <c r="BC991" s="81"/>
      <c r="BD991" s="81"/>
      <c r="BE991" s="81"/>
      <c r="BF991" s="81"/>
      <c r="BG991" s="81"/>
      <c r="BH991" s="81"/>
      <c r="BI991" s="81"/>
      <c r="BJ991" s="81"/>
      <c r="BK991" s="81"/>
      <c r="BL991" s="81"/>
      <c r="BM991" s="81"/>
      <c r="BN991" s="81"/>
      <c r="BO991" s="81"/>
      <c r="BP991" s="81"/>
      <c r="BQ991" s="81"/>
      <c r="BR991" s="81"/>
      <c r="BS991" s="81"/>
      <c r="BT991" s="81"/>
      <c r="BU991" s="81"/>
      <c r="BV991" s="81"/>
      <c r="BW991" s="81"/>
      <c r="BX991" s="81"/>
      <c r="BY991" s="81"/>
      <c r="BZ991" s="81"/>
      <c r="CA991" s="81"/>
      <c r="CB991" s="81"/>
      <c r="CC991" s="81"/>
    </row>
    <row r="992" spans="2:81" ht="15.75" customHeight="1">
      <c r="B992" s="80"/>
      <c r="C992" s="80"/>
      <c r="D992" s="80"/>
      <c r="E992" s="81"/>
      <c r="F992" s="81"/>
      <c r="G992" s="81"/>
      <c r="H992" s="81"/>
      <c r="I992" s="81"/>
      <c r="J992" s="81"/>
      <c r="K992" s="81"/>
      <c r="L992" s="81"/>
      <c r="M992" s="81"/>
      <c r="N992" s="81"/>
      <c r="O992" s="81"/>
      <c r="P992" s="81"/>
      <c r="Q992" s="81"/>
      <c r="R992" s="81"/>
      <c r="S992" s="81"/>
      <c r="T992" s="81"/>
      <c r="U992" s="81"/>
      <c r="V992" s="81"/>
      <c r="W992" s="81"/>
      <c r="X992" s="81"/>
      <c r="Y992" s="81"/>
      <c r="Z992" s="81"/>
      <c r="AA992" s="81"/>
      <c r="AB992" s="81"/>
      <c r="AC992" s="81"/>
      <c r="AD992" s="81"/>
      <c r="AE992" s="81"/>
      <c r="AF992" s="81"/>
      <c r="AG992" s="81"/>
      <c r="AH992" s="81"/>
      <c r="AI992" s="81"/>
      <c r="AJ992" s="81"/>
      <c r="AK992" s="81"/>
      <c r="AL992" s="81"/>
      <c r="AM992" s="81"/>
      <c r="AN992" s="81"/>
      <c r="AO992" s="81"/>
      <c r="AP992" s="81"/>
      <c r="AQ992" s="81"/>
      <c r="AR992" s="81"/>
      <c r="AS992" s="81"/>
      <c r="AT992" s="81"/>
      <c r="AU992" s="81"/>
      <c r="AV992" s="81"/>
      <c r="AW992" s="81"/>
      <c r="AX992" s="81"/>
      <c r="AY992" s="81"/>
      <c r="AZ992" s="81"/>
      <c r="BA992" s="81"/>
      <c r="BB992" s="81"/>
      <c r="BC992" s="81"/>
      <c r="BD992" s="81"/>
      <c r="BE992" s="81"/>
      <c r="BF992" s="81"/>
      <c r="BG992" s="81"/>
      <c r="BH992" s="81"/>
      <c r="BI992" s="81"/>
      <c r="BJ992" s="81"/>
      <c r="BK992" s="81"/>
      <c r="BL992" s="81"/>
      <c r="BM992" s="81"/>
      <c r="BN992" s="81"/>
      <c r="BO992" s="81"/>
      <c r="BP992" s="81"/>
      <c r="BQ992" s="81"/>
      <c r="BR992" s="81"/>
      <c r="BS992" s="81"/>
      <c r="BT992" s="81"/>
      <c r="BU992" s="81"/>
      <c r="BV992" s="81"/>
      <c r="BW992" s="81"/>
      <c r="BX992" s="81"/>
      <c r="BY992" s="81"/>
      <c r="BZ992" s="81"/>
      <c r="CA992" s="81"/>
      <c r="CB992" s="81"/>
      <c r="CC992" s="81"/>
    </row>
    <row r="993" spans="2:81" ht="15.75" customHeight="1">
      <c r="B993" s="80"/>
      <c r="C993" s="80"/>
      <c r="D993" s="80"/>
      <c r="E993" s="81"/>
      <c r="F993" s="81"/>
      <c r="G993" s="81"/>
      <c r="H993" s="81"/>
      <c r="I993" s="81"/>
      <c r="J993" s="81"/>
      <c r="K993" s="81"/>
      <c r="L993" s="81"/>
      <c r="M993" s="81"/>
      <c r="N993" s="81"/>
      <c r="O993" s="81"/>
      <c r="P993" s="81"/>
      <c r="Q993" s="81"/>
      <c r="R993" s="81"/>
      <c r="S993" s="81"/>
      <c r="T993" s="81"/>
      <c r="U993" s="81"/>
      <c r="V993" s="81"/>
      <c r="W993" s="81"/>
      <c r="X993" s="81"/>
      <c r="Y993" s="81"/>
      <c r="Z993" s="81"/>
      <c r="AA993" s="81"/>
      <c r="AB993" s="81"/>
      <c r="AC993" s="81"/>
      <c r="AD993" s="81"/>
      <c r="AE993" s="81"/>
      <c r="AF993" s="81"/>
      <c r="AG993" s="81"/>
      <c r="AH993" s="81"/>
      <c r="AI993" s="81"/>
      <c r="AJ993" s="81"/>
      <c r="AK993" s="81"/>
      <c r="AL993" s="81"/>
      <c r="AM993" s="81"/>
      <c r="AN993" s="81"/>
      <c r="AO993" s="81"/>
      <c r="AP993" s="81"/>
      <c r="AQ993" s="81"/>
      <c r="AR993" s="81"/>
      <c r="AS993" s="81"/>
      <c r="AT993" s="81"/>
      <c r="AU993" s="81"/>
      <c r="AV993" s="81"/>
      <c r="AW993" s="81"/>
      <c r="AX993" s="81"/>
      <c r="AY993" s="81"/>
      <c r="AZ993" s="81"/>
      <c r="BA993" s="81"/>
      <c r="BB993" s="81"/>
      <c r="BC993" s="81"/>
      <c r="BD993" s="81"/>
      <c r="BE993" s="81"/>
      <c r="BF993" s="81"/>
      <c r="BG993" s="81"/>
      <c r="BH993" s="81"/>
      <c r="BI993" s="81"/>
      <c r="BJ993" s="81"/>
      <c r="BK993" s="81"/>
      <c r="BL993" s="81"/>
      <c r="BM993" s="81"/>
      <c r="BN993" s="81"/>
      <c r="BO993" s="81"/>
      <c r="BP993" s="81"/>
      <c r="BQ993" s="81"/>
      <c r="BR993" s="81"/>
      <c r="BS993" s="81"/>
      <c r="BT993" s="81"/>
      <c r="BU993" s="81"/>
      <c r="BV993" s="81"/>
      <c r="BW993" s="81"/>
      <c r="BX993" s="81"/>
      <c r="BY993" s="81"/>
      <c r="BZ993" s="81"/>
      <c r="CA993" s="81"/>
      <c r="CB993" s="81"/>
      <c r="CC993" s="81"/>
    </row>
    <row r="994" spans="2:81" ht="15.75" customHeight="1">
      <c r="B994" s="80"/>
      <c r="C994" s="80"/>
      <c r="D994" s="80"/>
      <c r="E994" s="81"/>
      <c r="F994" s="81"/>
      <c r="G994" s="81"/>
      <c r="H994" s="81"/>
      <c r="I994" s="81"/>
      <c r="J994" s="81"/>
      <c r="K994" s="81"/>
      <c r="L994" s="81"/>
      <c r="M994" s="81"/>
      <c r="N994" s="81"/>
      <c r="O994" s="81"/>
      <c r="P994" s="81"/>
      <c r="Q994" s="81"/>
      <c r="R994" s="81"/>
      <c r="S994" s="81"/>
      <c r="T994" s="81"/>
      <c r="U994" s="81"/>
      <c r="V994" s="81"/>
      <c r="W994" s="81"/>
      <c r="X994" s="81"/>
      <c r="Y994" s="81"/>
      <c r="Z994" s="81"/>
      <c r="AA994" s="81"/>
      <c r="AB994" s="81"/>
      <c r="AC994" s="81"/>
      <c r="AD994" s="81"/>
      <c r="AE994" s="81"/>
      <c r="AF994" s="81"/>
      <c r="AG994" s="81"/>
      <c r="AH994" s="81"/>
      <c r="AI994" s="81"/>
      <c r="AJ994" s="81"/>
      <c r="AK994" s="81"/>
      <c r="AL994" s="81"/>
      <c r="AM994" s="81"/>
      <c r="AN994" s="81"/>
      <c r="AO994" s="81"/>
      <c r="AP994" s="81"/>
      <c r="AQ994" s="81"/>
      <c r="AR994" s="81"/>
      <c r="AS994" s="81"/>
      <c r="AT994" s="81"/>
      <c r="AU994" s="81"/>
      <c r="AV994" s="81"/>
      <c r="AW994" s="81"/>
      <c r="AX994" s="81"/>
      <c r="AY994" s="81"/>
      <c r="AZ994" s="81"/>
      <c r="BA994" s="81"/>
      <c r="BB994" s="81"/>
      <c r="BC994" s="81"/>
      <c r="BD994" s="81"/>
      <c r="BE994" s="81"/>
      <c r="BF994" s="81"/>
      <c r="BG994" s="81"/>
      <c r="BH994" s="81"/>
      <c r="BI994" s="81"/>
      <c r="BJ994" s="81"/>
      <c r="BK994" s="81"/>
      <c r="BL994" s="81"/>
      <c r="BM994" s="81"/>
      <c r="BN994" s="81"/>
      <c r="BO994" s="81"/>
      <c r="BP994" s="81"/>
      <c r="BQ994" s="81"/>
      <c r="BR994" s="81"/>
      <c r="BS994" s="81"/>
      <c r="BT994" s="81"/>
      <c r="BU994" s="81"/>
      <c r="BV994" s="81"/>
      <c r="BW994" s="81"/>
      <c r="BX994" s="81"/>
      <c r="BY994" s="81"/>
      <c r="BZ994" s="81"/>
      <c r="CA994" s="81"/>
      <c r="CB994" s="81"/>
      <c r="CC994" s="81"/>
    </row>
    <row r="995" spans="2:81" ht="15.75" customHeight="1">
      <c r="B995" s="80"/>
      <c r="C995" s="80"/>
      <c r="D995" s="80"/>
      <c r="E995" s="81"/>
      <c r="F995" s="81"/>
      <c r="G995" s="81"/>
      <c r="H995" s="81"/>
      <c r="I995" s="81"/>
      <c r="J995" s="81"/>
      <c r="K995" s="81"/>
      <c r="L995" s="81"/>
      <c r="M995" s="81"/>
      <c r="N995" s="81"/>
      <c r="O995" s="81"/>
      <c r="P995" s="81"/>
      <c r="Q995" s="81"/>
      <c r="R995" s="81"/>
      <c r="S995" s="81"/>
      <c r="T995" s="81"/>
      <c r="U995" s="81"/>
      <c r="V995" s="81"/>
      <c r="W995" s="81"/>
      <c r="X995" s="81"/>
      <c r="Y995" s="81"/>
      <c r="Z995" s="81"/>
      <c r="AA995" s="81"/>
      <c r="AB995" s="81"/>
      <c r="AC995" s="81"/>
      <c r="AD995" s="81"/>
      <c r="AE995" s="81"/>
      <c r="AF995" s="81"/>
      <c r="AG995" s="81"/>
      <c r="AH995" s="81"/>
      <c r="AI995" s="81"/>
      <c r="AJ995" s="81"/>
      <c r="AK995" s="81"/>
      <c r="AL995" s="81"/>
      <c r="AM995" s="81"/>
      <c r="AN995" s="81"/>
      <c r="AO995" s="81"/>
      <c r="AP995" s="81"/>
      <c r="AQ995" s="81"/>
      <c r="AR995" s="81"/>
      <c r="AS995" s="81"/>
      <c r="AT995" s="81"/>
      <c r="AU995" s="81"/>
      <c r="AV995" s="81"/>
      <c r="AW995" s="81"/>
      <c r="AX995" s="81"/>
      <c r="AY995" s="81"/>
      <c r="AZ995" s="81"/>
      <c r="BA995" s="81"/>
      <c r="BB995" s="81"/>
      <c r="BC995" s="81"/>
      <c r="BD995" s="81"/>
      <c r="BE995" s="81"/>
      <c r="BF995" s="81"/>
      <c r="BG995" s="81"/>
      <c r="BH995" s="81"/>
      <c r="BI995" s="81"/>
      <c r="BJ995" s="81"/>
      <c r="BK995" s="81"/>
      <c r="BL995" s="81"/>
      <c r="BM995" s="81"/>
      <c r="BN995" s="81"/>
      <c r="BO995" s="81"/>
      <c r="BP995" s="81"/>
      <c r="BQ995" s="81"/>
      <c r="BR995" s="81"/>
      <c r="BS995" s="81"/>
      <c r="BT995" s="81"/>
      <c r="BU995" s="81"/>
      <c r="BV995" s="81"/>
      <c r="BW995" s="81"/>
      <c r="BX995" s="81"/>
      <c r="BY995" s="81"/>
      <c r="BZ995" s="81"/>
      <c r="CA995" s="81"/>
      <c r="CB995" s="81"/>
      <c r="CC995" s="81"/>
    </row>
    <row r="996" spans="2:81" ht="15.75" customHeight="1">
      <c r="B996" s="80"/>
      <c r="C996" s="80"/>
      <c r="D996" s="80"/>
      <c r="E996" s="81"/>
      <c r="F996" s="81"/>
      <c r="G996" s="81"/>
      <c r="H996" s="81"/>
      <c r="I996" s="81"/>
      <c r="J996" s="81"/>
      <c r="K996" s="81"/>
      <c r="L996" s="81"/>
      <c r="M996" s="81"/>
      <c r="N996" s="81"/>
      <c r="O996" s="81"/>
      <c r="P996" s="81"/>
      <c r="Q996" s="81"/>
      <c r="R996" s="81"/>
      <c r="S996" s="81"/>
      <c r="T996" s="81"/>
      <c r="U996" s="81"/>
      <c r="V996" s="81"/>
      <c r="W996" s="81"/>
      <c r="X996" s="81"/>
      <c r="Y996" s="81"/>
      <c r="Z996" s="81"/>
      <c r="AA996" s="81"/>
      <c r="AB996" s="81"/>
      <c r="AC996" s="81"/>
      <c r="AD996" s="81"/>
      <c r="AE996" s="81"/>
      <c r="AF996" s="81"/>
      <c r="AG996" s="81"/>
      <c r="AH996" s="81"/>
      <c r="AI996" s="81"/>
      <c r="AJ996" s="81"/>
      <c r="AK996" s="81"/>
      <c r="AL996" s="81"/>
      <c r="AM996" s="81"/>
      <c r="AN996" s="81"/>
      <c r="AO996" s="81"/>
      <c r="AP996" s="81"/>
      <c r="AQ996" s="81"/>
      <c r="AR996" s="81"/>
      <c r="AS996" s="81"/>
      <c r="AT996" s="81"/>
      <c r="AU996" s="81"/>
      <c r="AV996" s="81"/>
      <c r="AW996" s="81"/>
      <c r="AX996" s="81"/>
      <c r="AY996" s="81"/>
      <c r="AZ996" s="81"/>
      <c r="BA996" s="81"/>
      <c r="BB996" s="81"/>
      <c r="BC996" s="81"/>
      <c r="BD996" s="81"/>
      <c r="BE996" s="81"/>
      <c r="BF996" s="81"/>
      <c r="BG996" s="81"/>
      <c r="BH996" s="81"/>
      <c r="BI996" s="81"/>
      <c r="BJ996" s="81"/>
      <c r="BK996" s="81"/>
      <c r="BL996" s="81"/>
      <c r="BM996" s="81"/>
      <c r="BN996" s="81"/>
      <c r="BO996" s="81"/>
      <c r="BP996" s="81"/>
      <c r="BQ996" s="81"/>
      <c r="BR996" s="81"/>
      <c r="BS996" s="81"/>
      <c r="BT996" s="81"/>
      <c r="BU996" s="81"/>
      <c r="BV996" s="81"/>
      <c r="BW996" s="81"/>
      <c r="BX996" s="81"/>
      <c r="BY996" s="81"/>
      <c r="BZ996" s="81"/>
      <c r="CA996" s="81"/>
      <c r="CB996" s="81"/>
      <c r="CC996" s="81"/>
    </row>
    <row r="997" spans="2:81" ht="15.75" customHeight="1">
      <c r="B997" s="80"/>
      <c r="C997" s="80"/>
      <c r="D997" s="80"/>
      <c r="E997" s="81"/>
      <c r="F997" s="81"/>
      <c r="G997" s="81"/>
      <c r="H997" s="81"/>
      <c r="I997" s="81"/>
      <c r="J997" s="81"/>
      <c r="K997" s="81"/>
      <c r="L997" s="81"/>
      <c r="M997" s="81"/>
      <c r="N997" s="81"/>
      <c r="O997" s="81"/>
      <c r="P997" s="81"/>
      <c r="Q997" s="81"/>
      <c r="R997" s="81"/>
      <c r="S997" s="81"/>
      <c r="T997" s="81"/>
      <c r="U997" s="81"/>
      <c r="V997" s="81"/>
      <c r="W997" s="81"/>
      <c r="X997" s="81"/>
      <c r="Y997" s="81"/>
      <c r="Z997" s="81"/>
      <c r="AA997" s="81"/>
      <c r="AB997" s="81"/>
      <c r="AC997" s="81"/>
      <c r="AD997" s="81"/>
      <c r="AE997" s="81"/>
      <c r="AF997" s="81"/>
      <c r="AG997" s="81"/>
      <c r="AH997" s="81"/>
      <c r="AI997" s="81"/>
      <c r="AJ997" s="81"/>
      <c r="AK997" s="81"/>
      <c r="AL997" s="81"/>
      <c r="AM997" s="81"/>
      <c r="AN997" s="81"/>
      <c r="AO997" s="81"/>
      <c r="AP997" s="81"/>
      <c r="AQ997" s="81"/>
      <c r="AR997" s="81"/>
      <c r="AS997" s="81"/>
      <c r="AT997" s="81"/>
      <c r="AU997" s="81"/>
      <c r="AV997" s="81"/>
      <c r="AW997" s="81"/>
      <c r="AX997" s="81"/>
      <c r="AY997" s="81"/>
      <c r="AZ997" s="81"/>
      <c r="BA997" s="81"/>
      <c r="BB997" s="81"/>
      <c r="BC997" s="81"/>
      <c r="BD997" s="81"/>
      <c r="BE997" s="81"/>
      <c r="BF997" s="81"/>
      <c r="BG997" s="81"/>
      <c r="BH997" s="81"/>
      <c r="BI997" s="81"/>
      <c r="BJ997" s="81"/>
      <c r="BK997" s="81"/>
      <c r="BL997" s="81"/>
      <c r="BM997" s="81"/>
      <c r="BN997" s="81"/>
      <c r="BO997" s="81"/>
      <c r="BP997" s="81"/>
      <c r="BQ997" s="81"/>
      <c r="BR997" s="81"/>
      <c r="BS997" s="81"/>
      <c r="BT997" s="81"/>
      <c r="BU997" s="81"/>
      <c r="BV997" s="81"/>
      <c r="BW997" s="81"/>
      <c r="BX997" s="81"/>
      <c r="BY997" s="81"/>
      <c r="BZ997" s="81"/>
      <c r="CA997" s="81"/>
      <c r="CB997" s="81"/>
      <c r="CC997" s="81"/>
    </row>
    <row r="998" spans="2:81" ht="15.75" customHeight="1">
      <c r="B998" s="80"/>
      <c r="C998" s="80"/>
      <c r="D998" s="80"/>
      <c r="E998" s="81"/>
      <c r="F998" s="81"/>
      <c r="G998" s="81"/>
      <c r="H998" s="81"/>
      <c r="I998" s="81"/>
      <c r="J998" s="81"/>
      <c r="K998" s="81"/>
      <c r="L998" s="81"/>
      <c r="M998" s="81"/>
      <c r="N998" s="81"/>
      <c r="O998" s="81"/>
      <c r="P998" s="81"/>
      <c r="Q998" s="81"/>
      <c r="R998" s="81"/>
      <c r="S998" s="81"/>
      <c r="T998" s="81"/>
      <c r="U998" s="81"/>
      <c r="V998" s="81"/>
      <c r="W998" s="81"/>
      <c r="X998" s="81"/>
      <c r="Y998" s="81"/>
      <c r="Z998" s="81"/>
      <c r="AA998" s="81"/>
      <c r="AB998" s="81"/>
      <c r="AC998" s="81"/>
      <c r="AD998" s="81"/>
      <c r="AE998" s="81"/>
      <c r="AF998" s="81"/>
      <c r="AG998" s="81"/>
      <c r="AH998" s="81"/>
      <c r="AI998" s="81"/>
      <c r="AJ998" s="81"/>
      <c r="AK998" s="81"/>
      <c r="AL998" s="81"/>
      <c r="AM998" s="81"/>
      <c r="AN998" s="81"/>
      <c r="AO998" s="81"/>
      <c r="AP998" s="81"/>
      <c r="AQ998" s="81"/>
      <c r="AR998" s="81"/>
      <c r="AS998" s="81"/>
      <c r="AT998" s="81"/>
      <c r="AU998" s="81"/>
      <c r="AV998" s="81"/>
      <c r="AW998" s="81"/>
      <c r="AX998" s="81"/>
      <c r="AY998" s="81"/>
      <c r="AZ998" s="81"/>
      <c r="BA998" s="81"/>
      <c r="BB998" s="81"/>
      <c r="BC998" s="81"/>
      <c r="BD998" s="81"/>
      <c r="BE998" s="81"/>
      <c r="BF998" s="81"/>
      <c r="BG998" s="81"/>
      <c r="BH998" s="81"/>
      <c r="BI998" s="81"/>
      <c r="BJ998" s="81"/>
      <c r="BK998" s="81"/>
      <c r="BL998" s="81"/>
      <c r="BM998" s="81"/>
      <c r="BN998" s="81"/>
      <c r="BO998" s="81"/>
      <c r="BP998" s="81"/>
      <c r="BQ998" s="81"/>
      <c r="BR998" s="81"/>
      <c r="BS998" s="81"/>
      <c r="BT998" s="81"/>
      <c r="BU998" s="81"/>
      <c r="BV998" s="81"/>
      <c r="BW998" s="81"/>
      <c r="BX998" s="81"/>
      <c r="BY998" s="81"/>
      <c r="BZ998" s="81"/>
      <c r="CA998" s="81"/>
      <c r="CB998" s="81"/>
      <c r="CC998" s="81"/>
    </row>
    <row r="999" spans="2:81" ht="15.75" customHeight="1">
      <c r="B999" s="80"/>
      <c r="C999" s="80"/>
      <c r="D999" s="80"/>
      <c r="E999" s="81"/>
      <c r="F999" s="81"/>
      <c r="G999" s="81"/>
      <c r="H999" s="81"/>
      <c r="I999" s="81"/>
      <c r="J999" s="81"/>
      <c r="K999" s="81"/>
      <c r="L999" s="81"/>
      <c r="M999" s="81"/>
      <c r="N999" s="81"/>
      <c r="O999" s="81"/>
      <c r="P999" s="81"/>
      <c r="Q999" s="81"/>
      <c r="R999" s="81"/>
      <c r="S999" s="81"/>
      <c r="T999" s="81"/>
      <c r="U999" s="81"/>
      <c r="V999" s="81"/>
      <c r="W999" s="81"/>
      <c r="X999" s="81"/>
      <c r="Y999" s="81"/>
      <c r="Z999" s="81"/>
      <c r="AA999" s="81"/>
      <c r="AB999" s="81"/>
      <c r="AC999" s="81"/>
      <c r="AD999" s="81"/>
      <c r="AE999" s="81"/>
      <c r="AF999" s="81"/>
      <c r="AG999" s="81"/>
      <c r="AH999" s="81"/>
      <c r="AI999" s="81"/>
      <c r="AJ999" s="81"/>
      <c r="AK999" s="81"/>
      <c r="AL999" s="81"/>
      <c r="AM999" s="81"/>
      <c r="AN999" s="81"/>
      <c r="AO999" s="81"/>
      <c r="AP999" s="81"/>
      <c r="AQ999" s="81"/>
      <c r="AR999" s="81"/>
      <c r="AS999" s="81"/>
      <c r="AT999" s="81"/>
      <c r="AU999" s="81"/>
      <c r="AV999" s="81"/>
      <c r="AW999" s="81"/>
      <c r="AX999" s="81"/>
      <c r="AY999" s="81"/>
      <c r="AZ999" s="81"/>
      <c r="BA999" s="81"/>
      <c r="BB999" s="81"/>
      <c r="BC999" s="81"/>
      <c r="BD999" s="81"/>
      <c r="BE999" s="81"/>
      <c r="BF999" s="81"/>
      <c r="BG999" s="81"/>
      <c r="BH999" s="81"/>
      <c r="BI999" s="81"/>
      <c r="BJ999" s="81"/>
      <c r="BK999" s="81"/>
      <c r="BL999" s="81"/>
      <c r="BM999" s="81"/>
      <c r="BN999" s="81"/>
      <c r="BO999" s="81"/>
      <c r="BP999" s="81"/>
      <c r="BQ999" s="81"/>
      <c r="BR999" s="81"/>
      <c r="BS999" s="81"/>
      <c r="BT999" s="81"/>
      <c r="BU999" s="81"/>
      <c r="BV999" s="81"/>
      <c r="BW999" s="81"/>
      <c r="BX999" s="81"/>
      <c r="BY999" s="81"/>
      <c r="BZ999" s="81"/>
      <c r="CA999" s="81"/>
      <c r="CB999" s="81"/>
      <c r="CC999" s="81"/>
    </row>
    <row r="1000" spans="2:81" ht="15.75" customHeight="1">
      <c r="B1000" s="80"/>
      <c r="C1000" s="80"/>
      <c r="D1000" s="80"/>
      <c r="E1000" s="81"/>
      <c r="F1000" s="81"/>
      <c r="G1000" s="81"/>
      <c r="H1000" s="81"/>
      <c r="I1000" s="81"/>
      <c r="J1000" s="81"/>
      <c r="K1000" s="81"/>
      <c r="L1000" s="81"/>
      <c r="M1000" s="81"/>
      <c r="N1000" s="81"/>
      <c r="O1000" s="81"/>
      <c r="P1000" s="81"/>
      <c r="Q1000" s="81"/>
      <c r="R1000" s="81"/>
      <c r="S1000" s="81"/>
      <c r="T1000" s="81"/>
      <c r="U1000" s="81"/>
      <c r="V1000" s="81"/>
      <c r="W1000" s="81"/>
      <c r="X1000" s="81"/>
      <c r="Y1000" s="81"/>
      <c r="Z1000" s="81"/>
      <c r="AA1000" s="81"/>
      <c r="AB1000" s="81"/>
      <c r="AC1000" s="81"/>
      <c r="AD1000" s="81"/>
      <c r="AE1000" s="81"/>
      <c r="AF1000" s="81"/>
      <c r="AG1000" s="81"/>
      <c r="AH1000" s="81"/>
      <c r="AI1000" s="81"/>
      <c r="AJ1000" s="81"/>
      <c r="AK1000" s="81"/>
      <c r="AL1000" s="81"/>
      <c r="AM1000" s="81"/>
      <c r="AN1000" s="81"/>
      <c r="AO1000" s="81"/>
      <c r="AP1000" s="81"/>
      <c r="AQ1000" s="81"/>
      <c r="AR1000" s="81"/>
      <c r="AS1000" s="81"/>
      <c r="AT1000" s="81"/>
      <c r="AU1000" s="81"/>
      <c r="AV1000" s="81"/>
      <c r="AW1000" s="81"/>
      <c r="AX1000" s="81"/>
      <c r="AY1000" s="81"/>
      <c r="AZ1000" s="81"/>
      <c r="BA1000" s="81"/>
      <c r="BB1000" s="81"/>
      <c r="BC1000" s="81"/>
      <c r="BD1000" s="81"/>
      <c r="BE1000" s="81"/>
      <c r="BF1000" s="81"/>
      <c r="BG1000" s="81"/>
      <c r="BH1000" s="81"/>
      <c r="BI1000" s="81"/>
      <c r="BJ1000" s="81"/>
      <c r="BK1000" s="81"/>
      <c r="BL1000" s="81"/>
      <c r="BM1000" s="81"/>
      <c r="BN1000" s="81"/>
      <c r="BO1000" s="81"/>
      <c r="BP1000" s="81"/>
      <c r="BQ1000" s="81"/>
      <c r="BR1000" s="81"/>
      <c r="BS1000" s="81"/>
      <c r="BT1000" s="81"/>
      <c r="BU1000" s="81"/>
      <c r="BV1000" s="81"/>
      <c r="BW1000" s="81"/>
      <c r="BX1000" s="81"/>
      <c r="BY1000" s="81"/>
      <c r="BZ1000" s="81"/>
      <c r="CA1000" s="81"/>
      <c r="CB1000" s="81"/>
      <c r="CC1000" s="81"/>
    </row>
    <row r="1001" spans="2:81" ht="15.75" customHeight="1">
      <c r="B1001" s="80"/>
      <c r="C1001" s="80"/>
      <c r="D1001" s="80"/>
      <c r="E1001" s="81"/>
      <c r="F1001" s="81"/>
      <c r="G1001" s="81"/>
      <c r="H1001" s="81"/>
      <c r="I1001" s="81"/>
      <c r="J1001" s="81"/>
      <c r="K1001" s="81"/>
      <c r="L1001" s="81"/>
      <c r="M1001" s="81"/>
      <c r="N1001" s="81"/>
      <c r="O1001" s="81"/>
      <c r="P1001" s="81"/>
      <c r="Q1001" s="81"/>
      <c r="R1001" s="81"/>
      <c r="S1001" s="81"/>
      <c r="T1001" s="81"/>
      <c r="U1001" s="81"/>
      <c r="V1001" s="81"/>
      <c r="W1001" s="81"/>
      <c r="X1001" s="81"/>
      <c r="Y1001" s="81"/>
      <c r="Z1001" s="81"/>
      <c r="AA1001" s="81"/>
      <c r="AB1001" s="81"/>
      <c r="AC1001" s="81"/>
      <c r="AD1001" s="81"/>
      <c r="AE1001" s="81"/>
      <c r="AF1001" s="81"/>
      <c r="AG1001" s="81"/>
      <c r="AH1001" s="81"/>
      <c r="AI1001" s="81"/>
      <c r="AJ1001" s="81"/>
      <c r="AK1001" s="81"/>
      <c r="AL1001" s="81"/>
      <c r="AM1001" s="81"/>
      <c r="AN1001" s="81"/>
      <c r="AO1001" s="81"/>
      <c r="AP1001" s="81"/>
      <c r="AQ1001" s="81"/>
      <c r="AR1001" s="81"/>
      <c r="AS1001" s="81"/>
      <c r="AT1001" s="81"/>
      <c r="AU1001" s="81"/>
      <c r="AV1001" s="81"/>
      <c r="AW1001" s="81"/>
      <c r="AX1001" s="81"/>
      <c r="AY1001" s="81"/>
      <c r="AZ1001" s="81"/>
      <c r="BA1001" s="81"/>
      <c r="BB1001" s="81"/>
      <c r="BC1001" s="81"/>
      <c r="BD1001" s="81"/>
      <c r="BE1001" s="81"/>
      <c r="BF1001" s="81"/>
      <c r="BG1001" s="81"/>
      <c r="BH1001" s="81"/>
      <c r="BI1001" s="81"/>
      <c r="BJ1001" s="81"/>
      <c r="BK1001" s="81"/>
      <c r="BL1001" s="81"/>
      <c r="BM1001" s="81"/>
      <c r="BN1001" s="81"/>
      <c r="BO1001" s="81"/>
      <c r="BP1001" s="81"/>
      <c r="BQ1001" s="81"/>
      <c r="BR1001" s="81"/>
      <c r="BS1001" s="81"/>
      <c r="BT1001" s="81"/>
      <c r="BU1001" s="81"/>
      <c r="BV1001" s="81"/>
      <c r="BW1001" s="81"/>
      <c r="BX1001" s="81"/>
      <c r="BY1001" s="81"/>
      <c r="BZ1001" s="81"/>
      <c r="CA1001" s="81"/>
      <c r="CB1001" s="81"/>
      <c r="CC1001" s="81"/>
    </row>
    <row r="1002" spans="2:81" ht="15.75" customHeight="1">
      <c r="B1002" s="80"/>
      <c r="C1002" s="80"/>
      <c r="D1002" s="80"/>
      <c r="E1002" s="81"/>
      <c r="F1002" s="81"/>
      <c r="G1002" s="81"/>
      <c r="H1002" s="81"/>
      <c r="I1002" s="81"/>
      <c r="J1002" s="81"/>
      <c r="K1002" s="81"/>
      <c r="L1002" s="81"/>
      <c r="M1002" s="81"/>
      <c r="N1002" s="81"/>
      <c r="O1002" s="81"/>
      <c r="P1002" s="81"/>
      <c r="Q1002" s="81"/>
      <c r="R1002" s="81"/>
      <c r="S1002" s="81"/>
      <c r="T1002" s="81"/>
      <c r="U1002" s="81"/>
      <c r="V1002" s="81"/>
      <c r="W1002" s="81"/>
      <c r="X1002" s="81"/>
      <c r="Y1002" s="81"/>
      <c r="Z1002" s="81"/>
      <c r="AA1002" s="81"/>
      <c r="AB1002" s="81"/>
      <c r="AC1002" s="81"/>
      <c r="AD1002" s="81"/>
      <c r="AE1002" s="81"/>
      <c r="AF1002" s="81"/>
      <c r="AG1002" s="81"/>
      <c r="AH1002" s="81"/>
      <c r="AI1002" s="81"/>
      <c r="AJ1002" s="81"/>
      <c r="AK1002" s="81"/>
      <c r="AL1002" s="81"/>
      <c r="AM1002" s="81"/>
      <c r="AN1002" s="81"/>
      <c r="AO1002" s="81"/>
      <c r="AP1002" s="81"/>
      <c r="AQ1002" s="81"/>
      <c r="AR1002" s="81"/>
      <c r="AS1002" s="81"/>
      <c r="AT1002" s="81"/>
      <c r="AU1002" s="81"/>
      <c r="AV1002" s="81"/>
      <c r="AW1002" s="81"/>
      <c r="AX1002" s="81"/>
      <c r="AY1002" s="81"/>
      <c r="AZ1002" s="81"/>
      <c r="BA1002" s="81"/>
      <c r="BB1002" s="81"/>
      <c r="BC1002" s="81"/>
      <c r="BD1002" s="81"/>
      <c r="BE1002" s="81"/>
      <c r="BF1002" s="81"/>
      <c r="BG1002" s="81"/>
      <c r="BH1002" s="81"/>
      <c r="BI1002" s="81"/>
      <c r="BJ1002" s="81"/>
      <c r="BK1002" s="81"/>
      <c r="BL1002" s="81"/>
      <c r="BM1002" s="81"/>
      <c r="BN1002" s="81"/>
      <c r="BO1002" s="81"/>
      <c r="BP1002" s="81"/>
      <c r="BQ1002" s="81"/>
      <c r="BR1002" s="81"/>
      <c r="BS1002" s="81"/>
      <c r="BT1002" s="81"/>
      <c r="BU1002" s="81"/>
      <c r="BV1002" s="81"/>
      <c r="BW1002" s="81"/>
      <c r="BX1002" s="81"/>
      <c r="BY1002" s="81"/>
      <c r="BZ1002" s="81"/>
      <c r="CA1002" s="81"/>
      <c r="CB1002" s="81"/>
      <c r="CC1002" s="81"/>
    </row>
    <row r="1003" spans="2:81" ht="15.75" customHeight="1">
      <c r="B1003" s="80"/>
      <c r="C1003" s="80"/>
      <c r="D1003" s="80"/>
      <c r="E1003" s="81"/>
      <c r="F1003" s="81"/>
      <c r="G1003" s="81"/>
      <c r="H1003" s="81"/>
      <c r="I1003" s="81"/>
      <c r="J1003" s="81"/>
      <c r="K1003" s="81"/>
      <c r="L1003" s="81"/>
      <c r="M1003" s="81"/>
      <c r="N1003" s="81"/>
      <c r="O1003" s="81"/>
      <c r="P1003" s="81"/>
      <c r="Q1003" s="81"/>
      <c r="R1003" s="81"/>
      <c r="S1003" s="81"/>
      <c r="T1003" s="81"/>
      <c r="U1003" s="81"/>
      <c r="V1003" s="81"/>
      <c r="W1003" s="81"/>
      <c r="X1003" s="81"/>
      <c r="Y1003" s="81"/>
      <c r="Z1003" s="81"/>
      <c r="AA1003" s="81"/>
      <c r="AB1003" s="81"/>
      <c r="AC1003" s="81"/>
      <c r="AD1003" s="81"/>
      <c r="AE1003" s="81"/>
      <c r="AF1003" s="81"/>
      <c r="AG1003" s="81"/>
      <c r="AH1003" s="81"/>
      <c r="AI1003" s="81"/>
      <c r="AJ1003" s="81"/>
      <c r="AK1003" s="81"/>
      <c r="AL1003" s="81"/>
      <c r="AM1003" s="81"/>
      <c r="AN1003" s="81"/>
      <c r="AO1003" s="81"/>
      <c r="AP1003" s="81"/>
      <c r="AQ1003" s="81"/>
      <c r="AR1003" s="81"/>
      <c r="AS1003" s="81"/>
      <c r="AT1003" s="81"/>
      <c r="AU1003" s="81"/>
      <c r="AV1003" s="81"/>
      <c r="AW1003" s="81"/>
      <c r="AX1003" s="81"/>
      <c r="AY1003" s="81"/>
      <c r="AZ1003" s="81"/>
      <c r="BA1003" s="81"/>
      <c r="BB1003" s="81"/>
      <c r="BC1003" s="81"/>
      <c r="BD1003" s="81"/>
      <c r="BE1003" s="81"/>
      <c r="BF1003" s="81"/>
      <c r="BG1003" s="81"/>
      <c r="BH1003" s="81"/>
      <c r="BI1003" s="81"/>
      <c r="BJ1003" s="81"/>
      <c r="BK1003" s="81"/>
      <c r="BL1003" s="81"/>
      <c r="BM1003" s="81"/>
      <c r="BN1003" s="81"/>
      <c r="BO1003" s="81"/>
      <c r="BP1003" s="81"/>
      <c r="BQ1003" s="81"/>
      <c r="BR1003" s="81"/>
      <c r="BS1003" s="81"/>
      <c r="BT1003" s="81"/>
      <c r="BU1003" s="81"/>
      <c r="BV1003" s="81"/>
      <c r="BW1003" s="81"/>
      <c r="BX1003" s="81"/>
      <c r="BY1003" s="81"/>
      <c r="BZ1003" s="81"/>
      <c r="CA1003" s="81"/>
      <c r="CB1003" s="81"/>
      <c r="CC1003" s="81"/>
    </row>
    <row r="1004" spans="2:81" ht="15.75" customHeight="1">
      <c r="B1004" s="80"/>
      <c r="C1004" s="80"/>
      <c r="D1004" s="80"/>
      <c r="E1004" s="81"/>
      <c r="F1004" s="81"/>
      <c r="G1004" s="81"/>
      <c r="H1004" s="81"/>
      <c r="I1004" s="81"/>
      <c r="J1004" s="81"/>
      <c r="K1004" s="81"/>
      <c r="L1004" s="81"/>
      <c r="M1004" s="81"/>
      <c r="N1004" s="81"/>
      <c r="O1004" s="81"/>
      <c r="P1004" s="81"/>
      <c r="Q1004" s="81"/>
      <c r="R1004" s="81"/>
      <c r="S1004" s="81"/>
      <c r="T1004" s="81"/>
      <c r="U1004" s="81"/>
      <c r="V1004" s="81"/>
      <c r="W1004" s="81"/>
      <c r="X1004" s="81"/>
      <c r="Y1004" s="81"/>
      <c r="Z1004" s="81"/>
      <c r="AA1004" s="81"/>
      <c r="AB1004" s="81"/>
      <c r="AC1004" s="81"/>
      <c r="AD1004" s="81"/>
      <c r="AE1004" s="81"/>
      <c r="AF1004" s="81"/>
      <c r="AG1004" s="81"/>
      <c r="AH1004" s="81"/>
      <c r="AI1004" s="81"/>
      <c r="AJ1004" s="81"/>
      <c r="AK1004" s="81"/>
      <c r="AL1004" s="81"/>
      <c r="AM1004" s="81"/>
      <c r="AN1004" s="81"/>
      <c r="AO1004" s="81"/>
      <c r="AP1004" s="81"/>
      <c r="AQ1004" s="81"/>
      <c r="AR1004" s="81"/>
      <c r="AS1004" s="81"/>
      <c r="AT1004" s="81"/>
      <c r="AU1004" s="81"/>
      <c r="AV1004" s="81"/>
      <c r="AW1004" s="81"/>
      <c r="AX1004" s="81"/>
      <c r="AY1004" s="81"/>
      <c r="AZ1004" s="81"/>
      <c r="BA1004" s="81"/>
      <c r="BB1004" s="81"/>
      <c r="BC1004" s="81"/>
      <c r="BD1004" s="81"/>
      <c r="BE1004" s="81"/>
      <c r="BF1004" s="81"/>
      <c r="BG1004" s="81"/>
      <c r="BH1004" s="81"/>
      <c r="BI1004" s="81"/>
      <c r="BJ1004" s="81"/>
      <c r="BK1004" s="81"/>
      <c r="BL1004" s="81"/>
      <c r="BM1004" s="81"/>
      <c r="BN1004" s="81"/>
      <c r="BO1004" s="81"/>
      <c r="BP1004" s="81"/>
      <c r="BQ1004" s="81"/>
      <c r="BR1004" s="81"/>
      <c r="BS1004" s="81"/>
      <c r="BT1004" s="81"/>
      <c r="BU1004" s="81"/>
      <c r="BV1004" s="81"/>
      <c r="BW1004" s="81"/>
      <c r="BX1004" s="81"/>
      <c r="BY1004" s="81"/>
      <c r="BZ1004" s="81"/>
      <c r="CA1004" s="81"/>
      <c r="CB1004" s="81"/>
      <c r="CC1004" s="81"/>
    </row>
    <row r="1005" spans="2:81" ht="15.75" customHeight="1">
      <c r="B1005" s="80"/>
      <c r="C1005" s="80"/>
      <c r="D1005" s="80"/>
      <c r="E1005" s="81"/>
      <c r="F1005" s="81"/>
      <c r="G1005" s="81"/>
      <c r="H1005" s="81"/>
      <c r="I1005" s="81"/>
      <c r="J1005" s="81"/>
      <c r="K1005" s="81"/>
      <c r="L1005" s="81"/>
      <c r="M1005" s="81"/>
      <c r="N1005" s="81"/>
      <c r="O1005" s="81"/>
      <c r="P1005" s="81"/>
      <c r="Q1005" s="81"/>
      <c r="R1005" s="81"/>
      <c r="S1005" s="81"/>
      <c r="T1005" s="81"/>
      <c r="U1005" s="81"/>
      <c r="V1005" s="81"/>
      <c r="W1005" s="81"/>
      <c r="X1005" s="81"/>
      <c r="Y1005" s="81"/>
      <c r="Z1005" s="81"/>
      <c r="AA1005" s="81"/>
      <c r="AB1005" s="81"/>
      <c r="AC1005" s="81"/>
      <c r="AD1005" s="81"/>
      <c r="AE1005" s="81"/>
      <c r="AF1005" s="81"/>
      <c r="AG1005" s="81"/>
      <c r="AH1005" s="81"/>
      <c r="AI1005" s="81"/>
      <c r="AJ1005" s="81"/>
      <c r="AK1005" s="81"/>
      <c r="AL1005" s="81"/>
      <c r="AM1005" s="81"/>
      <c r="AN1005" s="81"/>
      <c r="AO1005" s="81"/>
      <c r="AP1005" s="81"/>
      <c r="AQ1005" s="81"/>
      <c r="AR1005" s="81"/>
      <c r="AS1005" s="81"/>
      <c r="AT1005" s="81"/>
      <c r="AU1005" s="81"/>
      <c r="AV1005" s="81"/>
      <c r="AW1005" s="81"/>
      <c r="AX1005" s="81"/>
      <c r="AY1005" s="81"/>
      <c r="AZ1005" s="81"/>
      <c r="BA1005" s="81"/>
      <c r="BB1005" s="81"/>
      <c r="BC1005" s="81"/>
      <c r="BD1005" s="81"/>
      <c r="BE1005" s="81"/>
      <c r="BF1005" s="81"/>
      <c r="BG1005" s="81"/>
      <c r="BH1005" s="81"/>
      <c r="BI1005" s="81"/>
      <c r="BJ1005" s="81"/>
      <c r="BK1005" s="81"/>
      <c r="BL1005" s="81"/>
      <c r="BM1005" s="81"/>
      <c r="BN1005" s="81"/>
      <c r="BO1005" s="81"/>
      <c r="BP1005" s="81"/>
      <c r="BQ1005" s="81"/>
      <c r="BR1005" s="81"/>
      <c r="BS1005" s="81"/>
      <c r="BT1005" s="81"/>
      <c r="BU1005" s="81"/>
      <c r="BV1005" s="81"/>
      <c r="BW1005" s="81"/>
      <c r="BX1005" s="81"/>
      <c r="BY1005" s="81"/>
      <c r="BZ1005" s="81"/>
      <c r="CA1005" s="81"/>
      <c r="CB1005" s="81"/>
      <c r="CC1005" s="81"/>
    </row>
    <row r="1006" spans="2:81" ht="15.75" customHeight="1">
      <c r="B1006" s="80"/>
      <c r="C1006" s="80"/>
      <c r="D1006" s="80"/>
      <c r="E1006" s="81"/>
      <c r="F1006" s="81"/>
      <c r="G1006" s="81"/>
      <c r="H1006" s="81"/>
      <c r="I1006" s="81"/>
      <c r="J1006" s="81"/>
      <c r="K1006" s="81"/>
      <c r="L1006" s="81"/>
      <c r="M1006" s="81"/>
      <c r="N1006" s="81"/>
      <c r="O1006" s="81"/>
      <c r="P1006" s="81"/>
      <c r="Q1006" s="81"/>
      <c r="R1006" s="81"/>
      <c r="S1006" s="81"/>
      <c r="T1006" s="81"/>
      <c r="U1006" s="81"/>
      <c r="V1006" s="81"/>
      <c r="W1006" s="81"/>
      <c r="X1006" s="81"/>
      <c r="Y1006" s="81"/>
      <c r="Z1006" s="81"/>
      <c r="AA1006" s="81"/>
      <c r="AB1006" s="81"/>
      <c r="AC1006" s="81"/>
      <c r="AD1006" s="81"/>
      <c r="AE1006" s="81"/>
      <c r="AF1006" s="81"/>
      <c r="AG1006" s="81"/>
      <c r="AH1006" s="81"/>
      <c r="AI1006" s="81"/>
      <c r="AJ1006" s="81"/>
      <c r="AK1006" s="81"/>
      <c r="AL1006" s="81"/>
      <c r="AM1006" s="81"/>
      <c r="AN1006" s="81"/>
      <c r="AO1006" s="81"/>
      <c r="AP1006" s="81"/>
      <c r="AQ1006" s="81"/>
      <c r="AR1006" s="81"/>
      <c r="AS1006" s="81"/>
      <c r="AT1006" s="81"/>
      <c r="AU1006" s="81"/>
      <c r="AV1006" s="81"/>
      <c r="AW1006" s="81"/>
      <c r="AX1006" s="81"/>
      <c r="AY1006" s="81"/>
      <c r="AZ1006" s="81"/>
      <c r="BA1006" s="81"/>
      <c r="BB1006" s="81"/>
      <c r="BC1006" s="81"/>
      <c r="BD1006" s="81"/>
      <c r="BE1006" s="81"/>
      <c r="BF1006" s="81"/>
      <c r="BG1006" s="81"/>
      <c r="BH1006" s="81"/>
      <c r="BI1006" s="81"/>
      <c r="BJ1006" s="81"/>
      <c r="BK1006" s="81"/>
      <c r="BL1006" s="81"/>
      <c r="BM1006" s="81"/>
      <c r="BN1006" s="81"/>
      <c r="BO1006" s="81"/>
      <c r="BP1006" s="81"/>
      <c r="BQ1006" s="81"/>
      <c r="BR1006" s="81"/>
      <c r="BS1006" s="81"/>
      <c r="BT1006" s="81"/>
      <c r="BU1006" s="81"/>
      <c r="BV1006" s="81"/>
      <c r="BW1006" s="81"/>
      <c r="BX1006" s="81"/>
      <c r="BY1006" s="81"/>
      <c r="BZ1006" s="81"/>
      <c r="CA1006" s="81"/>
      <c r="CB1006" s="81"/>
      <c r="CC1006" s="81"/>
    </row>
    <row r="1007" spans="2:81" ht="15.75" customHeight="1">
      <c r="B1007" s="80"/>
      <c r="C1007" s="80"/>
      <c r="D1007" s="80"/>
      <c r="E1007" s="81"/>
      <c r="F1007" s="81"/>
      <c r="G1007" s="81"/>
      <c r="H1007" s="81"/>
      <c r="I1007" s="81"/>
      <c r="J1007" s="81"/>
      <c r="K1007" s="81"/>
      <c r="L1007" s="81"/>
      <c r="M1007" s="81"/>
      <c r="N1007" s="81"/>
      <c r="O1007" s="81"/>
      <c r="P1007" s="81"/>
      <c r="Q1007" s="81"/>
      <c r="R1007" s="81"/>
      <c r="S1007" s="81"/>
      <c r="T1007" s="81"/>
      <c r="U1007" s="81"/>
      <c r="V1007" s="81"/>
      <c r="W1007" s="81"/>
      <c r="X1007" s="81"/>
      <c r="Y1007" s="81"/>
      <c r="Z1007" s="81"/>
      <c r="AA1007" s="81"/>
      <c r="AB1007" s="81"/>
      <c r="AC1007" s="81"/>
      <c r="AD1007" s="81"/>
      <c r="AE1007" s="81"/>
      <c r="AF1007" s="81"/>
      <c r="AG1007" s="81"/>
      <c r="AH1007" s="81"/>
      <c r="AI1007" s="81"/>
      <c r="AJ1007" s="81"/>
      <c r="AK1007" s="81"/>
      <c r="AL1007" s="81"/>
      <c r="AM1007" s="81"/>
      <c r="AN1007" s="81"/>
      <c r="AO1007" s="81"/>
      <c r="AP1007" s="81"/>
      <c r="AQ1007" s="81"/>
      <c r="AR1007" s="81"/>
      <c r="AS1007" s="81"/>
      <c r="AT1007" s="81"/>
      <c r="AU1007" s="81"/>
      <c r="AV1007" s="81"/>
      <c r="AW1007" s="81"/>
      <c r="AX1007" s="81"/>
      <c r="AY1007" s="81"/>
      <c r="AZ1007" s="81"/>
      <c r="BA1007" s="81"/>
      <c r="BB1007" s="81"/>
      <c r="BC1007" s="81"/>
      <c r="BD1007" s="81"/>
      <c r="BE1007" s="81"/>
      <c r="BF1007" s="81"/>
      <c r="BG1007" s="81"/>
      <c r="BH1007" s="81"/>
      <c r="BI1007" s="81"/>
      <c r="BJ1007" s="81"/>
      <c r="BK1007" s="81"/>
      <c r="BL1007" s="81"/>
      <c r="BM1007" s="81"/>
      <c r="BN1007" s="81"/>
      <c r="BO1007" s="81"/>
      <c r="BP1007" s="81"/>
      <c r="BQ1007" s="81"/>
      <c r="BR1007" s="81"/>
      <c r="BS1007" s="81"/>
      <c r="BT1007" s="81"/>
      <c r="BU1007" s="81"/>
      <c r="BV1007" s="81"/>
      <c r="BW1007" s="81"/>
      <c r="BX1007" s="81"/>
      <c r="BY1007" s="81"/>
      <c r="BZ1007" s="81"/>
      <c r="CA1007" s="81"/>
      <c r="CB1007" s="81"/>
      <c r="CC1007" s="81"/>
    </row>
    <row r="1008" spans="2:81" ht="15.75" customHeight="1">
      <c r="B1008" s="80"/>
      <c r="C1008" s="80"/>
      <c r="D1008" s="80"/>
      <c r="E1008" s="81"/>
      <c r="F1008" s="81"/>
      <c r="G1008" s="81"/>
      <c r="H1008" s="81"/>
      <c r="I1008" s="81"/>
      <c r="J1008" s="81"/>
      <c r="K1008" s="81"/>
      <c r="L1008" s="81"/>
      <c r="M1008" s="81"/>
      <c r="N1008" s="81"/>
      <c r="O1008" s="81"/>
      <c r="P1008" s="81"/>
      <c r="Q1008" s="81"/>
      <c r="R1008" s="81"/>
      <c r="S1008" s="81"/>
      <c r="T1008" s="81"/>
      <c r="U1008" s="81"/>
      <c r="V1008" s="81"/>
      <c r="W1008" s="81"/>
      <c r="X1008" s="81"/>
      <c r="Y1008" s="81"/>
      <c r="Z1008" s="81"/>
      <c r="AA1008" s="81"/>
      <c r="AB1008" s="81"/>
      <c r="AC1008" s="81"/>
      <c r="AD1008" s="81"/>
      <c r="AE1008" s="81"/>
      <c r="AF1008" s="81"/>
      <c r="AG1008" s="81"/>
      <c r="AH1008" s="81"/>
      <c r="AI1008" s="81"/>
      <c r="AJ1008" s="81"/>
      <c r="AK1008" s="81"/>
      <c r="AL1008" s="81"/>
      <c r="AM1008" s="81"/>
      <c r="AN1008" s="81"/>
      <c r="AO1008" s="81"/>
      <c r="AP1008" s="81"/>
      <c r="AQ1008" s="81"/>
      <c r="AR1008" s="81"/>
      <c r="AS1008" s="81"/>
      <c r="AT1008" s="81"/>
      <c r="AU1008" s="81"/>
      <c r="AV1008" s="81"/>
      <c r="AW1008" s="81"/>
      <c r="AX1008" s="81"/>
      <c r="AY1008" s="81"/>
      <c r="AZ1008" s="81"/>
      <c r="BA1008" s="81"/>
      <c r="BB1008" s="81"/>
      <c r="BC1008" s="81"/>
      <c r="BD1008" s="81"/>
      <c r="BE1008" s="81"/>
      <c r="BF1008" s="81"/>
      <c r="BG1008" s="81"/>
      <c r="BH1008" s="81"/>
      <c r="BI1008" s="81"/>
      <c r="BJ1008" s="81"/>
      <c r="BK1008" s="81"/>
      <c r="BL1008" s="81"/>
      <c r="BM1008" s="81"/>
      <c r="BN1008" s="81"/>
      <c r="BO1008" s="81"/>
      <c r="BP1008" s="81"/>
      <c r="BQ1008" s="81"/>
      <c r="BR1008" s="81"/>
      <c r="BS1008" s="81"/>
      <c r="BT1008" s="81"/>
      <c r="BU1008" s="81"/>
      <c r="BV1008" s="81"/>
      <c r="BW1008" s="81"/>
      <c r="BX1008" s="81"/>
      <c r="BY1008" s="81"/>
      <c r="BZ1008" s="81"/>
      <c r="CA1008" s="81"/>
      <c r="CB1008" s="81"/>
      <c r="CC1008" s="81"/>
    </row>
    <row r="1009" spans="2:81" ht="15.75" customHeight="1">
      <c r="B1009" s="80"/>
      <c r="C1009" s="80"/>
      <c r="D1009" s="80"/>
      <c r="E1009" s="81"/>
      <c r="F1009" s="81"/>
      <c r="G1009" s="81"/>
      <c r="H1009" s="81"/>
      <c r="I1009" s="81"/>
      <c r="J1009" s="81"/>
      <c r="K1009" s="81"/>
      <c r="L1009" s="81"/>
      <c r="M1009" s="81"/>
      <c r="N1009" s="81"/>
      <c r="O1009" s="81"/>
      <c r="P1009" s="81"/>
      <c r="Q1009" s="81"/>
      <c r="R1009" s="81"/>
      <c r="S1009" s="81"/>
      <c r="T1009" s="81"/>
      <c r="U1009" s="81"/>
      <c r="V1009" s="81"/>
      <c r="W1009" s="81"/>
      <c r="X1009" s="81"/>
      <c r="Y1009" s="81"/>
      <c r="Z1009" s="81"/>
      <c r="AA1009" s="81"/>
      <c r="AB1009" s="81"/>
      <c r="AC1009" s="81"/>
      <c r="AD1009" s="81"/>
      <c r="AE1009" s="81"/>
      <c r="AF1009" s="81"/>
      <c r="AG1009" s="81"/>
      <c r="AH1009" s="81"/>
      <c r="AI1009" s="81"/>
      <c r="AJ1009" s="81"/>
      <c r="AK1009" s="81"/>
      <c r="AL1009" s="81"/>
      <c r="AM1009" s="81"/>
      <c r="AN1009" s="81"/>
      <c r="AO1009" s="81"/>
      <c r="AP1009" s="81"/>
      <c r="AQ1009" s="81"/>
      <c r="AR1009" s="81"/>
      <c r="AS1009" s="81"/>
      <c r="AT1009" s="81"/>
      <c r="AU1009" s="81"/>
      <c r="AV1009" s="81"/>
      <c r="AW1009" s="81"/>
      <c r="AX1009" s="81"/>
      <c r="AY1009" s="81"/>
      <c r="AZ1009" s="81"/>
      <c r="BA1009" s="81"/>
      <c r="BB1009" s="81"/>
      <c r="BC1009" s="81"/>
      <c r="BD1009" s="81"/>
      <c r="BE1009" s="81"/>
      <c r="BF1009" s="81"/>
      <c r="BG1009" s="81"/>
      <c r="BH1009" s="81"/>
      <c r="BI1009" s="81"/>
      <c r="BJ1009" s="81"/>
      <c r="BK1009" s="81"/>
      <c r="BL1009" s="81"/>
      <c r="BM1009" s="81"/>
      <c r="BN1009" s="81"/>
      <c r="BO1009" s="81"/>
      <c r="BP1009" s="81"/>
      <c r="BQ1009" s="81"/>
      <c r="BR1009" s="81"/>
      <c r="BS1009" s="81"/>
      <c r="BT1009" s="81"/>
      <c r="BU1009" s="81"/>
      <c r="BV1009" s="81"/>
      <c r="BW1009" s="81"/>
      <c r="BX1009" s="81"/>
      <c r="BY1009" s="81"/>
      <c r="BZ1009" s="81"/>
      <c r="CA1009" s="81"/>
      <c r="CB1009" s="81"/>
      <c r="CC1009" s="81"/>
    </row>
    <row r="1010" spans="2:81" ht="15.75" customHeight="1">
      <c r="B1010" s="80"/>
      <c r="C1010" s="80"/>
      <c r="D1010" s="80"/>
      <c r="E1010" s="81"/>
      <c r="F1010" s="81"/>
      <c r="G1010" s="81"/>
      <c r="H1010" s="81"/>
      <c r="I1010" s="81"/>
      <c r="J1010" s="81"/>
      <c r="K1010" s="81"/>
      <c r="L1010" s="81"/>
      <c r="M1010" s="81"/>
      <c r="N1010" s="81"/>
      <c r="O1010" s="81"/>
      <c r="P1010" s="81"/>
      <c r="Q1010" s="81"/>
      <c r="R1010" s="81"/>
      <c r="S1010" s="81"/>
      <c r="T1010" s="81"/>
      <c r="U1010" s="81"/>
      <c r="V1010" s="81"/>
      <c r="W1010" s="81"/>
      <c r="X1010" s="81"/>
      <c r="Y1010" s="81"/>
      <c r="Z1010" s="81"/>
      <c r="AA1010" s="81"/>
      <c r="AB1010" s="81"/>
      <c r="AC1010" s="81"/>
      <c r="AD1010" s="81"/>
      <c r="AE1010" s="81"/>
      <c r="AF1010" s="81"/>
      <c r="AG1010" s="81"/>
      <c r="AH1010" s="81"/>
      <c r="AI1010" s="81"/>
      <c r="AJ1010" s="81"/>
      <c r="AK1010" s="81"/>
      <c r="AL1010" s="81"/>
      <c r="AM1010" s="81"/>
      <c r="AN1010" s="81"/>
      <c r="AO1010" s="81"/>
      <c r="AP1010" s="81"/>
      <c r="AQ1010" s="81"/>
      <c r="AR1010" s="81"/>
      <c r="AS1010" s="81"/>
      <c r="AT1010" s="81"/>
      <c r="AU1010" s="81"/>
      <c r="AV1010" s="81"/>
      <c r="AW1010" s="81"/>
      <c r="AX1010" s="81"/>
      <c r="AY1010" s="81"/>
      <c r="AZ1010" s="81"/>
      <c r="BA1010" s="81"/>
      <c r="BB1010" s="81"/>
      <c r="BC1010" s="81"/>
      <c r="BD1010" s="81"/>
      <c r="BE1010" s="81"/>
      <c r="BF1010" s="81"/>
      <c r="BG1010" s="81"/>
      <c r="BH1010" s="81"/>
      <c r="BI1010" s="81"/>
      <c r="BJ1010" s="81"/>
      <c r="BK1010" s="81"/>
      <c r="BL1010" s="81"/>
      <c r="BM1010" s="81"/>
      <c r="BN1010" s="81"/>
      <c r="BO1010" s="81"/>
      <c r="BP1010" s="81"/>
      <c r="BQ1010" s="81"/>
      <c r="BR1010" s="81"/>
      <c r="BS1010" s="81"/>
      <c r="BT1010" s="81"/>
      <c r="BU1010" s="81"/>
      <c r="BV1010" s="81"/>
      <c r="BW1010" s="81"/>
      <c r="BX1010" s="81"/>
      <c r="BY1010" s="81"/>
      <c r="BZ1010" s="81"/>
      <c r="CA1010" s="81"/>
      <c r="CB1010" s="81"/>
      <c r="CC1010" s="81"/>
    </row>
    <row r="1011" spans="2:81" ht="15.75" customHeight="1">
      <c r="B1011" s="80"/>
      <c r="C1011" s="80"/>
      <c r="D1011" s="80"/>
      <c r="E1011" s="81"/>
      <c r="F1011" s="81"/>
      <c r="G1011" s="81"/>
      <c r="H1011" s="81"/>
      <c r="I1011" s="81"/>
      <c r="J1011" s="81"/>
      <c r="K1011" s="81"/>
      <c r="L1011" s="81"/>
      <c r="M1011" s="81"/>
      <c r="N1011" s="81"/>
      <c r="O1011" s="81"/>
      <c r="P1011" s="81"/>
      <c r="Q1011" s="81"/>
      <c r="R1011" s="81"/>
      <c r="S1011" s="81"/>
      <c r="T1011" s="81"/>
      <c r="U1011" s="81"/>
      <c r="V1011" s="81"/>
      <c r="W1011" s="81"/>
      <c r="X1011" s="81"/>
      <c r="Y1011" s="81"/>
      <c r="Z1011" s="81"/>
      <c r="AA1011" s="81"/>
      <c r="AB1011" s="81"/>
      <c r="AC1011" s="81"/>
      <c r="AD1011" s="81"/>
      <c r="AE1011" s="81"/>
      <c r="AF1011" s="81"/>
      <c r="AG1011" s="81"/>
      <c r="AH1011" s="81"/>
      <c r="AI1011" s="81"/>
      <c r="AJ1011" s="81"/>
      <c r="AK1011" s="81"/>
      <c r="AL1011" s="81"/>
      <c r="AM1011" s="81"/>
      <c r="AN1011" s="81"/>
      <c r="AO1011" s="81"/>
      <c r="AP1011" s="81"/>
      <c r="AQ1011" s="81"/>
      <c r="AR1011" s="81"/>
      <c r="AS1011" s="81"/>
      <c r="AT1011" s="81"/>
      <c r="AU1011" s="81"/>
      <c r="AV1011" s="81"/>
      <c r="AW1011" s="81"/>
      <c r="AX1011" s="81"/>
      <c r="AY1011" s="81"/>
      <c r="AZ1011" s="81"/>
      <c r="BA1011" s="81"/>
      <c r="BB1011" s="81"/>
      <c r="BC1011" s="81"/>
      <c r="BD1011" s="81"/>
      <c r="BE1011" s="81"/>
      <c r="BF1011" s="81"/>
      <c r="BG1011" s="81"/>
      <c r="BH1011" s="81"/>
      <c r="BI1011" s="81"/>
      <c r="BJ1011" s="81"/>
      <c r="BK1011" s="81"/>
      <c r="BL1011" s="81"/>
      <c r="BM1011" s="81"/>
      <c r="BN1011" s="81"/>
      <c r="BO1011" s="81"/>
      <c r="BP1011" s="81"/>
      <c r="BQ1011" s="81"/>
      <c r="BR1011" s="81"/>
      <c r="BS1011" s="81"/>
      <c r="BT1011" s="81"/>
      <c r="BU1011" s="81"/>
      <c r="BV1011" s="81"/>
      <c r="BW1011" s="81"/>
      <c r="BX1011" s="81"/>
      <c r="BY1011" s="81"/>
      <c r="BZ1011" s="81"/>
      <c r="CA1011" s="81"/>
      <c r="CB1011" s="81"/>
      <c r="CC1011" s="81"/>
    </row>
    <row r="1012" spans="2:81" ht="15.75" customHeight="1">
      <c r="B1012" s="80"/>
      <c r="C1012" s="80"/>
      <c r="D1012" s="80"/>
      <c r="E1012" s="81"/>
      <c r="F1012" s="81"/>
      <c r="G1012" s="81"/>
      <c r="H1012" s="81"/>
      <c r="I1012" s="81"/>
      <c r="J1012" s="81"/>
      <c r="K1012" s="81"/>
      <c r="L1012" s="81"/>
      <c r="M1012" s="81"/>
      <c r="N1012" s="81"/>
      <c r="O1012" s="81"/>
      <c r="P1012" s="81"/>
      <c r="Q1012" s="81"/>
      <c r="R1012" s="81"/>
      <c r="S1012" s="81"/>
      <c r="T1012" s="81"/>
      <c r="U1012" s="81"/>
      <c r="V1012" s="81"/>
      <c r="W1012" s="81"/>
      <c r="X1012" s="81"/>
      <c r="Y1012" s="81"/>
      <c r="Z1012" s="81"/>
      <c r="AA1012" s="81"/>
      <c r="AB1012" s="81"/>
      <c r="AC1012" s="81"/>
      <c r="AD1012" s="81"/>
      <c r="AE1012" s="81"/>
      <c r="AF1012" s="81"/>
      <c r="AG1012" s="81"/>
      <c r="AH1012" s="81"/>
      <c r="AI1012" s="81"/>
      <c r="AJ1012" s="81"/>
      <c r="AK1012" s="81"/>
      <c r="AL1012" s="81"/>
      <c r="AM1012" s="81"/>
      <c r="AN1012" s="81"/>
      <c r="AO1012" s="81"/>
      <c r="AP1012" s="81"/>
      <c r="AQ1012" s="81"/>
      <c r="AR1012" s="81"/>
      <c r="AS1012" s="81"/>
      <c r="AT1012" s="81"/>
      <c r="AU1012" s="81"/>
      <c r="AV1012" s="81"/>
      <c r="AW1012" s="81"/>
      <c r="AX1012" s="81"/>
      <c r="AY1012" s="81"/>
      <c r="AZ1012" s="81"/>
      <c r="BA1012" s="81"/>
      <c r="BB1012" s="81"/>
      <c r="BC1012" s="81"/>
      <c r="BD1012" s="81"/>
      <c r="BE1012" s="81"/>
      <c r="BF1012" s="81"/>
      <c r="BG1012" s="81"/>
      <c r="BH1012" s="81"/>
      <c r="BI1012" s="81"/>
      <c r="BJ1012" s="81"/>
      <c r="BK1012" s="81"/>
      <c r="BL1012" s="81"/>
      <c r="BM1012" s="81"/>
      <c r="BN1012" s="81"/>
      <c r="BO1012" s="81"/>
      <c r="BP1012" s="81"/>
      <c r="BQ1012" s="81"/>
      <c r="BR1012" s="81"/>
      <c r="BS1012" s="81"/>
      <c r="BT1012" s="81"/>
      <c r="BU1012" s="81"/>
      <c r="BV1012" s="81"/>
      <c r="BW1012" s="81"/>
      <c r="BX1012" s="81"/>
      <c r="BY1012" s="81"/>
      <c r="BZ1012" s="81"/>
      <c r="CA1012" s="81"/>
      <c r="CB1012" s="81"/>
      <c r="CC1012" s="81"/>
    </row>
    <row r="1013" spans="2:81" ht="15.75" customHeight="1">
      <c r="B1013" s="80"/>
      <c r="C1013" s="80"/>
      <c r="D1013" s="80"/>
      <c r="E1013" s="81"/>
      <c r="F1013" s="81"/>
      <c r="G1013" s="81"/>
      <c r="H1013" s="81"/>
      <c r="I1013" s="81"/>
      <c r="J1013" s="81"/>
      <c r="K1013" s="81"/>
      <c r="L1013" s="81"/>
      <c r="M1013" s="81"/>
      <c r="N1013" s="81"/>
      <c r="O1013" s="81"/>
      <c r="P1013" s="81"/>
      <c r="Q1013" s="81"/>
      <c r="R1013" s="81"/>
      <c r="S1013" s="81"/>
      <c r="T1013" s="81"/>
      <c r="U1013" s="81"/>
      <c r="V1013" s="81"/>
      <c r="W1013" s="81"/>
      <c r="X1013" s="81"/>
      <c r="Y1013" s="81"/>
      <c r="Z1013" s="81"/>
      <c r="AA1013" s="81"/>
      <c r="AB1013" s="81"/>
      <c r="AC1013" s="81"/>
      <c r="AD1013" s="81"/>
      <c r="AE1013" s="81"/>
      <c r="AF1013" s="81"/>
      <c r="AG1013" s="81"/>
      <c r="AH1013" s="81"/>
      <c r="AI1013" s="81"/>
      <c r="AJ1013" s="81"/>
      <c r="AK1013" s="81"/>
      <c r="AL1013" s="81"/>
      <c r="AM1013" s="81"/>
      <c r="AN1013" s="81"/>
      <c r="AO1013" s="81"/>
      <c r="AP1013" s="81"/>
      <c r="AQ1013" s="81"/>
      <c r="AR1013" s="81"/>
      <c r="AS1013" s="81"/>
      <c r="AT1013" s="81"/>
      <c r="AU1013" s="81"/>
      <c r="AV1013" s="81"/>
      <c r="AW1013" s="81"/>
      <c r="AX1013" s="81"/>
      <c r="AY1013" s="81"/>
      <c r="AZ1013" s="81"/>
      <c r="BA1013" s="81"/>
      <c r="BB1013" s="81"/>
      <c r="BC1013" s="81"/>
      <c r="BD1013" s="81"/>
      <c r="BE1013" s="81"/>
      <c r="BF1013" s="81"/>
      <c r="BG1013" s="81"/>
      <c r="BH1013" s="81"/>
      <c r="BI1013" s="81"/>
      <c r="BJ1013" s="81"/>
      <c r="BK1013" s="81"/>
      <c r="BL1013" s="81"/>
      <c r="BM1013" s="81"/>
      <c r="BN1013" s="81"/>
      <c r="BO1013" s="81"/>
      <c r="BP1013" s="81"/>
      <c r="BQ1013" s="81"/>
      <c r="BR1013" s="81"/>
      <c r="BS1013" s="81"/>
      <c r="BT1013" s="81"/>
      <c r="BU1013" s="81"/>
      <c r="BV1013" s="81"/>
      <c r="BW1013" s="81"/>
      <c r="BX1013" s="81"/>
      <c r="BY1013" s="81"/>
      <c r="BZ1013" s="81"/>
      <c r="CA1013" s="81"/>
      <c r="CB1013" s="81"/>
      <c r="CC1013" s="81"/>
    </row>
    <row r="1014" spans="2:81" ht="15.75" customHeight="1">
      <c r="B1014" s="80"/>
      <c r="C1014" s="80"/>
      <c r="D1014" s="80"/>
      <c r="E1014" s="81"/>
      <c r="F1014" s="81"/>
      <c r="G1014" s="81"/>
      <c r="H1014" s="81"/>
      <c r="I1014" s="81"/>
      <c r="J1014" s="81"/>
      <c r="K1014" s="81"/>
      <c r="L1014" s="81"/>
      <c r="M1014" s="81"/>
      <c r="N1014" s="81"/>
      <c r="O1014" s="81"/>
      <c r="P1014" s="81"/>
      <c r="Q1014" s="81"/>
      <c r="R1014" s="81"/>
      <c r="S1014" s="81"/>
      <c r="T1014" s="81"/>
      <c r="U1014" s="81"/>
      <c r="V1014" s="81"/>
      <c r="W1014" s="81"/>
      <c r="X1014" s="81"/>
      <c r="Y1014" s="81"/>
      <c r="Z1014" s="81"/>
      <c r="AA1014" s="81"/>
      <c r="AB1014" s="81"/>
      <c r="AC1014" s="81"/>
      <c r="AD1014" s="81"/>
      <c r="AE1014" s="81"/>
      <c r="AF1014" s="81"/>
      <c r="AG1014" s="81"/>
      <c r="AH1014" s="81"/>
      <c r="AI1014" s="81"/>
      <c r="AJ1014" s="81"/>
      <c r="AK1014" s="81"/>
      <c r="AL1014" s="81"/>
      <c r="AM1014" s="81"/>
      <c r="AN1014" s="81"/>
      <c r="AO1014" s="81"/>
      <c r="AP1014" s="81"/>
      <c r="AQ1014" s="81"/>
      <c r="AR1014" s="81"/>
      <c r="AS1014" s="81"/>
      <c r="AT1014" s="81"/>
      <c r="AU1014" s="81"/>
      <c r="AV1014" s="81"/>
      <c r="AW1014" s="81"/>
      <c r="AX1014" s="81"/>
      <c r="AY1014" s="81"/>
      <c r="AZ1014" s="81"/>
      <c r="BA1014" s="81"/>
      <c r="BB1014" s="81"/>
      <c r="BC1014" s="81"/>
      <c r="BD1014" s="81"/>
      <c r="BE1014" s="81"/>
      <c r="BF1014" s="81"/>
      <c r="BG1014" s="81"/>
      <c r="BH1014" s="81"/>
      <c r="BI1014" s="81"/>
      <c r="BJ1014" s="81"/>
      <c r="BK1014" s="81"/>
      <c r="BL1014" s="81"/>
      <c r="BM1014" s="81"/>
      <c r="BN1014" s="81"/>
      <c r="BO1014" s="81"/>
      <c r="BP1014" s="81"/>
      <c r="BQ1014" s="81"/>
      <c r="BR1014" s="81"/>
      <c r="BS1014" s="81"/>
      <c r="BT1014" s="81"/>
      <c r="BU1014" s="81"/>
      <c r="BV1014" s="81"/>
      <c r="BW1014" s="81"/>
      <c r="BX1014" s="81"/>
      <c r="BY1014" s="81"/>
      <c r="BZ1014" s="81"/>
      <c r="CA1014" s="81"/>
      <c r="CB1014" s="81"/>
      <c r="CC1014" s="81"/>
    </row>
    <row r="1015" spans="2:81" ht="15.75" customHeight="1">
      <c r="B1015" s="80"/>
      <c r="C1015" s="80"/>
      <c r="D1015" s="80"/>
      <c r="E1015" s="81"/>
      <c r="F1015" s="81"/>
      <c r="G1015" s="81"/>
      <c r="H1015" s="81"/>
      <c r="I1015" s="81"/>
      <c r="J1015" s="81"/>
      <c r="K1015" s="81"/>
      <c r="L1015" s="81"/>
      <c r="M1015" s="81"/>
      <c r="N1015" s="81"/>
      <c r="O1015" s="81"/>
      <c r="P1015" s="81"/>
      <c r="Q1015" s="81"/>
      <c r="R1015" s="81"/>
      <c r="S1015" s="81"/>
      <c r="T1015" s="81"/>
      <c r="U1015" s="81"/>
      <c r="V1015" s="81"/>
      <c r="W1015" s="81"/>
      <c r="X1015" s="81"/>
      <c r="Y1015" s="81"/>
      <c r="Z1015" s="81"/>
      <c r="AA1015" s="81"/>
      <c r="AB1015" s="81"/>
      <c r="AC1015" s="81"/>
      <c r="AD1015" s="81"/>
      <c r="AE1015" s="81"/>
      <c r="AF1015" s="81"/>
      <c r="AG1015" s="81"/>
      <c r="AH1015" s="81"/>
      <c r="AI1015" s="81"/>
      <c r="AJ1015" s="81"/>
      <c r="AK1015" s="81"/>
      <c r="AL1015" s="81"/>
      <c r="AM1015" s="81"/>
      <c r="AN1015" s="81"/>
      <c r="AO1015" s="81"/>
      <c r="AP1015" s="81"/>
      <c r="AQ1015" s="81"/>
      <c r="AR1015" s="81"/>
      <c r="AS1015" s="81"/>
      <c r="AT1015" s="81"/>
      <c r="AU1015" s="81"/>
      <c r="AV1015" s="81"/>
      <c r="AW1015" s="81"/>
      <c r="AX1015" s="81"/>
      <c r="AY1015" s="81"/>
      <c r="AZ1015" s="81"/>
      <c r="BA1015" s="81"/>
      <c r="BB1015" s="81"/>
      <c r="BC1015" s="81"/>
      <c r="BD1015" s="81"/>
      <c r="BE1015" s="81"/>
      <c r="BF1015" s="81"/>
      <c r="BG1015" s="81"/>
      <c r="BH1015" s="81"/>
      <c r="BI1015" s="81"/>
      <c r="BJ1015" s="81"/>
      <c r="BK1015" s="81"/>
      <c r="BL1015" s="81"/>
      <c r="BM1015" s="81"/>
      <c r="BN1015" s="81"/>
      <c r="BO1015" s="81"/>
      <c r="BP1015" s="81"/>
      <c r="BQ1015" s="81"/>
      <c r="BR1015" s="81"/>
      <c r="BS1015" s="81"/>
      <c r="BT1015" s="81"/>
      <c r="BU1015" s="81"/>
      <c r="BV1015" s="81"/>
      <c r="BW1015" s="81"/>
      <c r="BX1015" s="81"/>
      <c r="BY1015" s="81"/>
      <c r="BZ1015" s="81"/>
      <c r="CA1015" s="81"/>
      <c r="CB1015" s="81"/>
      <c r="CC1015" s="81"/>
    </row>
    <row r="1016" spans="2:81" ht="15.75" customHeight="1">
      <c r="B1016" s="80"/>
      <c r="C1016" s="80"/>
      <c r="D1016" s="80"/>
      <c r="E1016" s="81"/>
      <c r="F1016" s="81"/>
      <c r="G1016" s="81"/>
      <c r="H1016" s="81"/>
      <c r="I1016" s="81"/>
      <c r="J1016" s="81"/>
      <c r="K1016" s="81"/>
      <c r="L1016" s="81"/>
      <c r="M1016" s="81"/>
      <c r="N1016" s="81"/>
      <c r="O1016" s="81"/>
      <c r="P1016" s="81"/>
      <c r="Q1016" s="81"/>
      <c r="R1016" s="81"/>
      <c r="S1016" s="81"/>
      <c r="T1016" s="81"/>
      <c r="U1016" s="81"/>
      <c r="V1016" s="81"/>
      <c r="W1016" s="81"/>
      <c r="X1016" s="81"/>
      <c r="Y1016" s="81"/>
      <c r="Z1016" s="81"/>
      <c r="AA1016" s="81"/>
      <c r="AB1016" s="81"/>
      <c r="AC1016" s="81"/>
      <c r="AD1016" s="81"/>
      <c r="AE1016" s="81"/>
      <c r="AF1016" s="81"/>
      <c r="AG1016" s="81"/>
      <c r="AH1016" s="81"/>
      <c r="AI1016" s="81"/>
      <c r="AJ1016" s="81"/>
      <c r="AK1016" s="81"/>
      <c r="AL1016" s="81"/>
      <c r="AM1016" s="81"/>
      <c r="AN1016" s="81"/>
      <c r="AO1016" s="81"/>
      <c r="AP1016" s="81"/>
      <c r="AQ1016" s="81"/>
      <c r="AR1016" s="81"/>
      <c r="AS1016" s="81"/>
      <c r="AT1016" s="81"/>
      <c r="AU1016" s="81"/>
      <c r="AV1016" s="81"/>
      <c r="AW1016" s="81"/>
      <c r="AX1016" s="81"/>
      <c r="AY1016" s="81"/>
      <c r="AZ1016" s="81"/>
      <c r="BA1016" s="81"/>
      <c r="BB1016" s="81"/>
      <c r="BC1016" s="81"/>
      <c r="BD1016" s="81"/>
      <c r="BE1016" s="81"/>
      <c r="BF1016" s="81"/>
      <c r="BG1016" s="81"/>
      <c r="BH1016" s="81"/>
      <c r="BI1016" s="81"/>
      <c r="BJ1016" s="81"/>
      <c r="BK1016" s="81"/>
      <c r="BL1016" s="81"/>
      <c r="BM1016" s="81"/>
      <c r="BN1016" s="81"/>
      <c r="BO1016" s="81"/>
      <c r="BP1016" s="81"/>
      <c r="BQ1016" s="81"/>
      <c r="BR1016" s="81"/>
      <c r="BS1016" s="81"/>
      <c r="BT1016" s="81"/>
      <c r="BU1016" s="81"/>
      <c r="BV1016" s="81"/>
      <c r="BW1016" s="81"/>
      <c r="BX1016" s="81"/>
      <c r="BY1016" s="81"/>
      <c r="BZ1016" s="81"/>
      <c r="CA1016" s="81"/>
      <c r="CB1016" s="81"/>
      <c r="CC1016" s="81"/>
    </row>
    <row r="1017" spans="2:81" ht="15.75" customHeight="1">
      <c r="B1017" s="80"/>
      <c r="C1017" s="80"/>
      <c r="D1017" s="80"/>
      <c r="E1017" s="81"/>
      <c r="F1017" s="81"/>
      <c r="G1017" s="81"/>
      <c r="H1017" s="81"/>
      <c r="I1017" s="81"/>
      <c r="J1017" s="81"/>
      <c r="K1017" s="81"/>
      <c r="L1017" s="81"/>
      <c r="M1017" s="81"/>
      <c r="N1017" s="81"/>
      <c r="O1017" s="81"/>
      <c r="P1017" s="81"/>
      <c r="Q1017" s="81"/>
      <c r="R1017" s="81"/>
      <c r="S1017" s="81"/>
      <c r="T1017" s="81"/>
      <c r="U1017" s="81"/>
      <c r="V1017" s="81"/>
      <c r="W1017" s="81"/>
      <c r="X1017" s="81"/>
      <c r="Y1017" s="81"/>
      <c r="Z1017" s="81"/>
      <c r="AA1017" s="81"/>
      <c r="AB1017" s="81"/>
      <c r="AC1017" s="81"/>
      <c r="AD1017" s="81"/>
      <c r="AE1017" s="81"/>
      <c r="AF1017" s="81"/>
      <c r="AG1017" s="81"/>
      <c r="AH1017" s="81"/>
      <c r="AI1017" s="81"/>
      <c r="AJ1017" s="81"/>
      <c r="AK1017" s="81"/>
      <c r="AL1017" s="81"/>
      <c r="AM1017" s="81"/>
      <c r="AN1017" s="81"/>
      <c r="AO1017" s="81"/>
      <c r="AP1017" s="81"/>
      <c r="AQ1017" s="81"/>
      <c r="AR1017" s="81"/>
      <c r="AS1017" s="81"/>
      <c r="AT1017" s="81"/>
      <c r="AU1017" s="81"/>
      <c r="AV1017" s="81"/>
      <c r="AW1017" s="81"/>
      <c r="AX1017" s="81"/>
      <c r="AY1017" s="81"/>
      <c r="AZ1017" s="81"/>
      <c r="BA1017" s="81"/>
      <c r="BB1017" s="81"/>
      <c r="BC1017" s="81"/>
      <c r="BD1017" s="81"/>
      <c r="BE1017" s="81"/>
      <c r="BF1017" s="81"/>
      <c r="BG1017" s="81"/>
      <c r="BH1017" s="81"/>
      <c r="BI1017" s="81"/>
      <c r="BJ1017" s="81"/>
      <c r="BK1017" s="81"/>
      <c r="BL1017" s="81"/>
      <c r="BM1017" s="81"/>
      <c r="BN1017" s="81"/>
      <c r="BO1017" s="81"/>
      <c r="BP1017" s="81"/>
      <c r="BQ1017" s="81"/>
      <c r="BR1017" s="81"/>
      <c r="BS1017" s="81"/>
      <c r="BT1017" s="81"/>
      <c r="BU1017" s="81"/>
      <c r="BV1017" s="81"/>
      <c r="BW1017" s="81"/>
      <c r="BX1017" s="81"/>
      <c r="BY1017" s="81"/>
      <c r="BZ1017" s="81"/>
      <c r="CA1017" s="81"/>
      <c r="CB1017" s="81"/>
      <c r="CC1017" s="81"/>
    </row>
    <row r="1018" spans="2:81" ht="15.75" customHeight="1">
      <c r="B1018" s="80"/>
      <c r="C1018" s="80"/>
      <c r="D1018" s="80"/>
      <c r="E1018" s="81"/>
      <c r="F1018" s="81"/>
      <c r="G1018" s="81"/>
      <c r="H1018" s="81"/>
      <c r="I1018" s="81"/>
      <c r="J1018" s="81"/>
      <c r="K1018" s="81"/>
      <c r="L1018" s="81"/>
      <c r="M1018" s="81"/>
      <c r="N1018" s="81"/>
      <c r="O1018" s="81"/>
      <c r="P1018" s="81"/>
      <c r="Q1018" s="81"/>
      <c r="R1018" s="81"/>
      <c r="S1018" s="81"/>
      <c r="T1018" s="81"/>
      <c r="U1018" s="81"/>
      <c r="V1018" s="81"/>
      <c r="W1018" s="81"/>
      <c r="X1018" s="81"/>
      <c r="Y1018" s="81"/>
      <c r="Z1018" s="81"/>
      <c r="AA1018" s="81"/>
      <c r="AB1018" s="81"/>
      <c r="AC1018" s="81"/>
      <c r="AD1018" s="81"/>
      <c r="AE1018" s="81"/>
      <c r="AF1018" s="81"/>
      <c r="AG1018" s="81"/>
      <c r="AH1018" s="81"/>
      <c r="AI1018" s="81"/>
      <c r="AJ1018" s="81"/>
      <c r="AK1018" s="81"/>
      <c r="AL1018" s="81"/>
      <c r="AM1018" s="81"/>
      <c r="AN1018" s="81"/>
      <c r="AO1018" s="81"/>
      <c r="AP1018" s="81"/>
      <c r="AQ1018" s="81"/>
      <c r="AR1018" s="81"/>
      <c r="AS1018" s="81"/>
      <c r="AT1018" s="81"/>
      <c r="AU1018" s="81"/>
      <c r="AV1018" s="81"/>
      <c r="AW1018" s="81"/>
      <c r="AX1018" s="81"/>
      <c r="AY1018" s="81"/>
      <c r="AZ1018" s="81"/>
      <c r="BA1018" s="81"/>
      <c r="BB1018" s="81"/>
      <c r="BC1018" s="81"/>
      <c r="BD1018" s="81"/>
      <c r="BE1018" s="81"/>
      <c r="BF1018" s="81"/>
      <c r="BG1018" s="81"/>
      <c r="BH1018" s="81"/>
      <c r="BI1018" s="81"/>
      <c r="BJ1018" s="81"/>
      <c r="BK1018" s="81"/>
      <c r="BL1018" s="81"/>
      <c r="BM1018" s="81"/>
      <c r="BN1018" s="81"/>
      <c r="BO1018" s="81"/>
      <c r="BP1018" s="81"/>
      <c r="BQ1018" s="81"/>
      <c r="BR1018" s="81"/>
      <c r="BS1018" s="81"/>
      <c r="BT1018" s="81"/>
      <c r="BU1018" s="81"/>
      <c r="BV1018" s="81"/>
      <c r="BW1018" s="81"/>
      <c r="BX1018" s="81"/>
      <c r="BY1018" s="81"/>
      <c r="BZ1018" s="81"/>
      <c r="CA1018" s="81"/>
      <c r="CB1018" s="81"/>
      <c r="CC1018" s="81"/>
    </row>
    <row r="1019" spans="2:81" ht="15.75" customHeight="1">
      <c r="B1019" s="80"/>
      <c r="C1019" s="80"/>
      <c r="D1019" s="80"/>
      <c r="E1019" s="81"/>
      <c r="F1019" s="81"/>
      <c r="G1019" s="81"/>
      <c r="H1019" s="81"/>
      <c r="I1019" s="81"/>
      <c r="J1019" s="81"/>
      <c r="K1019" s="81"/>
      <c r="L1019" s="81"/>
      <c r="M1019" s="81"/>
      <c r="N1019" s="81"/>
      <c r="O1019" s="81"/>
      <c r="P1019" s="81"/>
      <c r="Q1019" s="81"/>
      <c r="R1019" s="81"/>
      <c r="S1019" s="81"/>
      <c r="T1019" s="81"/>
      <c r="U1019" s="81"/>
      <c r="V1019" s="81"/>
      <c r="W1019" s="81"/>
      <c r="X1019" s="81"/>
      <c r="Y1019" s="81"/>
      <c r="Z1019" s="81"/>
      <c r="AA1019" s="81"/>
      <c r="AB1019" s="81"/>
      <c r="AC1019" s="81"/>
      <c r="AD1019" s="81"/>
      <c r="AE1019" s="81"/>
      <c r="AF1019" s="81"/>
      <c r="AG1019" s="81"/>
      <c r="AH1019" s="81"/>
      <c r="AI1019" s="81"/>
      <c r="AJ1019" s="81"/>
      <c r="AK1019" s="81"/>
      <c r="AL1019" s="81"/>
      <c r="AM1019" s="81"/>
      <c r="AN1019" s="81"/>
      <c r="AO1019" s="81"/>
      <c r="AP1019" s="81"/>
      <c r="AQ1019" s="81"/>
      <c r="AR1019" s="81"/>
      <c r="AS1019" s="81"/>
      <c r="AT1019" s="81"/>
      <c r="AU1019" s="81"/>
      <c r="AV1019" s="81"/>
      <c r="AW1019" s="81"/>
      <c r="AX1019" s="81"/>
      <c r="AY1019" s="81"/>
      <c r="AZ1019" s="81"/>
      <c r="BA1019" s="81"/>
      <c r="BB1019" s="81"/>
      <c r="BC1019" s="81"/>
      <c r="BD1019" s="81"/>
      <c r="BE1019" s="81"/>
      <c r="BF1019" s="81"/>
      <c r="BG1019" s="81"/>
      <c r="BH1019" s="81"/>
      <c r="BI1019" s="81"/>
      <c r="BJ1019" s="81"/>
      <c r="BK1019" s="81"/>
      <c r="BL1019" s="81"/>
      <c r="BM1019" s="81"/>
      <c r="BN1019" s="81"/>
      <c r="BO1019" s="81"/>
      <c r="BP1019" s="81"/>
      <c r="BQ1019" s="81"/>
      <c r="BR1019" s="81"/>
      <c r="BS1019" s="81"/>
      <c r="BT1019" s="81"/>
      <c r="BU1019" s="81"/>
      <c r="BV1019" s="81"/>
      <c r="BW1019" s="81"/>
      <c r="BX1019" s="81"/>
      <c r="BY1019" s="81"/>
      <c r="BZ1019" s="81"/>
      <c r="CA1019" s="81"/>
      <c r="CB1019" s="81"/>
      <c r="CC1019" s="81"/>
    </row>
    <row r="1020" spans="2:81" ht="15.75" customHeight="1">
      <c r="B1020" s="80"/>
      <c r="C1020" s="80"/>
      <c r="D1020" s="80"/>
      <c r="E1020" s="81"/>
      <c r="F1020" s="81"/>
      <c r="G1020" s="81"/>
      <c r="H1020" s="81"/>
      <c r="I1020" s="81"/>
      <c r="J1020" s="81"/>
      <c r="K1020" s="81"/>
      <c r="L1020" s="81"/>
      <c r="M1020" s="81"/>
      <c r="N1020" s="81"/>
      <c r="O1020" s="81"/>
      <c r="P1020" s="81"/>
      <c r="Q1020" s="81"/>
      <c r="R1020" s="81"/>
      <c r="S1020" s="81"/>
      <c r="T1020" s="81"/>
      <c r="U1020" s="81"/>
      <c r="V1020" s="81"/>
      <c r="W1020" s="81"/>
      <c r="X1020" s="81"/>
      <c r="Y1020" s="81"/>
      <c r="Z1020" s="81"/>
      <c r="AA1020" s="81"/>
      <c r="AB1020" s="81"/>
      <c r="AC1020" s="81"/>
      <c r="AD1020" s="81"/>
      <c r="AE1020" s="81"/>
      <c r="AF1020" s="81"/>
      <c r="AG1020" s="81"/>
      <c r="AH1020" s="81"/>
      <c r="AI1020" s="81"/>
      <c r="AJ1020" s="81"/>
      <c r="AK1020" s="81"/>
      <c r="AL1020" s="81"/>
      <c r="AM1020" s="81"/>
      <c r="AN1020" s="81"/>
      <c r="AO1020" s="81"/>
      <c r="AP1020" s="81"/>
      <c r="AQ1020" s="81"/>
      <c r="AR1020" s="81"/>
      <c r="AS1020" s="81"/>
      <c r="AT1020" s="81"/>
      <c r="AU1020" s="81"/>
      <c r="AV1020" s="81"/>
      <c r="AW1020" s="81"/>
      <c r="AX1020" s="81"/>
      <c r="AY1020" s="81"/>
      <c r="AZ1020" s="81"/>
      <c r="BA1020" s="81"/>
      <c r="BB1020" s="81"/>
      <c r="BC1020" s="81"/>
      <c r="BD1020" s="81"/>
      <c r="BE1020" s="81"/>
      <c r="BF1020" s="81"/>
      <c r="BG1020" s="81"/>
      <c r="BH1020" s="81"/>
      <c r="BI1020" s="81"/>
      <c r="BJ1020" s="81"/>
      <c r="BK1020" s="81"/>
      <c r="BL1020" s="81"/>
      <c r="BM1020" s="81"/>
      <c r="BN1020" s="81"/>
      <c r="BO1020" s="81"/>
      <c r="BP1020" s="81"/>
      <c r="BQ1020" s="81"/>
      <c r="BR1020" s="81"/>
      <c r="BS1020" s="81"/>
      <c r="BT1020" s="81"/>
      <c r="BU1020" s="81"/>
      <c r="BV1020" s="81"/>
      <c r="BW1020" s="81"/>
      <c r="BX1020" s="81"/>
      <c r="BY1020" s="81"/>
      <c r="BZ1020" s="81"/>
      <c r="CA1020" s="81"/>
      <c r="CB1020" s="81"/>
      <c r="CC1020" s="81"/>
    </row>
    <row r="1021" spans="2:81" ht="15.75" customHeight="1">
      <c r="B1021" s="80"/>
      <c r="C1021" s="80"/>
      <c r="D1021" s="80"/>
      <c r="E1021" s="81"/>
      <c r="F1021" s="81"/>
      <c r="G1021" s="81"/>
      <c r="H1021" s="81"/>
      <c r="I1021" s="81"/>
      <c r="J1021" s="81"/>
      <c r="K1021" s="81"/>
      <c r="L1021" s="81"/>
      <c r="M1021" s="81"/>
      <c r="N1021" s="81"/>
      <c r="O1021" s="81"/>
      <c r="P1021" s="81"/>
      <c r="Q1021" s="81"/>
      <c r="R1021" s="81"/>
      <c r="S1021" s="81"/>
      <c r="T1021" s="81"/>
      <c r="U1021" s="81"/>
      <c r="V1021" s="81"/>
      <c r="W1021" s="81"/>
      <c r="X1021" s="81"/>
      <c r="Y1021" s="81"/>
      <c r="Z1021" s="81"/>
      <c r="AA1021" s="81"/>
      <c r="AB1021" s="81"/>
      <c r="AC1021" s="81"/>
      <c r="AD1021" s="81"/>
      <c r="AE1021" s="81"/>
      <c r="AF1021" s="81"/>
      <c r="AG1021" s="81"/>
      <c r="AH1021" s="81"/>
      <c r="AI1021" s="81"/>
      <c r="AJ1021" s="81"/>
      <c r="AK1021" s="81"/>
      <c r="AL1021" s="81"/>
      <c r="AM1021" s="81"/>
      <c r="AN1021" s="81"/>
      <c r="AO1021" s="81"/>
      <c r="AP1021" s="81"/>
      <c r="AQ1021" s="81"/>
      <c r="AR1021" s="81"/>
      <c r="AS1021" s="81"/>
      <c r="AT1021" s="81"/>
      <c r="AU1021" s="81"/>
      <c r="AV1021" s="81"/>
      <c r="AW1021" s="81"/>
      <c r="AX1021" s="81"/>
      <c r="AY1021" s="81"/>
      <c r="AZ1021" s="81"/>
      <c r="BA1021" s="81"/>
      <c r="BB1021" s="81"/>
      <c r="BC1021" s="81"/>
      <c r="BD1021" s="81"/>
      <c r="BE1021" s="81"/>
      <c r="BF1021" s="81"/>
      <c r="BG1021" s="81"/>
      <c r="BH1021" s="81"/>
      <c r="BI1021" s="81"/>
      <c r="BJ1021" s="81"/>
      <c r="BK1021" s="81"/>
      <c r="BL1021" s="81"/>
      <c r="BM1021" s="81"/>
      <c r="BN1021" s="81"/>
      <c r="BO1021" s="81"/>
      <c r="BP1021" s="81"/>
      <c r="BQ1021" s="81"/>
      <c r="BR1021" s="81"/>
      <c r="BS1021" s="81"/>
      <c r="BT1021" s="81"/>
      <c r="BU1021" s="81"/>
      <c r="BV1021" s="81"/>
      <c r="BW1021" s="81"/>
      <c r="BX1021" s="81"/>
      <c r="BY1021" s="81"/>
      <c r="BZ1021" s="81"/>
      <c r="CA1021" s="81"/>
      <c r="CB1021" s="81"/>
      <c r="CC1021" s="81"/>
    </row>
    <row r="1022" spans="2:81" ht="15.75" customHeight="1">
      <c r="B1022" s="80"/>
      <c r="C1022" s="80"/>
      <c r="D1022" s="80"/>
      <c r="E1022" s="81"/>
      <c r="F1022" s="81"/>
      <c r="G1022" s="81"/>
      <c r="H1022" s="81"/>
      <c r="I1022" s="81"/>
      <c r="J1022" s="81"/>
      <c r="K1022" s="81"/>
      <c r="L1022" s="81"/>
      <c r="M1022" s="81"/>
      <c r="N1022" s="81"/>
      <c r="O1022" s="81"/>
      <c r="P1022" s="81"/>
      <c r="Q1022" s="81"/>
      <c r="R1022" s="81"/>
      <c r="S1022" s="81"/>
      <c r="T1022" s="81"/>
      <c r="U1022" s="81"/>
      <c r="V1022" s="81"/>
      <c r="W1022" s="81"/>
      <c r="X1022" s="81"/>
      <c r="Y1022" s="81"/>
      <c r="Z1022" s="81"/>
      <c r="AA1022" s="81"/>
      <c r="AB1022" s="81"/>
      <c r="AC1022" s="81"/>
      <c r="AD1022" s="81"/>
      <c r="AE1022" s="81"/>
      <c r="AF1022" s="81"/>
      <c r="AG1022" s="81"/>
      <c r="AH1022" s="81"/>
      <c r="AI1022" s="81"/>
      <c r="AJ1022" s="81"/>
      <c r="AK1022" s="81"/>
      <c r="AL1022" s="81"/>
      <c r="AM1022" s="81"/>
      <c r="AN1022" s="81"/>
      <c r="AO1022" s="81"/>
      <c r="AP1022" s="81"/>
      <c r="AQ1022" s="81"/>
      <c r="AR1022" s="81"/>
      <c r="AS1022" s="81"/>
      <c r="AT1022" s="81"/>
      <c r="AU1022" s="81"/>
      <c r="AV1022" s="81"/>
      <c r="AW1022" s="81"/>
      <c r="AX1022" s="81"/>
      <c r="AY1022" s="81"/>
      <c r="AZ1022" s="81"/>
      <c r="BA1022" s="81"/>
      <c r="BB1022" s="81"/>
      <c r="BC1022" s="81"/>
      <c r="BD1022" s="81"/>
      <c r="BE1022" s="81"/>
      <c r="BF1022" s="81"/>
      <c r="BG1022" s="81"/>
      <c r="BH1022" s="81"/>
      <c r="BI1022" s="81"/>
      <c r="BJ1022" s="81"/>
      <c r="BK1022" s="81"/>
      <c r="BL1022" s="81"/>
      <c r="BM1022" s="81"/>
      <c r="BN1022" s="81"/>
      <c r="BO1022" s="81"/>
      <c r="BP1022" s="81"/>
      <c r="BQ1022" s="81"/>
      <c r="BR1022" s="81"/>
      <c r="BS1022" s="81"/>
      <c r="BT1022" s="81"/>
      <c r="BU1022" s="81"/>
      <c r="BV1022" s="81"/>
      <c r="BW1022" s="81"/>
      <c r="BX1022" s="81"/>
      <c r="BY1022" s="81"/>
      <c r="BZ1022" s="81"/>
      <c r="CA1022" s="81"/>
      <c r="CB1022" s="81"/>
      <c r="CC1022" s="81"/>
    </row>
    <row r="1023" spans="2:81" ht="15.75" customHeight="1">
      <c r="B1023" s="80"/>
      <c r="C1023" s="80"/>
      <c r="D1023" s="80"/>
      <c r="E1023" s="81"/>
      <c r="F1023" s="81"/>
      <c r="G1023" s="81"/>
      <c r="H1023" s="81"/>
      <c r="I1023" s="81"/>
      <c r="J1023" s="81"/>
      <c r="K1023" s="81"/>
      <c r="L1023" s="81"/>
      <c r="M1023" s="81"/>
      <c r="N1023" s="81"/>
      <c r="O1023" s="81"/>
      <c r="P1023" s="81"/>
      <c r="Q1023" s="81"/>
      <c r="R1023" s="81"/>
      <c r="S1023" s="81"/>
      <c r="T1023" s="81"/>
      <c r="U1023" s="81"/>
      <c r="V1023" s="81"/>
      <c r="W1023" s="81"/>
      <c r="X1023" s="81"/>
      <c r="Y1023" s="81"/>
      <c r="Z1023" s="81"/>
      <c r="AA1023" s="81"/>
      <c r="AB1023" s="81"/>
      <c r="AC1023" s="81"/>
      <c r="AD1023" s="81"/>
      <c r="AE1023" s="81"/>
      <c r="AF1023" s="81"/>
      <c r="AG1023" s="81"/>
      <c r="AH1023" s="81"/>
      <c r="AI1023" s="81"/>
      <c r="AJ1023" s="81"/>
      <c r="AK1023" s="81"/>
      <c r="AL1023" s="81"/>
      <c r="AM1023" s="81"/>
      <c r="AN1023" s="81"/>
      <c r="AO1023" s="81"/>
      <c r="AP1023" s="81"/>
      <c r="AQ1023" s="81"/>
      <c r="AR1023" s="81"/>
      <c r="AS1023" s="81"/>
      <c r="AT1023" s="81"/>
      <c r="AU1023" s="81"/>
      <c r="AV1023" s="81"/>
      <c r="AW1023" s="81"/>
      <c r="AX1023" s="81"/>
      <c r="AY1023" s="81"/>
      <c r="AZ1023" s="81"/>
      <c r="BA1023" s="81"/>
      <c r="BB1023" s="81"/>
      <c r="BC1023" s="81"/>
      <c r="BD1023" s="81"/>
      <c r="BE1023" s="81"/>
      <c r="BF1023" s="81"/>
      <c r="BG1023" s="81"/>
      <c r="BH1023" s="81"/>
      <c r="BI1023" s="81"/>
      <c r="BJ1023" s="81"/>
      <c r="BK1023" s="81"/>
      <c r="BL1023" s="81"/>
      <c r="BM1023" s="81"/>
      <c r="BN1023" s="81"/>
      <c r="BO1023" s="81"/>
      <c r="BP1023" s="81"/>
      <c r="BQ1023" s="81"/>
      <c r="BR1023" s="81"/>
      <c r="BS1023" s="81"/>
      <c r="BT1023" s="81"/>
      <c r="BU1023" s="81"/>
      <c r="BV1023" s="81"/>
      <c r="BW1023" s="81"/>
      <c r="BX1023" s="81"/>
      <c r="BY1023" s="81"/>
      <c r="BZ1023" s="81"/>
      <c r="CA1023" s="81"/>
      <c r="CB1023" s="81"/>
      <c r="CC1023" s="81"/>
    </row>
    <row r="1024" spans="2:81" ht="15.75" customHeight="1">
      <c r="B1024" s="80"/>
      <c r="C1024" s="80"/>
      <c r="D1024" s="80"/>
      <c r="E1024" s="81"/>
      <c r="F1024" s="81"/>
      <c r="G1024" s="81"/>
      <c r="H1024" s="81"/>
      <c r="I1024" s="81"/>
      <c r="J1024" s="81"/>
      <c r="K1024" s="81"/>
      <c r="L1024" s="81"/>
      <c r="M1024" s="81"/>
      <c r="N1024" s="81"/>
      <c r="O1024" s="81"/>
      <c r="P1024" s="81"/>
      <c r="Q1024" s="81"/>
      <c r="R1024" s="81"/>
      <c r="S1024" s="81"/>
      <c r="T1024" s="81"/>
      <c r="U1024" s="81"/>
      <c r="V1024" s="81"/>
      <c r="W1024" s="81"/>
      <c r="X1024" s="81"/>
      <c r="Y1024" s="81"/>
      <c r="Z1024" s="81"/>
      <c r="AA1024" s="81"/>
      <c r="AB1024" s="81"/>
      <c r="AC1024" s="81"/>
      <c r="AD1024" s="81"/>
      <c r="AE1024" s="81"/>
      <c r="AF1024" s="81"/>
      <c r="AG1024" s="81"/>
      <c r="AH1024" s="81"/>
      <c r="AI1024" s="81"/>
      <c r="AJ1024" s="81"/>
      <c r="AK1024" s="81"/>
      <c r="AL1024" s="81"/>
      <c r="AM1024" s="81"/>
      <c r="AN1024" s="81"/>
      <c r="AO1024" s="81"/>
      <c r="AP1024" s="81"/>
      <c r="AQ1024" s="81"/>
      <c r="AR1024" s="81"/>
      <c r="AS1024" s="81"/>
      <c r="AT1024" s="81"/>
      <c r="AU1024" s="81"/>
      <c r="AV1024" s="81"/>
      <c r="AW1024" s="81"/>
      <c r="AX1024" s="81"/>
      <c r="AY1024" s="81"/>
      <c r="AZ1024" s="81"/>
      <c r="BA1024" s="81"/>
      <c r="BB1024" s="81"/>
      <c r="BC1024" s="81"/>
      <c r="BD1024" s="81"/>
      <c r="BE1024" s="81"/>
      <c r="BF1024" s="81"/>
      <c r="BG1024" s="81"/>
      <c r="BH1024" s="81"/>
      <c r="BI1024" s="81"/>
      <c r="BJ1024" s="81"/>
      <c r="BK1024" s="81"/>
      <c r="BL1024" s="81"/>
      <c r="BM1024" s="81"/>
      <c r="BN1024" s="81"/>
      <c r="BO1024" s="81"/>
      <c r="BP1024" s="81"/>
      <c r="BQ1024" s="81"/>
      <c r="BR1024" s="81"/>
      <c r="BS1024" s="81"/>
      <c r="BT1024" s="81"/>
      <c r="BU1024" s="81"/>
      <c r="BV1024" s="81"/>
      <c r="BW1024" s="81"/>
      <c r="BX1024" s="81"/>
      <c r="BY1024" s="81"/>
      <c r="BZ1024" s="81"/>
      <c r="CA1024" s="81"/>
      <c r="CB1024" s="81"/>
      <c r="CC1024" s="81"/>
    </row>
    <row r="1025" spans="2:4" ht="15" customHeight="1">
      <c r="B1025" s="80"/>
      <c r="C1025" s="80"/>
      <c r="D1025" s="80"/>
    </row>
    <row r="1026" spans="2:4" ht="15" customHeight="1">
      <c r="B1026" s="80"/>
      <c r="C1026" s="80"/>
      <c r="D1026" s="80"/>
    </row>
    <row r="1027" spans="2:4" ht="15" customHeight="1"/>
    <row r="1028" spans="2:4" ht="15" customHeight="1"/>
    <row r="1029" spans="2:4" ht="15" customHeight="1"/>
    <row r="1030" spans="2:4" ht="15" customHeight="1"/>
    <row r="1031" spans="2:4" ht="15" customHeight="1"/>
    <row r="1032" spans="2:4" ht="15" customHeight="1"/>
    <row r="1033" spans="2:4" ht="15" customHeight="1"/>
    <row r="1034" spans="2:4" ht="15" customHeight="1"/>
    <row r="1035" spans="2:4" ht="15" customHeight="1"/>
    <row r="1036" spans="2:4" ht="15" customHeight="1"/>
    <row r="1037" spans="2:4" ht="15" customHeight="1"/>
    <row r="1038" spans="2:4" ht="15" customHeight="1"/>
    <row r="1039" spans="2:4" ht="15" customHeight="1"/>
    <row r="1040" spans="2:4"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sheetData>
  <mergeCells count="85">
    <mergeCell ref="CF4:CF5"/>
    <mergeCell ref="CG4:CG5"/>
    <mergeCell ref="CH4:CH5"/>
    <mergeCell ref="B6:B8"/>
    <mergeCell ref="CI4:CI5"/>
    <mergeCell ref="CD3:CD5"/>
    <mergeCell ref="D3:AG3"/>
    <mergeCell ref="AH3:BK3"/>
    <mergeCell ref="A6:A8"/>
    <mergeCell ref="A9:A11"/>
    <mergeCell ref="B9:B11"/>
    <mergeCell ref="A12:A14"/>
    <mergeCell ref="B12:B14"/>
    <mergeCell ref="A15:A17"/>
    <mergeCell ref="B15:B17"/>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48:A50"/>
    <mergeCell ref="B48:B50"/>
    <mergeCell ref="A54:A56"/>
    <mergeCell ref="B54:B56"/>
    <mergeCell ref="A57:A59"/>
    <mergeCell ref="B57:B59"/>
    <mergeCell ref="A60:A62"/>
    <mergeCell ref="B60:B62"/>
    <mergeCell ref="A63:A65"/>
    <mergeCell ref="B63:B65"/>
    <mergeCell ref="A66:A68"/>
    <mergeCell ref="B66:B68"/>
    <mergeCell ref="A69:A71"/>
    <mergeCell ref="B69:B71"/>
    <mergeCell ref="A87:A89"/>
    <mergeCell ref="B87:B89"/>
    <mergeCell ref="A72:A74"/>
    <mergeCell ref="B72:B74"/>
    <mergeCell ref="A75:A77"/>
    <mergeCell ref="B75:B77"/>
    <mergeCell ref="A78:A80"/>
    <mergeCell ref="B78:B80"/>
    <mergeCell ref="A99:A101"/>
    <mergeCell ref="B99:B101"/>
    <mergeCell ref="A102:A104"/>
    <mergeCell ref="B102:B104"/>
    <mergeCell ref="A51:A53"/>
    <mergeCell ref="B51:B53"/>
    <mergeCell ref="A90:A92"/>
    <mergeCell ref="B90:B92"/>
    <mergeCell ref="A93:A95"/>
    <mergeCell ref="B93:B95"/>
    <mergeCell ref="A96:A98"/>
    <mergeCell ref="B96:B98"/>
    <mergeCell ref="A81:A83"/>
    <mergeCell ref="B81:B83"/>
    <mergeCell ref="A84:A86"/>
    <mergeCell ref="B84:B86"/>
    <mergeCell ref="BL113:CC113"/>
    <mergeCell ref="BL114:CC114"/>
    <mergeCell ref="AH113:BK113"/>
    <mergeCell ref="AH114:BK114"/>
    <mergeCell ref="D113:AG113"/>
    <mergeCell ref="D114:AG114"/>
    <mergeCell ref="A1:CC1"/>
    <mergeCell ref="A2:CC2"/>
    <mergeCell ref="A3:A5"/>
    <mergeCell ref="B3:B5"/>
    <mergeCell ref="C3:C5"/>
    <mergeCell ref="BL3:CC3"/>
  </mergeCells>
  <dataValidations count="4">
    <dataValidation allowBlank="1" showInputMessage="1" showErrorMessage="1" sqref="F111:F112 M111:M112 T111:T112 AA111:AA112 AO111:AO112 AV111:AV112 BC111:BD112 AH111:AI112 BJ111:BK112 BQ111:BQ112 BX111:BX112" xr:uid="{B76AD617-0AD9-4477-8DCF-46F59ADE2DA1}"/>
    <dataValidation type="list" allowBlank="1" showInputMessage="1" showErrorMessage="1" sqref="D111:E111 G111:L111 N111:S111 U111:Z111 AB111:AG111 AJ111:AN111 AP111:AU111 AW111:BB111 BE111:BI111 BL111:BP111 BR111:BW111 BY111:CC111" xr:uid="{DD902827-91BB-4E63-BACD-F5B5C2C3228F}">
      <formula1>"Si,No"</formula1>
    </dataValidation>
    <dataValidation type="list" allowBlank="1" showInputMessage="1" showErrorMessage="1" sqref="D112:E112 G112:L112 N112:S112 U112:Z112 AJ112:AN112 AP112:AU112 AW112:BB112 AB112:AG112 BE112:BI112 BL112:BP112 BR112:BW112 BY112:CC112" xr:uid="{AAD768D2-F85F-48CE-B341-4393909E5EED}">
      <formula1>"1,2,3,4,5,6,7"</formula1>
    </dataValidation>
    <dataValidation type="list" allowBlank="1" showInputMessage="1" showErrorMessage="1" sqref="D6:CC104" xr:uid="{FF0D0FB0-2BD1-418F-B25D-C50D909FF2E8}">
      <formula1>$CF$4:$CI$4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38" id="{A0910087-9FDC-4764-8A6C-3FD9A5D094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D6:D104</xm:sqref>
        </x14:conditionalFormatting>
        <x14:conditionalFormatting xmlns:xm="http://schemas.microsoft.com/office/excel/2006/main">
          <x14:cfRule type="iconSet" priority="254" id="{031A8110-6F10-45B4-83C5-BB49EFBF60EE}">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D111:CC111</xm:sqref>
        </x14:conditionalFormatting>
        <x14:conditionalFormatting xmlns:xm="http://schemas.microsoft.com/office/excel/2006/main">
          <x14:cfRule type="iconSet" priority="240" id="{CBBB71DD-B572-47BD-8EB0-8D7ACCE8AA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E6:BK104</xm:sqref>
        </x14:conditionalFormatting>
        <x14:conditionalFormatting xmlns:xm="http://schemas.microsoft.com/office/excel/2006/main">
          <x14:cfRule type="iconSet" priority="242" id="{1CE292A1-A95E-4C7D-AF11-DD5F4F7400B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BL6:BL104</xm:sqref>
        </x14:conditionalFormatting>
        <x14:conditionalFormatting xmlns:xm="http://schemas.microsoft.com/office/excel/2006/main">
          <x14:cfRule type="iconSet" priority="29" id="{98910EF3-06F0-4F09-A5ED-0597DD17C8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xm:sqref>
        </x14:conditionalFormatting>
        <x14:conditionalFormatting xmlns:xm="http://schemas.microsoft.com/office/excel/2006/main">
          <x14:cfRule type="iconSet" priority="28" id="{C4093608-7A1F-481F-A91F-9682AAB3BDB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BM9</xm:sqref>
        </x14:conditionalFormatting>
        <x14:conditionalFormatting xmlns:xm="http://schemas.microsoft.com/office/excel/2006/main">
          <x14:cfRule type="iconSet" priority="27" id="{41F148EF-8D81-4E22-AD45-553E2095F6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BM18</xm:sqref>
        </x14:conditionalFormatting>
        <x14:conditionalFormatting xmlns:xm="http://schemas.microsoft.com/office/excel/2006/main">
          <x14:cfRule type="iconSet" priority="26" id="{D39AF7B0-213A-4BD1-8788-36CC256E0B4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BM21</xm:sqref>
        </x14:conditionalFormatting>
        <x14:conditionalFormatting xmlns:xm="http://schemas.microsoft.com/office/excel/2006/main">
          <x14:cfRule type="iconSet" priority="25" id="{4504E2E3-8F4B-4E69-86C6-62E7C6C6BCC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BM24</xm:sqref>
        </x14:conditionalFormatting>
        <x14:conditionalFormatting xmlns:xm="http://schemas.microsoft.com/office/excel/2006/main">
          <x14:cfRule type="iconSet" priority="24" id="{CE3DDADE-D0CC-4C45-B3AA-0A0A14281DD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BM27</xm:sqref>
        </x14:conditionalFormatting>
        <x14:conditionalFormatting xmlns:xm="http://schemas.microsoft.com/office/excel/2006/main">
          <x14:cfRule type="iconSet" priority="23" id="{AF1E86CA-2B2D-4B0A-9B35-69A7B1ECD59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BM30</xm:sqref>
        </x14:conditionalFormatting>
        <x14:conditionalFormatting xmlns:xm="http://schemas.microsoft.com/office/excel/2006/main">
          <x14:cfRule type="iconSet" priority="22" id="{EC76C71F-B664-4B28-B538-047D08FA697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BM33</xm:sqref>
        </x14:conditionalFormatting>
        <x14:conditionalFormatting xmlns:xm="http://schemas.microsoft.com/office/excel/2006/main">
          <x14:cfRule type="iconSet" priority="21" id="{38F36A4F-12D6-4E7C-BC81-4133635F287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BM36</xm:sqref>
        </x14:conditionalFormatting>
        <x14:conditionalFormatting xmlns:xm="http://schemas.microsoft.com/office/excel/2006/main">
          <x14:cfRule type="iconSet" priority="20" id="{3CF3F959-F478-4CC5-8451-910409FA39E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BM39</xm:sqref>
        </x14:conditionalFormatting>
        <x14:conditionalFormatting xmlns:xm="http://schemas.microsoft.com/office/excel/2006/main">
          <x14:cfRule type="iconSet" priority="19" id="{CB21D251-452F-4115-B746-2149E1EA945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BM42</xm:sqref>
        </x14:conditionalFormatting>
        <x14:conditionalFormatting xmlns:xm="http://schemas.microsoft.com/office/excel/2006/main">
          <x14:cfRule type="iconSet" priority="18" id="{49D339A7-12AB-406B-8D02-5E715F29F60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BM45</xm:sqref>
        </x14:conditionalFormatting>
        <x14:conditionalFormatting xmlns:xm="http://schemas.microsoft.com/office/excel/2006/main">
          <x14:cfRule type="iconSet" priority="17" id="{78B8D54E-942B-4538-9B1B-AA0473B0B8C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BM48</xm:sqref>
        </x14:conditionalFormatting>
        <x14:conditionalFormatting xmlns:xm="http://schemas.microsoft.com/office/excel/2006/main">
          <x14:cfRule type="iconSet" priority="16" id="{0C809371-5A35-4A8C-91BF-360635357E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BM54</xm:sqref>
        </x14:conditionalFormatting>
        <x14:conditionalFormatting xmlns:xm="http://schemas.microsoft.com/office/excel/2006/main">
          <x14:cfRule type="iconSet" priority="15" id="{3712D7C3-A96D-4201-884B-412FE086E8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BM57</xm:sqref>
        </x14:conditionalFormatting>
        <x14:conditionalFormatting xmlns:xm="http://schemas.microsoft.com/office/excel/2006/main">
          <x14:cfRule type="iconSet" priority="14" id="{96FFBF0B-41FC-40C4-B204-AE702C34FED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BM60</xm:sqref>
        </x14:conditionalFormatting>
        <x14:conditionalFormatting xmlns:xm="http://schemas.microsoft.com/office/excel/2006/main">
          <x14:cfRule type="iconSet" priority="13" id="{E154B28F-ECD3-4718-AA80-9A2E4B10DF2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BM63</xm:sqref>
        </x14:conditionalFormatting>
        <x14:conditionalFormatting xmlns:xm="http://schemas.microsoft.com/office/excel/2006/main">
          <x14:cfRule type="iconSet" priority="12" id="{F37F3B46-3918-4E13-824D-DB350C08C5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BM66</xm:sqref>
        </x14:conditionalFormatting>
        <x14:conditionalFormatting xmlns:xm="http://schemas.microsoft.com/office/excel/2006/main">
          <x14:cfRule type="iconSet" priority="11" id="{9F428A92-3C09-4AFA-95C3-FE30214184B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BM69</xm:sqref>
        </x14:conditionalFormatting>
        <x14:conditionalFormatting xmlns:xm="http://schemas.microsoft.com/office/excel/2006/main">
          <x14:cfRule type="iconSet" priority="10" id="{F4BA9584-C802-4242-88BB-AC00B142FA3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BM72</xm:sqref>
        </x14:conditionalFormatting>
        <x14:conditionalFormatting xmlns:xm="http://schemas.microsoft.com/office/excel/2006/main">
          <x14:cfRule type="iconSet" priority="9" id="{B4D70237-52DF-4D4B-88BF-AEFEA2819BC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BM75</xm:sqref>
        </x14:conditionalFormatting>
        <x14:conditionalFormatting xmlns:xm="http://schemas.microsoft.com/office/excel/2006/main">
          <x14:cfRule type="iconSet" priority="8" id="{6C675ACF-8361-4BB0-B02C-2E23F56DF52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BM78</xm:sqref>
        </x14:conditionalFormatting>
        <x14:conditionalFormatting xmlns:xm="http://schemas.microsoft.com/office/excel/2006/main">
          <x14:cfRule type="iconSet" priority="7" id="{8D439326-3DE7-45BA-AA64-A2DA3F4B646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BM81</xm:sqref>
        </x14:conditionalFormatting>
        <x14:conditionalFormatting xmlns:xm="http://schemas.microsoft.com/office/excel/2006/main">
          <x14:cfRule type="iconSet" priority="6" id="{BEF5F242-1B1E-4D92-8842-72D977B23C0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BM84</xm:sqref>
        </x14:conditionalFormatting>
        <x14:conditionalFormatting xmlns:xm="http://schemas.microsoft.com/office/excel/2006/main">
          <x14:cfRule type="iconSet" priority="5" id="{542CB203-CA08-4393-8F75-C53C2B5569E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BM87</xm:sqref>
        </x14:conditionalFormatting>
        <x14:conditionalFormatting xmlns:xm="http://schemas.microsoft.com/office/excel/2006/main">
          <x14:cfRule type="iconSet" priority="4" id="{C71D7233-2AE5-4A3F-819C-5148D9F1646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BM90</xm:sqref>
        </x14:conditionalFormatting>
        <x14:conditionalFormatting xmlns:xm="http://schemas.microsoft.com/office/excel/2006/main">
          <x14:cfRule type="iconSet" priority="3" id="{CD5DC6DF-6B21-49BD-A28F-D7CA3945EC4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BM93</xm:sqref>
        </x14:conditionalFormatting>
        <x14:conditionalFormatting xmlns:xm="http://schemas.microsoft.com/office/excel/2006/main">
          <x14:cfRule type="iconSet" priority="2" id="{E9B1FF75-485A-4971-BAA6-D1CF964D03D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BM99:BM104</xm:sqref>
        </x14:conditionalFormatting>
        <x14:conditionalFormatting xmlns:xm="http://schemas.microsoft.com/office/excel/2006/main">
          <x14:cfRule type="iconSet" priority="255" id="{C250EBB8-F048-40AC-AC47-9382E6CFF49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BM19:BX20 BM7:BX8 BM22:BX23 BM25:BX26 BM28:BX29 BM31:BX32 BM37:BX38 BM40:BP41 BM43:BX44 BM46:BX47 BM49:BX50 BM55:BX56 BM58:BX59 BM61:BX62 BM64:BX65 BM67:BX68 BM70:BX71 BM73:BX74 BM76:BX77 BM79:BX80 BM82:BX83 BM85:BX86 BM88:BX89 BM91:BX92 BM94:BX95 BN103:BX104 BU96:BX102 BN6:BX6 BN9:BX9 BM10:BX17 BN18:BX18 BN21:BX21 BN24:BX24 BN27:BX27 BM34:BX35 BN33:BX33 BN30:BX30 BN36:BX36 BN39:BP39 BN42:BX42 BN45:BX45 BN48:BX48 BN54:BX54 BN57:BX57 BN60:BX60 BN63:BX63 BN66:BX66 BN69:BX69 BN72:BX72 BN75:BX75 BN78:BX78 BN81:BX81 BN84:BX84 BN87:BX87 BN90:BX90 BN93:BX93 BM96:BT98 BN99:BT102 BR39:BW41 BM51:BP53 BR51:BW53 BY6:CC104</xm:sqref>
        </x14:conditionalFormatting>
        <x14:conditionalFormatting xmlns:xm="http://schemas.microsoft.com/office/excel/2006/main">
          <x14:cfRule type="iconSet" priority="1" id="{6BCF2F91-F545-486E-9DF9-DE0049838A1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BX51:BX53 BQ51:BQ53 BX39:BX41 BQ39:BQ41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1B598-96B4-4930-80C4-228AF19EA3B1}">
  <sheetPr codeName="Hoja13">
    <pageSetUpPr fitToPage="1"/>
  </sheetPr>
  <dimension ref="A1:GR119"/>
  <sheetViews>
    <sheetView showGridLines="0" zoomScale="90" zoomScaleNormal="90" workbookViewId="0">
      <pane xSplit="3" ySplit="5" topLeftCell="D44" activePane="bottomRight" state="frozen"/>
      <selection pane="topRight" activeCell="D1" sqref="D1"/>
      <selection pane="bottomLeft" activeCell="A6" sqref="A6"/>
      <selection pane="bottomRight" activeCell="A45" sqref="A45:A47"/>
    </sheetView>
  </sheetViews>
  <sheetFormatPr baseColWidth="10" defaultColWidth="0" defaultRowHeight="0" customHeight="1" zeroHeight="1"/>
  <cols>
    <col min="1" max="1" width="4.7265625" style="54" customWidth="1"/>
    <col min="2" max="2" width="35.54296875" style="54" customWidth="1"/>
    <col min="3" max="4" width="3.81640625" style="54" customWidth="1"/>
    <col min="5" max="77" width="3.7265625" style="54" customWidth="1"/>
    <col min="78" max="78" width="35.7265625" style="54" customWidth="1"/>
    <col min="79" max="79" width="1.7265625" style="54" customWidth="1"/>
    <col min="80" max="83" width="21.7265625" style="54" customWidth="1"/>
    <col min="84" max="84" width="14.453125" style="54" customWidth="1"/>
    <col min="85" max="95" width="14.453125" style="54" hidden="1" customWidth="1"/>
    <col min="96" max="97" width="0" style="54" hidden="1" customWidth="1"/>
    <col min="98" max="200" width="14.453125" style="54" hidden="1" customWidth="1"/>
    <col min="201" max="16372" width="0" style="54" hidden="1"/>
    <col min="16373" max="16384" width="9.1796875" style="54" customWidth="1"/>
  </cols>
  <sheetData>
    <row r="1" spans="1:83" ht="50.15" customHeight="1" thickBot="1">
      <c r="A1" s="665" t="s">
        <v>700</v>
      </c>
      <c r="B1" s="666"/>
      <c r="C1" s="666"/>
      <c r="D1" s="666"/>
      <c r="E1" s="666"/>
      <c r="F1" s="666"/>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6"/>
      <c r="AR1" s="666"/>
      <c r="AS1" s="666"/>
      <c r="AT1" s="666"/>
      <c r="AU1" s="666"/>
      <c r="AV1" s="666"/>
      <c r="AW1" s="666"/>
      <c r="AX1" s="666"/>
      <c r="AY1" s="666"/>
      <c r="AZ1" s="666"/>
      <c r="BA1" s="666"/>
      <c r="BB1" s="666"/>
      <c r="BC1" s="666"/>
      <c r="BD1" s="666"/>
      <c r="BE1" s="666"/>
      <c r="BF1" s="666"/>
      <c r="BG1" s="666"/>
      <c r="BH1" s="666"/>
      <c r="BI1" s="666"/>
      <c r="BJ1" s="666"/>
      <c r="BK1" s="666"/>
      <c r="BL1" s="666"/>
      <c r="BM1" s="666"/>
      <c r="BN1" s="666"/>
      <c r="BO1" s="666"/>
      <c r="BP1" s="666"/>
      <c r="BQ1" s="666"/>
      <c r="BR1" s="666"/>
      <c r="BS1" s="666"/>
      <c r="BT1" s="666"/>
      <c r="BU1" s="666"/>
      <c r="BV1" s="666"/>
      <c r="BW1" s="666"/>
      <c r="BX1" s="666"/>
      <c r="BY1" s="666"/>
      <c r="BZ1" s="666"/>
      <c r="CA1" s="97"/>
      <c r="CB1" s="97"/>
      <c r="CC1" s="97"/>
      <c r="CD1" s="97"/>
      <c r="CE1" s="97"/>
    </row>
    <row r="2" spans="1:83" ht="35.15" customHeight="1" thickBot="1">
      <c r="A2" s="667" t="s">
        <v>807</v>
      </c>
      <c r="B2" s="668"/>
      <c r="C2" s="668"/>
      <c r="D2" s="668"/>
      <c r="E2" s="668"/>
      <c r="F2" s="668"/>
      <c r="G2" s="668"/>
      <c r="H2" s="668"/>
      <c r="I2" s="668"/>
      <c r="J2" s="668"/>
      <c r="K2" s="668"/>
      <c r="L2" s="668"/>
      <c r="M2" s="668"/>
      <c r="N2" s="668"/>
      <c r="O2" s="668"/>
      <c r="P2" s="668"/>
      <c r="Q2" s="668"/>
      <c r="R2" s="668"/>
      <c r="S2" s="668"/>
      <c r="T2" s="668"/>
      <c r="U2" s="668"/>
      <c r="V2" s="668"/>
      <c r="W2" s="668"/>
      <c r="X2" s="668"/>
      <c r="Y2" s="668"/>
      <c r="Z2" s="668"/>
      <c r="AA2" s="668"/>
      <c r="AB2" s="668"/>
      <c r="AC2" s="668"/>
      <c r="AD2" s="668"/>
      <c r="AE2" s="668"/>
      <c r="AF2" s="668"/>
      <c r="AG2" s="668"/>
      <c r="AH2" s="668"/>
      <c r="AI2" s="668"/>
      <c r="AJ2" s="668"/>
      <c r="AK2" s="668"/>
      <c r="AL2" s="668"/>
      <c r="AM2" s="668"/>
      <c r="AN2" s="668"/>
      <c r="AO2" s="668"/>
      <c r="AP2" s="668"/>
      <c r="AQ2" s="668"/>
      <c r="AR2" s="668"/>
      <c r="AS2" s="668"/>
      <c r="AT2" s="668"/>
      <c r="AU2" s="668"/>
      <c r="AV2" s="668"/>
      <c r="AW2" s="668"/>
      <c r="AX2" s="668"/>
      <c r="AY2" s="668"/>
      <c r="AZ2" s="668"/>
      <c r="BA2" s="668"/>
      <c r="BB2" s="668"/>
      <c r="BC2" s="668"/>
      <c r="BD2" s="668"/>
      <c r="BE2" s="668"/>
      <c r="BF2" s="668"/>
      <c r="BG2" s="668"/>
      <c r="BH2" s="668"/>
      <c r="BI2" s="668"/>
      <c r="BJ2" s="668"/>
      <c r="BK2" s="668"/>
      <c r="BL2" s="668"/>
      <c r="BM2" s="668"/>
      <c r="BN2" s="668"/>
      <c r="BO2" s="668"/>
      <c r="BP2" s="668"/>
      <c r="BQ2" s="668"/>
      <c r="BR2" s="668"/>
      <c r="BS2" s="668"/>
      <c r="BT2" s="668"/>
      <c r="BU2" s="668"/>
      <c r="BV2" s="668"/>
      <c r="BW2" s="668"/>
      <c r="BX2" s="668"/>
      <c r="BY2" s="668"/>
      <c r="BZ2" s="669"/>
      <c r="CB2" s="258"/>
      <c r="CC2" s="258"/>
      <c r="CD2" s="55"/>
      <c r="CE2" s="55"/>
    </row>
    <row r="3" spans="1:83" ht="21" customHeight="1" thickBot="1">
      <c r="A3" s="670" t="s">
        <v>702</v>
      </c>
      <c r="B3" s="673" t="s">
        <v>703</v>
      </c>
      <c r="C3" s="676" t="s">
        <v>704</v>
      </c>
      <c r="D3" s="742" t="s">
        <v>768</v>
      </c>
      <c r="E3" s="743"/>
      <c r="F3" s="743"/>
      <c r="G3" s="743"/>
      <c r="H3" s="743"/>
      <c r="I3" s="743"/>
      <c r="J3" s="743"/>
      <c r="K3" s="742" t="s">
        <v>808</v>
      </c>
      <c r="L3" s="743"/>
      <c r="M3" s="743"/>
      <c r="N3" s="743"/>
      <c r="O3" s="743"/>
      <c r="P3" s="743"/>
      <c r="Q3" s="743"/>
      <c r="R3" s="743"/>
      <c r="S3" s="743"/>
      <c r="T3" s="743"/>
      <c r="U3" s="743"/>
      <c r="V3" s="743"/>
      <c r="W3" s="743"/>
      <c r="X3" s="743"/>
      <c r="Y3" s="743"/>
      <c r="Z3" s="743"/>
      <c r="AA3" s="743"/>
      <c r="AB3" s="743"/>
      <c r="AC3" s="743"/>
      <c r="AD3" s="743"/>
      <c r="AE3" s="743"/>
      <c r="AF3" s="743"/>
      <c r="AG3" s="743"/>
      <c r="AH3" s="743"/>
      <c r="AI3" s="743"/>
      <c r="AJ3" s="743"/>
      <c r="AK3" s="743"/>
      <c r="AL3" s="743"/>
      <c r="AM3" s="743"/>
      <c r="AN3" s="743"/>
      <c r="AO3" s="744"/>
      <c r="AP3" s="742" t="s">
        <v>809</v>
      </c>
      <c r="AQ3" s="743"/>
      <c r="AR3" s="743"/>
      <c r="AS3" s="743"/>
      <c r="AT3" s="743"/>
      <c r="AU3" s="743"/>
      <c r="AV3" s="743"/>
      <c r="AW3" s="743"/>
      <c r="AX3" s="743"/>
      <c r="AY3" s="743"/>
      <c r="AZ3" s="743"/>
      <c r="BA3" s="743"/>
      <c r="BB3" s="743"/>
      <c r="BC3" s="743"/>
      <c r="BD3" s="743"/>
      <c r="BE3" s="743"/>
      <c r="BF3" s="743"/>
      <c r="BG3" s="743"/>
      <c r="BH3" s="743"/>
      <c r="BI3" s="743"/>
      <c r="BJ3" s="743"/>
      <c r="BK3" s="743"/>
      <c r="BL3" s="743"/>
      <c r="BM3" s="743"/>
      <c r="BN3" s="743"/>
      <c r="BO3" s="743"/>
      <c r="BP3" s="743"/>
      <c r="BQ3" s="743"/>
      <c r="BR3" s="743"/>
      <c r="BS3" s="744"/>
      <c r="BT3" s="742" t="s">
        <v>810</v>
      </c>
      <c r="BU3" s="743"/>
      <c r="BV3" s="743"/>
      <c r="BW3" s="743"/>
      <c r="BX3" s="743"/>
      <c r="BY3" s="744"/>
      <c r="BZ3" s="685" t="s">
        <v>708</v>
      </c>
      <c r="CB3" s="239"/>
      <c r="CC3" s="240"/>
      <c r="CD3" s="241"/>
      <c r="CE3" s="242"/>
    </row>
    <row r="4" spans="1:83" ht="21" customHeight="1" thickBot="1">
      <c r="A4" s="671"/>
      <c r="B4" s="674"/>
      <c r="C4" s="677"/>
      <c r="D4" s="259" t="s">
        <v>714</v>
      </c>
      <c r="E4" s="174" t="s">
        <v>709</v>
      </c>
      <c r="F4" s="260" t="s">
        <v>710</v>
      </c>
      <c r="G4" s="176" t="s">
        <v>711</v>
      </c>
      <c r="H4" s="176" t="s">
        <v>712</v>
      </c>
      <c r="I4" s="177" t="s">
        <v>712</v>
      </c>
      <c r="J4" s="177" t="s">
        <v>713</v>
      </c>
      <c r="K4" s="259" t="s">
        <v>714</v>
      </c>
      <c r="L4" s="177" t="s">
        <v>709</v>
      </c>
      <c r="M4" s="260" t="s">
        <v>710</v>
      </c>
      <c r="N4" s="176" t="s">
        <v>711</v>
      </c>
      <c r="O4" s="176" t="s">
        <v>712</v>
      </c>
      <c r="P4" s="177" t="s">
        <v>712</v>
      </c>
      <c r="Q4" s="261" t="s">
        <v>713</v>
      </c>
      <c r="R4" s="177" t="s">
        <v>714</v>
      </c>
      <c r="S4" s="177" t="s">
        <v>709</v>
      </c>
      <c r="T4" s="260" t="s">
        <v>710</v>
      </c>
      <c r="U4" s="176" t="s">
        <v>711</v>
      </c>
      <c r="V4" s="176" t="s">
        <v>712</v>
      </c>
      <c r="W4" s="177" t="s">
        <v>712</v>
      </c>
      <c r="X4" s="177" t="s">
        <v>713</v>
      </c>
      <c r="Y4" s="177" t="s">
        <v>714</v>
      </c>
      <c r="Z4" s="177" t="s">
        <v>709</v>
      </c>
      <c r="AA4" s="260" t="s">
        <v>710</v>
      </c>
      <c r="AB4" s="175" t="s">
        <v>711</v>
      </c>
      <c r="AC4" s="176" t="s">
        <v>712</v>
      </c>
      <c r="AD4" s="177" t="s">
        <v>712</v>
      </c>
      <c r="AE4" s="177" t="s">
        <v>713</v>
      </c>
      <c r="AF4" s="177" t="s">
        <v>714</v>
      </c>
      <c r="AG4" s="177" t="s">
        <v>709</v>
      </c>
      <c r="AH4" s="260" t="s">
        <v>710</v>
      </c>
      <c r="AI4" s="176" t="s">
        <v>711</v>
      </c>
      <c r="AJ4" s="176" t="s">
        <v>712</v>
      </c>
      <c r="AK4" s="177" t="s">
        <v>712</v>
      </c>
      <c r="AL4" s="177" t="s">
        <v>713</v>
      </c>
      <c r="AM4" s="177" t="s">
        <v>714</v>
      </c>
      <c r="AN4" s="177" t="s">
        <v>709</v>
      </c>
      <c r="AO4" s="262" t="s">
        <v>710</v>
      </c>
      <c r="AP4" s="263" t="s">
        <v>711</v>
      </c>
      <c r="AQ4" s="176" t="s">
        <v>712</v>
      </c>
      <c r="AR4" s="177" t="s">
        <v>712</v>
      </c>
      <c r="AS4" s="177" t="s">
        <v>713</v>
      </c>
      <c r="AT4" s="177" t="s">
        <v>714</v>
      </c>
      <c r="AU4" s="177" t="s">
        <v>709</v>
      </c>
      <c r="AV4" s="260" t="s">
        <v>710</v>
      </c>
      <c r="AW4" s="176" t="s">
        <v>711</v>
      </c>
      <c r="AX4" s="176" t="s">
        <v>712</v>
      </c>
      <c r="AY4" s="177" t="s">
        <v>712</v>
      </c>
      <c r="AZ4" s="177" t="s">
        <v>713</v>
      </c>
      <c r="BA4" s="177" t="s">
        <v>714</v>
      </c>
      <c r="BB4" s="177" t="s">
        <v>709</v>
      </c>
      <c r="BC4" s="260" t="s">
        <v>710</v>
      </c>
      <c r="BD4" s="176" t="s">
        <v>711</v>
      </c>
      <c r="BE4" s="176" t="s">
        <v>712</v>
      </c>
      <c r="BF4" s="177" t="s">
        <v>712</v>
      </c>
      <c r="BG4" s="177" t="s">
        <v>713</v>
      </c>
      <c r="BH4" s="177" t="s">
        <v>714</v>
      </c>
      <c r="BI4" s="177" t="s">
        <v>709</v>
      </c>
      <c r="BJ4" s="260" t="s">
        <v>710</v>
      </c>
      <c r="BK4" s="176" t="s">
        <v>711</v>
      </c>
      <c r="BL4" s="176" t="s">
        <v>712</v>
      </c>
      <c r="BM4" s="177" t="s">
        <v>712</v>
      </c>
      <c r="BN4" s="177" t="s">
        <v>713</v>
      </c>
      <c r="BO4" s="177" t="s">
        <v>714</v>
      </c>
      <c r="BP4" s="177" t="s">
        <v>709</v>
      </c>
      <c r="BQ4" s="260" t="s">
        <v>710</v>
      </c>
      <c r="BR4" s="176" t="s">
        <v>711</v>
      </c>
      <c r="BS4" s="264" t="s">
        <v>712</v>
      </c>
      <c r="BT4" s="256" t="s">
        <v>712</v>
      </c>
      <c r="BU4" s="265" t="s">
        <v>713</v>
      </c>
      <c r="BV4" s="265" t="s">
        <v>714</v>
      </c>
      <c r="BW4" s="265" t="s">
        <v>709</v>
      </c>
      <c r="BX4" s="266" t="s">
        <v>710</v>
      </c>
      <c r="BY4" s="267" t="s">
        <v>711</v>
      </c>
      <c r="BZ4" s="686"/>
      <c r="CB4" s="735">
        <v>4</v>
      </c>
      <c r="CC4" s="737">
        <v>3</v>
      </c>
      <c r="CD4" s="661">
        <v>2</v>
      </c>
      <c r="CE4" s="740">
        <v>1</v>
      </c>
    </row>
    <row r="5" spans="1:83" ht="21" customHeight="1" thickBot="1">
      <c r="A5" s="672"/>
      <c r="B5" s="675"/>
      <c r="C5" s="677"/>
      <c r="D5" s="125">
        <v>25</v>
      </c>
      <c r="E5" s="127">
        <v>26</v>
      </c>
      <c r="F5" s="126">
        <v>27</v>
      </c>
      <c r="G5" s="127">
        <v>28</v>
      </c>
      <c r="H5" s="127">
        <v>29</v>
      </c>
      <c r="I5" s="127">
        <v>30</v>
      </c>
      <c r="J5" s="127">
        <v>31</v>
      </c>
      <c r="K5" s="125">
        <v>1</v>
      </c>
      <c r="L5" s="127">
        <v>2</v>
      </c>
      <c r="M5" s="126">
        <v>3</v>
      </c>
      <c r="N5" s="127">
        <v>4</v>
      </c>
      <c r="O5" s="127">
        <v>5</v>
      </c>
      <c r="P5" s="127">
        <v>6</v>
      </c>
      <c r="Q5" s="126">
        <v>7</v>
      </c>
      <c r="R5" s="127">
        <v>8</v>
      </c>
      <c r="S5" s="127">
        <v>9</v>
      </c>
      <c r="T5" s="126">
        <v>10</v>
      </c>
      <c r="U5" s="127">
        <v>11</v>
      </c>
      <c r="V5" s="127">
        <v>12</v>
      </c>
      <c r="W5" s="127">
        <v>13</v>
      </c>
      <c r="X5" s="127">
        <v>14</v>
      </c>
      <c r="Y5" s="127">
        <v>15</v>
      </c>
      <c r="Z5" s="127">
        <v>16</v>
      </c>
      <c r="AA5" s="126">
        <v>17</v>
      </c>
      <c r="AB5" s="126">
        <v>18</v>
      </c>
      <c r="AC5" s="127">
        <v>19</v>
      </c>
      <c r="AD5" s="127">
        <v>20</v>
      </c>
      <c r="AE5" s="127">
        <v>21</v>
      </c>
      <c r="AF5" s="127">
        <v>22</v>
      </c>
      <c r="AG5" s="127">
        <v>23</v>
      </c>
      <c r="AH5" s="126">
        <v>24</v>
      </c>
      <c r="AI5" s="127">
        <v>25</v>
      </c>
      <c r="AJ5" s="127">
        <v>26</v>
      </c>
      <c r="AK5" s="127">
        <v>27</v>
      </c>
      <c r="AL5" s="127">
        <v>28</v>
      </c>
      <c r="AM5" s="127">
        <v>29</v>
      </c>
      <c r="AN5" s="127">
        <v>30</v>
      </c>
      <c r="AO5" s="268">
        <v>31</v>
      </c>
      <c r="AP5" s="125">
        <v>1</v>
      </c>
      <c r="AQ5" s="127">
        <v>2</v>
      </c>
      <c r="AR5" s="127">
        <v>3</v>
      </c>
      <c r="AS5" s="127">
        <v>4</v>
      </c>
      <c r="AT5" s="127">
        <v>5</v>
      </c>
      <c r="AU5" s="127">
        <v>6</v>
      </c>
      <c r="AV5" s="126">
        <v>7</v>
      </c>
      <c r="AW5" s="127">
        <v>8</v>
      </c>
      <c r="AX5" s="127">
        <v>9</v>
      </c>
      <c r="AY5" s="127">
        <v>10</v>
      </c>
      <c r="AZ5" s="127">
        <v>11</v>
      </c>
      <c r="BA5" s="127">
        <v>12</v>
      </c>
      <c r="BB5" s="127">
        <v>13</v>
      </c>
      <c r="BC5" s="126">
        <v>14</v>
      </c>
      <c r="BD5" s="127">
        <v>15</v>
      </c>
      <c r="BE5" s="127">
        <v>16</v>
      </c>
      <c r="BF5" s="127">
        <v>17</v>
      </c>
      <c r="BG5" s="127">
        <v>18</v>
      </c>
      <c r="BH5" s="127">
        <v>19</v>
      </c>
      <c r="BI5" s="127">
        <v>20</v>
      </c>
      <c r="BJ5" s="126">
        <v>21</v>
      </c>
      <c r="BK5" s="127">
        <v>22</v>
      </c>
      <c r="BL5" s="127">
        <v>23</v>
      </c>
      <c r="BM5" s="127">
        <v>24</v>
      </c>
      <c r="BN5" s="127">
        <v>25</v>
      </c>
      <c r="BO5" s="127">
        <v>26</v>
      </c>
      <c r="BP5" s="127">
        <v>27</v>
      </c>
      <c r="BQ5" s="126">
        <v>28</v>
      </c>
      <c r="BR5" s="127">
        <v>29</v>
      </c>
      <c r="BS5" s="128">
        <v>30</v>
      </c>
      <c r="BT5" s="125">
        <v>1</v>
      </c>
      <c r="BU5" s="127">
        <v>2</v>
      </c>
      <c r="BV5" s="127">
        <v>3</v>
      </c>
      <c r="BW5" s="127">
        <v>4</v>
      </c>
      <c r="BX5" s="126">
        <v>5</v>
      </c>
      <c r="BY5" s="269">
        <v>6</v>
      </c>
      <c r="BZ5" s="687"/>
      <c r="CB5" s="736"/>
      <c r="CC5" s="738"/>
      <c r="CD5" s="739"/>
      <c r="CE5" s="741"/>
    </row>
    <row r="6" spans="1:83" ht="17.149999999999999" customHeight="1">
      <c r="A6" s="641">
        <v>1</v>
      </c>
      <c r="B6" s="721" t="s">
        <v>769</v>
      </c>
      <c r="C6" s="270" t="s">
        <v>712</v>
      </c>
      <c r="D6" s="172"/>
      <c r="E6" s="178"/>
      <c r="F6" s="271"/>
      <c r="G6" s="85">
        <v>4</v>
      </c>
      <c r="H6" s="85">
        <v>3</v>
      </c>
      <c r="I6" s="85"/>
      <c r="J6" s="172"/>
      <c r="K6" s="133">
        <v>4</v>
      </c>
      <c r="L6" s="85"/>
      <c r="M6" s="134"/>
      <c r="N6" s="85">
        <v>4</v>
      </c>
      <c r="O6" s="85">
        <v>4</v>
      </c>
      <c r="P6" s="85"/>
      <c r="Q6" s="134"/>
      <c r="R6" s="85">
        <v>4</v>
      </c>
      <c r="S6" s="85"/>
      <c r="T6" s="134"/>
      <c r="U6" s="85">
        <v>4</v>
      </c>
      <c r="V6" s="85">
        <v>4</v>
      </c>
      <c r="W6" s="85"/>
      <c r="X6" s="85">
        <v>2</v>
      </c>
      <c r="Y6" s="85"/>
      <c r="Z6" s="85"/>
      <c r="AA6" s="134"/>
      <c r="AB6" s="134"/>
      <c r="AC6" s="85">
        <v>4</v>
      </c>
      <c r="AD6" s="85"/>
      <c r="AE6" s="85">
        <v>4</v>
      </c>
      <c r="AF6" s="85">
        <v>3</v>
      </c>
      <c r="AG6" s="85"/>
      <c r="AH6" s="134"/>
      <c r="AI6" s="85">
        <v>2</v>
      </c>
      <c r="AJ6" s="85"/>
      <c r="AK6" s="85"/>
      <c r="AL6" s="85"/>
      <c r="AM6" s="85">
        <v>4</v>
      </c>
      <c r="AN6" s="85"/>
      <c r="AO6" s="272"/>
      <c r="AP6" s="133">
        <v>4</v>
      </c>
      <c r="AQ6" s="85"/>
      <c r="AR6" s="85"/>
      <c r="AS6" s="85">
        <v>4</v>
      </c>
      <c r="AT6" s="85"/>
      <c r="AU6" s="85"/>
      <c r="AV6" s="134"/>
      <c r="AW6" s="85">
        <v>4</v>
      </c>
      <c r="AX6" s="85">
        <v>4</v>
      </c>
      <c r="AY6" s="85"/>
      <c r="AZ6" s="85">
        <v>4</v>
      </c>
      <c r="BA6" s="85">
        <v>4</v>
      </c>
      <c r="BB6" s="85"/>
      <c r="BC6" s="134"/>
      <c r="BD6" s="85"/>
      <c r="BE6" s="85">
        <v>4</v>
      </c>
      <c r="BF6" s="85"/>
      <c r="BG6" s="85">
        <v>4</v>
      </c>
      <c r="BH6" s="85">
        <v>4</v>
      </c>
      <c r="BI6" s="85">
        <v>2</v>
      </c>
      <c r="BJ6" s="134"/>
      <c r="BK6" s="85">
        <v>2</v>
      </c>
      <c r="BL6" s="85">
        <v>3</v>
      </c>
      <c r="BM6" s="85"/>
      <c r="BN6" s="85">
        <v>3</v>
      </c>
      <c r="BO6" s="85">
        <v>4</v>
      </c>
      <c r="BP6" s="85"/>
      <c r="BQ6" s="134"/>
      <c r="BR6" s="85">
        <v>4</v>
      </c>
      <c r="BS6" s="86">
        <v>4</v>
      </c>
      <c r="BT6" s="133"/>
      <c r="BU6" s="85"/>
      <c r="BV6" s="85">
        <v>2</v>
      </c>
      <c r="BW6" s="85"/>
      <c r="BX6" s="134"/>
      <c r="BY6" s="86">
        <v>3</v>
      </c>
      <c r="BZ6" s="647"/>
      <c r="CB6" s="243">
        <f t="shared" ref="CB6:CB57" si="0">COUNTIF(D6:BY6,"4")</f>
        <v>22</v>
      </c>
      <c r="CC6" s="244">
        <f t="shared" ref="CC6:CC57" si="1">COUNTIF(D6:BY6,"3")</f>
        <v>5</v>
      </c>
      <c r="CD6" s="244">
        <f t="shared" ref="CD6:CD57" si="2">COUNTIF(D6:BY6,"2")</f>
        <v>5</v>
      </c>
      <c r="CE6" s="245">
        <f t="shared" ref="CE6:CE57" si="3">COUNTIF(D6:BY6,"1")</f>
        <v>0</v>
      </c>
    </row>
    <row r="7" spans="1:83" ht="17.149999999999999" customHeight="1">
      <c r="A7" s="642"/>
      <c r="B7" s="705"/>
      <c r="C7" s="273" t="s">
        <v>716</v>
      </c>
      <c r="D7" s="173"/>
      <c r="E7" s="182"/>
      <c r="F7" s="274"/>
      <c r="G7" s="83">
        <v>4</v>
      </c>
      <c r="H7" s="85">
        <v>4</v>
      </c>
      <c r="I7" s="83"/>
      <c r="J7" s="173">
        <v>4</v>
      </c>
      <c r="K7" s="135">
        <v>4</v>
      </c>
      <c r="L7" s="83"/>
      <c r="M7" s="136"/>
      <c r="N7" s="83">
        <v>4</v>
      </c>
      <c r="O7" s="83">
        <v>4</v>
      </c>
      <c r="P7" s="83"/>
      <c r="Q7" s="136"/>
      <c r="R7" s="83"/>
      <c r="S7" s="83"/>
      <c r="T7" s="136"/>
      <c r="U7" s="83">
        <v>4</v>
      </c>
      <c r="V7" s="85">
        <v>4</v>
      </c>
      <c r="W7" s="83"/>
      <c r="X7" s="83">
        <v>4</v>
      </c>
      <c r="Y7" s="83"/>
      <c r="Z7" s="83"/>
      <c r="AA7" s="136"/>
      <c r="AB7" s="136"/>
      <c r="AC7" s="83">
        <v>4</v>
      </c>
      <c r="AD7" s="83"/>
      <c r="AE7" s="83">
        <v>2</v>
      </c>
      <c r="AF7" s="83">
        <v>4</v>
      </c>
      <c r="AG7" s="83"/>
      <c r="AH7" s="136"/>
      <c r="AI7" s="83"/>
      <c r="AJ7" s="83">
        <v>4</v>
      </c>
      <c r="AK7" s="83"/>
      <c r="AL7" s="83">
        <v>4</v>
      </c>
      <c r="AM7" s="83">
        <v>4</v>
      </c>
      <c r="AN7" s="83"/>
      <c r="AO7" s="275"/>
      <c r="AP7" s="135">
        <v>4</v>
      </c>
      <c r="AQ7" s="83">
        <v>4</v>
      </c>
      <c r="AR7" s="83"/>
      <c r="AS7" s="83">
        <v>4</v>
      </c>
      <c r="AT7" s="83"/>
      <c r="AU7" s="83"/>
      <c r="AV7" s="136"/>
      <c r="AW7" s="83">
        <v>4</v>
      </c>
      <c r="AX7" s="83"/>
      <c r="AY7" s="83"/>
      <c r="AZ7" s="83">
        <v>4</v>
      </c>
      <c r="BA7" s="83">
        <v>4</v>
      </c>
      <c r="BB7" s="83"/>
      <c r="BC7" s="136"/>
      <c r="BD7" s="83"/>
      <c r="BE7" s="83">
        <v>2</v>
      </c>
      <c r="BF7" s="83"/>
      <c r="BG7" s="83">
        <v>4</v>
      </c>
      <c r="BH7" s="83">
        <v>4</v>
      </c>
      <c r="BI7" s="83"/>
      <c r="BJ7" s="136"/>
      <c r="BK7" s="83">
        <v>2</v>
      </c>
      <c r="BL7" s="85">
        <v>4</v>
      </c>
      <c r="BM7" s="83"/>
      <c r="BN7" s="83">
        <v>3</v>
      </c>
      <c r="BO7" s="83">
        <v>4</v>
      </c>
      <c r="BP7" s="83"/>
      <c r="BQ7" s="136"/>
      <c r="BR7" s="83">
        <v>4</v>
      </c>
      <c r="BS7" s="87"/>
      <c r="BT7" s="135"/>
      <c r="BU7" s="83">
        <v>4</v>
      </c>
      <c r="BV7" s="83"/>
      <c r="BW7" s="83"/>
      <c r="BX7" s="136"/>
      <c r="BY7" s="87"/>
      <c r="BZ7" s="648"/>
      <c r="CB7" s="234">
        <f t="shared" si="0"/>
        <v>26</v>
      </c>
      <c r="CC7" s="230">
        <f t="shared" si="1"/>
        <v>1</v>
      </c>
      <c r="CD7" s="230">
        <f t="shared" si="2"/>
        <v>3</v>
      </c>
      <c r="CE7" s="235">
        <f t="shared" si="3"/>
        <v>0</v>
      </c>
    </row>
    <row r="8" spans="1:83" ht="17.149999999999999" customHeight="1">
      <c r="A8" s="643"/>
      <c r="B8" s="706"/>
      <c r="C8" s="276" t="s">
        <v>717</v>
      </c>
      <c r="D8" s="277"/>
      <c r="E8" s="278"/>
      <c r="F8" s="279"/>
      <c r="G8" s="84"/>
      <c r="H8" s="84"/>
      <c r="I8" s="84"/>
      <c r="J8" s="277"/>
      <c r="K8" s="137"/>
      <c r="L8" s="84"/>
      <c r="M8" s="138"/>
      <c r="N8" s="84"/>
      <c r="O8" s="84"/>
      <c r="P8" s="84"/>
      <c r="Q8" s="138"/>
      <c r="R8" s="84"/>
      <c r="S8" s="84"/>
      <c r="T8" s="138"/>
      <c r="U8" s="84"/>
      <c r="V8" s="84"/>
      <c r="W8" s="84"/>
      <c r="X8" s="84"/>
      <c r="Y8" s="84"/>
      <c r="Z8" s="84"/>
      <c r="AA8" s="138"/>
      <c r="AB8" s="138"/>
      <c r="AC8" s="84"/>
      <c r="AD8" s="84"/>
      <c r="AE8" s="84"/>
      <c r="AF8" s="84"/>
      <c r="AG8" s="84"/>
      <c r="AH8" s="138"/>
      <c r="AI8" s="84"/>
      <c r="AJ8" s="84"/>
      <c r="AK8" s="84"/>
      <c r="AL8" s="84"/>
      <c r="AM8" s="84"/>
      <c r="AN8" s="84"/>
      <c r="AO8" s="280"/>
      <c r="AP8" s="137"/>
      <c r="AQ8" s="84"/>
      <c r="AR8" s="84"/>
      <c r="AS8" s="84"/>
      <c r="AT8" s="84"/>
      <c r="AU8" s="84"/>
      <c r="AV8" s="138"/>
      <c r="AW8" s="84"/>
      <c r="AX8" s="84"/>
      <c r="AY8" s="84"/>
      <c r="AZ8" s="84"/>
      <c r="BA8" s="84"/>
      <c r="BB8" s="84"/>
      <c r="BC8" s="138"/>
      <c r="BD8" s="84"/>
      <c r="BE8" s="84"/>
      <c r="BF8" s="84"/>
      <c r="BG8" s="84"/>
      <c r="BH8" s="84"/>
      <c r="BI8" s="84"/>
      <c r="BJ8" s="138"/>
      <c r="BK8" s="84"/>
      <c r="BL8" s="84"/>
      <c r="BM8" s="84"/>
      <c r="BN8" s="84"/>
      <c r="BO8" s="84"/>
      <c r="BP8" s="84"/>
      <c r="BQ8" s="138"/>
      <c r="BR8" s="84"/>
      <c r="BS8" s="88"/>
      <c r="BT8" s="137"/>
      <c r="BU8" s="84"/>
      <c r="BV8" s="84"/>
      <c r="BW8" s="84"/>
      <c r="BX8" s="138"/>
      <c r="BY8" s="88"/>
      <c r="BZ8" s="649"/>
      <c r="CB8" s="236">
        <f t="shared" si="0"/>
        <v>0</v>
      </c>
      <c r="CC8" s="237">
        <f t="shared" si="1"/>
        <v>0</v>
      </c>
      <c r="CD8" s="237">
        <f t="shared" si="2"/>
        <v>0</v>
      </c>
      <c r="CE8" s="238">
        <f t="shared" si="3"/>
        <v>0</v>
      </c>
    </row>
    <row r="9" spans="1:83" ht="17.149999999999999" customHeight="1">
      <c r="A9" s="641">
        <v>2</v>
      </c>
      <c r="B9" s="721" t="s">
        <v>770</v>
      </c>
      <c r="C9" s="281" t="s">
        <v>712</v>
      </c>
      <c r="D9" s="172"/>
      <c r="E9" s="178"/>
      <c r="F9" s="271"/>
      <c r="G9" s="85">
        <v>4</v>
      </c>
      <c r="H9" s="85">
        <v>4</v>
      </c>
      <c r="I9" s="85"/>
      <c r="J9" s="172"/>
      <c r="K9" s="133">
        <v>4</v>
      </c>
      <c r="L9" s="85"/>
      <c r="M9" s="134"/>
      <c r="N9" s="85">
        <v>4</v>
      </c>
      <c r="O9" s="85">
        <v>4</v>
      </c>
      <c r="P9" s="85"/>
      <c r="Q9" s="134"/>
      <c r="R9" s="85">
        <v>4</v>
      </c>
      <c r="S9" s="85"/>
      <c r="T9" s="134"/>
      <c r="U9" s="85">
        <v>3</v>
      </c>
      <c r="V9" s="85">
        <v>4</v>
      </c>
      <c r="W9" s="85"/>
      <c r="X9" s="85">
        <v>4</v>
      </c>
      <c r="Y9" s="85"/>
      <c r="Z9" s="85"/>
      <c r="AA9" s="134"/>
      <c r="AB9" s="134"/>
      <c r="AC9" s="85">
        <v>4</v>
      </c>
      <c r="AD9" s="85"/>
      <c r="AE9" s="85">
        <v>4</v>
      </c>
      <c r="AF9" s="85">
        <v>2</v>
      </c>
      <c r="AG9" s="85"/>
      <c r="AH9" s="134"/>
      <c r="AI9" s="85">
        <v>4</v>
      </c>
      <c r="AJ9" s="85"/>
      <c r="AK9" s="85"/>
      <c r="AL9" s="85"/>
      <c r="AM9" s="85">
        <v>4</v>
      </c>
      <c r="AN9" s="85"/>
      <c r="AO9" s="272"/>
      <c r="AP9" s="133">
        <v>4</v>
      </c>
      <c r="AQ9" s="85"/>
      <c r="AR9" s="85"/>
      <c r="AS9" s="85">
        <v>4</v>
      </c>
      <c r="AT9" s="85"/>
      <c r="AU9" s="85"/>
      <c r="AV9" s="134"/>
      <c r="AW9" s="85">
        <v>4</v>
      </c>
      <c r="AX9" s="85">
        <v>4</v>
      </c>
      <c r="AY9" s="85"/>
      <c r="AZ9" s="85">
        <v>4</v>
      </c>
      <c r="BA9" s="85">
        <v>4</v>
      </c>
      <c r="BB9" s="85"/>
      <c r="BC9" s="134"/>
      <c r="BD9" s="85"/>
      <c r="BE9" s="85">
        <v>3</v>
      </c>
      <c r="BF9" s="85"/>
      <c r="BG9" s="85">
        <v>2</v>
      </c>
      <c r="BH9" s="85">
        <v>4</v>
      </c>
      <c r="BI9" s="85">
        <v>4</v>
      </c>
      <c r="BJ9" s="134"/>
      <c r="BK9" s="85">
        <v>4</v>
      </c>
      <c r="BL9" s="85">
        <v>4</v>
      </c>
      <c r="BM9" s="85"/>
      <c r="BN9" s="85">
        <v>4</v>
      </c>
      <c r="BO9" s="85">
        <v>3</v>
      </c>
      <c r="BP9" s="85"/>
      <c r="BQ9" s="134"/>
      <c r="BR9" s="85">
        <v>4</v>
      </c>
      <c r="BS9" s="86">
        <v>4</v>
      </c>
      <c r="BT9" s="133"/>
      <c r="BU9" s="85">
        <v>4</v>
      </c>
      <c r="BV9" s="85">
        <v>2</v>
      </c>
      <c r="BW9" s="85"/>
      <c r="BX9" s="134"/>
      <c r="BY9" s="86"/>
      <c r="BZ9" s="647"/>
      <c r="CB9" s="231">
        <f t="shared" si="0"/>
        <v>26</v>
      </c>
      <c r="CC9" s="232">
        <f t="shared" si="1"/>
        <v>3</v>
      </c>
      <c r="CD9" s="232">
        <f t="shared" si="2"/>
        <v>3</v>
      </c>
      <c r="CE9" s="233">
        <f t="shared" si="3"/>
        <v>0</v>
      </c>
    </row>
    <row r="10" spans="1:83" ht="17.149999999999999" customHeight="1">
      <c r="A10" s="642"/>
      <c r="B10" s="705"/>
      <c r="C10" s="273" t="s">
        <v>716</v>
      </c>
      <c r="D10" s="173"/>
      <c r="E10" s="182"/>
      <c r="F10" s="274"/>
      <c r="G10" s="83">
        <v>4</v>
      </c>
      <c r="H10" s="85">
        <v>4</v>
      </c>
      <c r="I10" s="83"/>
      <c r="J10" s="173">
        <v>4</v>
      </c>
      <c r="K10" s="135">
        <v>4</v>
      </c>
      <c r="L10" s="83"/>
      <c r="M10" s="136"/>
      <c r="N10" s="83">
        <v>4</v>
      </c>
      <c r="O10" s="83">
        <v>4</v>
      </c>
      <c r="P10" s="83"/>
      <c r="Q10" s="136"/>
      <c r="R10" s="83"/>
      <c r="S10" s="83"/>
      <c r="T10" s="136"/>
      <c r="U10" s="83">
        <v>4</v>
      </c>
      <c r="V10" s="85">
        <v>4</v>
      </c>
      <c r="W10" s="83"/>
      <c r="X10" s="83">
        <v>4</v>
      </c>
      <c r="Y10" s="83"/>
      <c r="Z10" s="83"/>
      <c r="AA10" s="136"/>
      <c r="AB10" s="136"/>
      <c r="AC10" s="83">
        <v>4</v>
      </c>
      <c r="AD10" s="83"/>
      <c r="AE10" s="83">
        <v>4</v>
      </c>
      <c r="AF10" s="83">
        <v>4</v>
      </c>
      <c r="AG10" s="83"/>
      <c r="AH10" s="136"/>
      <c r="AI10" s="83"/>
      <c r="AJ10" s="83">
        <v>4</v>
      </c>
      <c r="AK10" s="83"/>
      <c r="AL10" s="83">
        <v>4</v>
      </c>
      <c r="AM10" s="83">
        <v>4</v>
      </c>
      <c r="AN10" s="83"/>
      <c r="AO10" s="275"/>
      <c r="AP10" s="135">
        <v>4</v>
      </c>
      <c r="AQ10" s="83">
        <v>4</v>
      </c>
      <c r="AR10" s="83"/>
      <c r="AS10" s="83">
        <v>4</v>
      </c>
      <c r="AT10" s="83"/>
      <c r="AU10" s="83"/>
      <c r="AV10" s="136"/>
      <c r="AW10" s="83">
        <v>4</v>
      </c>
      <c r="AX10" s="83"/>
      <c r="AY10" s="83"/>
      <c r="AZ10" s="83">
        <v>4</v>
      </c>
      <c r="BA10" s="83">
        <v>4</v>
      </c>
      <c r="BB10" s="83"/>
      <c r="BC10" s="136"/>
      <c r="BD10" s="83"/>
      <c r="BE10" s="83">
        <v>4</v>
      </c>
      <c r="BF10" s="83"/>
      <c r="BG10" s="83">
        <v>4</v>
      </c>
      <c r="BH10" s="83">
        <v>4</v>
      </c>
      <c r="BI10" s="83"/>
      <c r="BJ10" s="136"/>
      <c r="BK10" s="83">
        <v>4</v>
      </c>
      <c r="BL10" s="85">
        <v>4</v>
      </c>
      <c r="BM10" s="83"/>
      <c r="BN10" s="83">
        <v>4</v>
      </c>
      <c r="BO10" s="83">
        <v>4</v>
      </c>
      <c r="BP10" s="83"/>
      <c r="BQ10" s="136"/>
      <c r="BR10" s="83">
        <v>4</v>
      </c>
      <c r="BS10" s="87"/>
      <c r="BT10" s="135"/>
      <c r="BU10" s="83">
        <v>4</v>
      </c>
      <c r="BV10" s="83"/>
      <c r="BW10" s="83"/>
      <c r="BX10" s="136"/>
      <c r="BY10" s="87"/>
      <c r="BZ10" s="648"/>
      <c r="CB10" s="234">
        <f t="shared" si="0"/>
        <v>30</v>
      </c>
      <c r="CC10" s="230">
        <f t="shared" si="1"/>
        <v>0</v>
      </c>
      <c r="CD10" s="230">
        <f t="shared" si="2"/>
        <v>0</v>
      </c>
      <c r="CE10" s="235">
        <f t="shared" si="3"/>
        <v>0</v>
      </c>
    </row>
    <row r="11" spans="1:83" ht="17.149999999999999" customHeight="1">
      <c r="A11" s="643"/>
      <c r="B11" s="706"/>
      <c r="C11" s="276" t="s">
        <v>717</v>
      </c>
      <c r="D11" s="277"/>
      <c r="E11" s="278"/>
      <c r="F11" s="279"/>
      <c r="G11" s="84"/>
      <c r="H11" s="84"/>
      <c r="I11" s="84"/>
      <c r="J11" s="277"/>
      <c r="K11" s="137"/>
      <c r="L11" s="84"/>
      <c r="M11" s="138"/>
      <c r="N11" s="84"/>
      <c r="O11" s="84"/>
      <c r="P11" s="84"/>
      <c r="Q11" s="138"/>
      <c r="R11" s="84"/>
      <c r="S11" s="84"/>
      <c r="T11" s="138"/>
      <c r="U11" s="84"/>
      <c r="V11" s="84"/>
      <c r="W11" s="84"/>
      <c r="X11" s="84"/>
      <c r="Y11" s="84"/>
      <c r="Z11" s="84"/>
      <c r="AA11" s="138"/>
      <c r="AB11" s="138"/>
      <c r="AC11" s="84"/>
      <c r="AD11" s="84"/>
      <c r="AE11" s="84"/>
      <c r="AF11" s="84"/>
      <c r="AG11" s="84"/>
      <c r="AH11" s="138"/>
      <c r="AI11" s="84"/>
      <c r="AJ11" s="84"/>
      <c r="AK11" s="84"/>
      <c r="AL11" s="84"/>
      <c r="AM11" s="84"/>
      <c r="AN11" s="84"/>
      <c r="AO11" s="280"/>
      <c r="AP11" s="137"/>
      <c r="AQ11" s="84"/>
      <c r="AR11" s="84"/>
      <c r="AS11" s="84"/>
      <c r="AT11" s="84"/>
      <c r="AU11" s="84"/>
      <c r="AV11" s="138"/>
      <c r="AW11" s="84"/>
      <c r="AX11" s="84"/>
      <c r="AY11" s="84"/>
      <c r="AZ11" s="84"/>
      <c r="BA11" s="84"/>
      <c r="BB11" s="84"/>
      <c r="BC11" s="138"/>
      <c r="BD11" s="84"/>
      <c r="BE11" s="84"/>
      <c r="BF11" s="84"/>
      <c r="BG11" s="84"/>
      <c r="BH11" s="84"/>
      <c r="BI11" s="84"/>
      <c r="BJ11" s="138"/>
      <c r="BK11" s="84"/>
      <c r="BL11" s="84"/>
      <c r="BM11" s="84"/>
      <c r="BN11" s="84"/>
      <c r="BO11" s="84"/>
      <c r="BP11" s="84"/>
      <c r="BQ11" s="138"/>
      <c r="BR11" s="84"/>
      <c r="BS11" s="88"/>
      <c r="BT11" s="137"/>
      <c r="BU11" s="84"/>
      <c r="BV11" s="84"/>
      <c r="BW11" s="84"/>
      <c r="BX11" s="138"/>
      <c r="BY11" s="88"/>
      <c r="BZ11" s="649"/>
      <c r="CB11" s="236">
        <f t="shared" si="0"/>
        <v>0</v>
      </c>
      <c r="CC11" s="237">
        <f t="shared" si="1"/>
        <v>0</v>
      </c>
      <c r="CD11" s="237">
        <f t="shared" si="2"/>
        <v>0</v>
      </c>
      <c r="CE11" s="238">
        <f t="shared" si="3"/>
        <v>0</v>
      </c>
    </row>
    <row r="12" spans="1:83" ht="17.149999999999999" customHeight="1">
      <c r="A12" s="641">
        <v>3</v>
      </c>
      <c r="B12" s="721" t="s">
        <v>771</v>
      </c>
      <c r="C12" s="281" t="s">
        <v>712</v>
      </c>
      <c r="D12" s="172"/>
      <c r="E12" s="178"/>
      <c r="F12" s="271"/>
      <c r="G12" s="85">
        <v>4</v>
      </c>
      <c r="H12" s="85">
        <v>1</v>
      </c>
      <c r="I12" s="85"/>
      <c r="J12" s="172"/>
      <c r="K12" s="133">
        <v>4</v>
      </c>
      <c r="L12" s="85"/>
      <c r="M12" s="134"/>
      <c r="N12" s="85">
        <v>4</v>
      </c>
      <c r="O12" s="85">
        <v>4</v>
      </c>
      <c r="P12" s="85"/>
      <c r="Q12" s="134"/>
      <c r="R12" s="85">
        <v>4</v>
      </c>
      <c r="S12" s="85"/>
      <c r="T12" s="134"/>
      <c r="U12" s="85">
        <v>4</v>
      </c>
      <c r="V12" s="85">
        <v>4</v>
      </c>
      <c r="W12" s="85"/>
      <c r="X12" s="85"/>
      <c r="Y12" s="85"/>
      <c r="Z12" s="85"/>
      <c r="AA12" s="134"/>
      <c r="AB12" s="134"/>
      <c r="AC12" s="85">
        <v>4</v>
      </c>
      <c r="AD12" s="85"/>
      <c r="AE12" s="85"/>
      <c r="AF12" s="85">
        <v>4</v>
      </c>
      <c r="AG12" s="85"/>
      <c r="AH12" s="134"/>
      <c r="AI12" s="85">
        <v>4</v>
      </c>
      <c r="AJ12" s="85"/>
      <c r="AK12" s="85"/>
      <c r="AL12" s="85"/>
      <c r="AM12" s="85">
        <v>4</v>
      </c>
      <c r="AN12" s="85"/>
      <c r="AO12" s="272"/>
      <c r="AP12" s="133">
        <v>4</v>
      </c>
      <c r="AQ12" s="85"/>
      <c r="AR12" s="85"/>
      <c r="AS12" s="85"/>
      <c r="AT12" s="85"/>
      <c r="AU12" s="85"/>
      <c r="AV12" s="134"/>
      <c r="AW12" s="85">
        <v>4</v>
      </c>
      <c r="AX12" s="85">
        <v>1</v>
      </c>
      <c r="AY12" s="85"/>
      <c r="AZ12" s="85"/>
      <c r="BA12" s="85">
        <v>4</v>
      </c>
      <c r="BB12" s="85"/>
      <c r="BC12" s="134"/>
      <c r="BD12" s="85"/>
      <c r="BE12" s="85">
        <v>4</v>
      </c>
      <c r="BF12" s="85"/>
      <c r="BG12" s="85"/>
      <c r="BH12" s="85">
        <v>4</v>
      </c>
      <c r="BI12" s="85">
        <v>4</v>
      </c>
      <c r="BJ12" s="134"/>
      <c r="BK12" s="85">
        <v>4</v>
      </c>
      <c r="BL12" s="85">
        <v>4</v>
      </c>
      <c r="BM12" s="85"/>
      <c r="BN12" s="85"/>
      <c r="BO12" s="85">
        <v>4</v>
      </c>
      <c r="BP12" s="85"/>
      <c r="BQ12" s="134"/>
      <c r="BR12" s="85">
        <v>4</v>
      </c>
      <c r="BS12" s="86">
        <v>4</v>
      </c>
      <c r="BT12" s="133"/>
      <c r="BU12" s="85"/>
      <c r="BV12" s="85">
        <v>4</v>
      </c>
      <c r="BW12" s="85"/>
      <c r="BX12" s="134"/>
      <c r="BY12" s="86"/>
      <c r="BZ12" s="647"/>
      <c r="CB12" s="231">
        <f t="shared" si="0"/>
        <v>23</v>
      </c>
      <c r="CC12" s="232">
        <f t="shared" si="1"/>
        <v>0</v>
      </c>
      <c r="CD12" s="232">
        <f t="shared" si="2"/>
        <v>0</v>
      </c>
      <c r="CE12" s="233">
        <f t="shared" si="3"/>
        <v>2</v>
      </c>
    </row>
    <row r="13" spans="1:83" ht="17.149999999999999" customHeight="1">
      <c r="A13" s="642"/>
      <c r="B13" s="705"/>
      <c r="C13" s="273" t="s">
        <v>716</v>
      </c>
      <c r="D13" s="173"/>
      <c r="E13" s="182"/>
      <c r="F13" s="274"/>
      <c r="G13" s="83">
        <v>4</v>
      </c>
      <c r="H13" s="85">
        <v>1</v>
      </c>
      <c r="I13" s="83"/>
      <c r="J13" s="173"/>
      <c r="K13" s="135">
        <v>4</v>
      </c>
      <c r="L13" s="83"/>
      <c r="M13" s="136"/>
      <c r="N13" s="83">
        <v>4</v>
      </c>
      <c r="O13" s="83">
        <v>4</v>
      </c>
      <c r="P13" s="83"/>
      <c r="Q13" s="136"/>
      <c r="R13" s="83"/>
      <c r="S13" s="83"/>
      <c r="T13" s="136"/>
      <c r="U13" s="83">
        <v>4</v>
      </c>
      <c r="V13" s="85">
        <v>1</v>
      </c>
      <c r="W13" s="83"/>
      <c r="X13" s="83"/>
      <c r="Y13" s="83"/>
      <c r="Z13" s="83"/>
      <c r="AA13" s="136"/>
      <c r="AB13" s="136"/>
      <c r="AC13" s="83">
        <v>1</v>
      </c>
      <c r="AD13" s="83"/>
      <c r="AE13" s="83"/>
      <c r="AF13" s="83">
        <v>4</v>
      </c>
      <c r="AG13" s="83"/>
      <c r="AH13" s="136"/>
      <c r="AI13" s="83"/>
      <c r="AJ13" s="83">
        <v>1</v>
      </c>
      <c r="AK13" s="83"/>
      <c r="AL13" s="83">
        <v>2</v>
      </c>
      <c r="AM13" s="83">
        <v>4</v>
      </c>
      <c r="AN13" s="83"/>
      <c r="AO13" s="275"/>
      <c r="AP13" s="135">
        <v>4</v>
      </c>
      <c r="AQ13" s="83">
        <v>1</v>
      </c>
      <c r="AR13" s="83"/>
      <c r="AS13" s="83">
        <v>4</v>
      </c>
      <c r="AT13" s="83"/>
      <c r="AU13" s="83"/>
      <c r="AV13" s="136"/>
      <c r="AW13" s="83">
        <v>4</v>
      </c>
      <c r="AX13" s="83"/>
      <c r="AY13" s="83"/>
      <c r="AZ13" s="83"/>
      <c r="BA13" s="83">
        <v>4</v>
      </c>
      <c r="BB13" s="83"/>
      <c r="BC13" s="136"/>
      <c r="BD13" s="83"/>
      <c r="BE13" s="83">
        <v>1</v>
      </c>
      <c r="BF13" s="83"/>
      <c r="BG13" s="83"/>
      <c r="BH13" s="83">
        <v>4</v>
      </c>
      <c r="BI13" s="83"/>
      <c r="BJ13" s="136"/>
      <c r="BK13" s="83">
        <v>4</v>
      </c>
      <c r="BL13" s="85">
        <v>1</v>
      </c>
      <c r="BM13" s="83"/>
      <c r="BN13" s="83">
        <v>4</v>
      </c>
      <c r="BO13" s="83">
        <v>4</v>
      </c>
      <c r="BP13" s="83"/>
      <c r="BQ13" s="136"/>
      <c r="BR13" s="83">
        <v>4</v>
      </c>
      <c r="BS13" s="87"/>
      <c r="BT13" s="135"/>
      <c r="BU13" s="83"/>
      <c r="BV13" s="83"/>
      <c r="BW13" s="83"/>
      <c r="BX13" s="136"/>
      <c r="BY13" s="87"/>
      <c r="BZ13" s="648"/>
      <c r="CB13" s="234">
        <f t="shared" si="0"/>
        <v>16</v>
      </c>
      <c r="CC13" s="230">
        <f t="shared" si="1"/>
        <v>0</v>
      </c>
      <c r="CD13" s="230">
        <f t="shared" si="2"/>
        <v>1</v>
      </c>
      <c r="CE13" s="235">
        <f t="shared" si="3"/>
        <v>7</v>
      </c>
    </row>
    <row r="14" spans="1:83" ht="17.149999999999999" customHeight="1">
      <c r="A14" s="643"/>
      <c r="B14" s="706"/>
      <c r="C14" s="276" t="s">
        <v>717</v>
      </c>
      <c r="D14" s="277"/>
      <c r="E14" s="278"/>
      <c r="F14" s="279"/>
      <c r="G14" s="84"/>
      <c r="H14" s="84"/>
      <c r="I14" s="84"/>
      <c r="J14" s="277"/>
      <c r="K14" s="137"/>
      <c r="L14" s="84"/>
      <c r="M14" s="138"/>
      <c r="N14" s="84"/>
      <c r="O14" s="84"/>
      <c r="P14" s="84"/>
      <c r="Q14" s="138"/>
      <c r="R14" s="84"/>
      <c r="S14" s="84"/>
      <c r="T14" s="138"/>
      <c r="U14" s="84"/>
      <c r="V14" s="84"/>
      <c r="W14" s="84"/>
      <c r="X14" s="84"/>
      <c r="Y14" s="84"/>
      <c r="Z14" s="84"/>
      <c r="AA14" s="138"/>
      <c r="AB14" s="138"/>
      <c r="AC14" s="84"/>
      <c r="AD14" s="84"/>
      <c r="AE14" s="84"/>
      <c r="AF14" s="84"/>
      <c r="AG14" s="84"/>
      <c r="AH14" s="138"/>
      <c r="AI14" s="84"/>
      <c r="AJ14" s="84"/>
      <c r="AK14" s="84"/>
      <c r="AL14" s="84"/>
      <c r="AM14" s="84"/>
      <c r="AN14" s="84"/>
      <c r="AO14" s="280"/>
      <c r="AP14" s="137"/>
      <c r="AQ14" s="84"/>
      <c r="AR14" s="84"/>
      <c r="AS14" s="84"/>
      <c r="AT14" s="84"/>
      <c r="AU14" s="84"/>
      <c r="AV14" s="138"/>
      <c r="AW14" s="84"/>
      <c r="AX14" s="84"/>
      <c r="AY14" s="84"/>
      <c r="AZ14" s="84"/>
      <c r="BA14" s="84"/>
      <c r="BB14" s="84"/>
      <c r="BC14" s="138"/>
      <c r="BD14" s="84"/>
      <c r="BE14" s="84"/>
      <c r="BF14" s="84"/>
      <c r="BG14" s="84"/>
      <c r="BH14" s="84"/>
      <c r="BI14" s="84"/>
      <c r="BJ14" s="138"/>
      <c r="BK14" s="84"/>
      <c r="BL14" s="84"/>
      <c r="BM14" s="84"/>
      <c r="BN14" s="84"/>
      <c r="BO14" s="84"/>
      <c r="BP14" s="84"/>
      <c r="BQ14" s="138"/>
      <c r="BR14" s="84"/>
      <c r="BS14" s="88"/>
      <c r="BT14" s="137"/>
      <c r="BU14" s="84"/>
      <c r="BV14" s="84"/>
      <c r="BW14" s="84"/>
      <c r="BX14" s="138"/>
      <c r="BY14" s="88"/>
      <c r="BZ14" s="649"/>
      <c r="CB14" s="236">
        <f t="shared" si="0"/>
        <v>0</v>
      </c>
      <c r="CC14" s="237">
        <f t="shared" si="1"/>
        <v>0</v>
      </c>
      <c r="CD14" s="237">
        <f t="shared" si="2"/>
        <v>0</v>
      </c>
      <c r="CE14" s="238">
        <f t="shared" si="3"/>
        <v>0</v>
      </c>
    </row>
    <row r="15" spans="1:83" ht="17.149999999999999" customHeight="1">
      <c r="A15" s="641">
        <v>4</v>
      </c>
      <c r="B15" s="721" t="s">
        <v>772</v>
      </c>
      <c r="C15" s="281" t="s">
        <v>712</v>
      </c>
      <c r="D15" s="172"/>
      <c r="E15" s="178"/>
      <c r="F15" s="271"/>
      <c r="G15" s="85">
        <v>4</v>
      </c>
      <c r="H15" s="85">
        <v>4</v>
      </c>
      <c r="I15" s="85"/>
      <c r="J15" s="172"/>
      <c r="K15" s="133">
        <v>4</v>
      </c>
      <c r="L15" s="85"/>
      <c r="M15" s="134"/>
      <c r="N15" s="85">
        <v>4</v>
      </c>
      <c r="O15" s="85">
        <v>4</v>
      </c>
      <c r="P15" s="85"/>
      <c r="Q15" s="134"/>
      <c r="R15" s="85">
        <v>4</v>
      </c>
      <c r="S15" s="85"/>
      <c r="T15" s="134"/>
      <c r="U15" s="85">
        <v>4</v>
      </c>
      <c r="V15" s="85">
        <v>4</v>
      </c>
      <c r="W15" s="85"/>
      <c r="X15" s="85">
        <v>2</v>
      </c>
      <c r="Y15" s="85"/>
      <c r="Z15" s="85"/>
      <c r="AA15" s="134"/>
      <c r="AB15" s="134"/>
      <c r="AC15" s="85">
        <v>1</v>
      </c>
      <c r="AD15" s="85"/>
      <c r="AE15" s="85">
        <v>4</v>
      </c>
      <c r="AF15" s="85">
        <v>4</v>
      </c>
      <c r="AG15" s="85"/>
      <c r="AH15" s="134"/>
      <c r="AI15" s="85">
        <v>3</v>
      </c>
      <c r="AJ15" s="85"/>
      <c r="AK15" s="85"/>
      <c r="AL15" s="85"/>
      <c r="AM15" s="85">
        <v>4</v>
      </c>
      <c r="AN15" s="85"/>
      <c r="AO15" s="272"/>
      <c r="AP15" s="133">
        <v>4</v>
      </c>
      <c r="AQ15" s="85"/>
      <c r="AR15" s="85"/>
      <c r="AS15" s="85">
        <v>4</v>
      </c>
      <c r="AT15" s="85"/>
      <c r="AU15" s="85"/>
      <c r="AV15" s="134"/>
      <c r="AW15" s="85">
        <v>4</v>
      </c>
      <c r="AX15" s="85">
        <v>4</v>
      </c>
      <c r="AY15" s="85"/>
      <c r="AZ15" s="85">
        <v>4</v>
      </c>
      <c r="BA15" s="85">
        <v>4</v>
      </c>
      <c r="BB15" s="85"/>
      <c r="BC15" s="134"/>
      <c r="BD15" s="85"/>
      <c r="BE15" s="85">
        <v>4</v>
      </c>
      <c r="BF15" s="85"/>
      <c r="BG15" s="85">
        <v>2</v>
      </c>
      <c r="BH15" s="85">
        <v>4</v>
      </c>
      <c r="BI15" s="85">
        <v>4</v>
      </c>
      <c r="BJ15" s="134"/>
      <c r="BK15" s="85">
        <v>4</v>
      </c>
      <c r="BL15" s="85">
        <v>4</v>
      </c>
      <c r="BM15" s="85"/>
      <c r="BN15" s="85">
        <v>4</v>
      </c>
      <c r="BO15" s="85">
        <v>4</v>
      </c>
      <c r="BP15" s="85"/>
      <c r="BQ15" s="134"/>
      <c r="BR15" s="85">
        <v>4</v>
      </c>
      <c r="BS15" s="86">
        <v>4</v>
      </c>
      <c r="BT15" s="133"/>
      <c r="BU15" s="85">
        <v>4</v>
      </c>
      <c r="BV15" s="85">
        <v>4</v>
      </c>
      <c r="BW15" s="85"/>
      <c r="BX15" s="134"/>
      <c r="BY15" s="86"/>
      <c r="BZ15" s="647"/>
      <c r="CB15" s="231">
        <f t="shared" si="0"/>
        <v>28</v>
      </c>
      <c r="CC15" s="232">
        <f t="shared" si="1"/>
        <v>1</v>
      </c>
      <c r="CD15" s="232">
        <f t="shared" si="2"/>
        <v>2</v>
      </c>
      <c r="CE15" s="233">
        <f t="shared" si="3"/>
        <v>1</v>
      </c>
    </row>
    <row r="16" spans="1:83" ht="17.149999999999999" customHeight="1">
      <c r="A16" s="642"/>
      <c r="B16" s="705"/>
      <c r="C16" s="273" t="s">
        <v>716</v>
      </c>
      <c r="D16" s="173"/>
      <c r="E16" s="182"/>
      <c r="F16" s="274"/>
      <c r="G16" s="83">
        <v>4</v>
      </c>
      <c r="H16" s="85">
        <v>4</v>
      </c>
      <c r="I16" s="83"/>
      <c r="J16" s="173"/>
      <c r="K16" s="135">
        <v>4</v>
      </c>
      <c r="L16" s="83"/>
      <c r="M16" s="136"/>
      <c r="N16" s="83">
        <v>4</v>
      </c>
      <c r="O16" s="83">
        <v>4</v>
      </c>
      <c r="P16" s="83"/>
      <c r="Q16" s="136"/>
      <c r="R16" s="83"/>
      <c r="S16" s="83"/>
      <c r="T16" s="136"/>
      <c r="U16" s="83">
        <v>4</v>
      </c>
      <c r="V16" s="85">
        <v>4</v>
      </c>
      <c r="W16" s="83"/>
      <c r="X16" s="83">
        <v>4</v>
      </c>
      <c r="Y16" s="83"/>
      <c r="Z16" s="83"/>
      <c r="AA16" s="136"/>
      <c r="AB16" s="136"/>
      <c r="AC16" s="83">
        <v>4</v>
      </c>
      <c r="AD16" s="83"/>
      <c r="AE16" s="83">
        <v>4</v>
      </c>
      <c r="AF16" s="83">
        <v>4</v>
      </c>
      <c r="AG16" s="83"/>
      <c r="AH16" s="136"/>
      <c r="AI16" s="83"/>
      <c r="AJ16" s="83">
        <v>4</v>
      </c>
      <c r="AK16" s="83"/>
      <c r="AL16" s="83">
        <v>4</v>
      </c>
      <c r="AM16" s="83">
        <v>4</v>
      </c>
      <c r="AN16" s="83"/>
      <c r="AO16" s="275"/>
      <c r="AP16" s="135">
        <v>4</v>
      </c>
      <c r="AQ16" s="83">
        <v>4</v>
      </c>
      <c r="AR16" s="83"/>
      <c r="AS16" s="83">
        <v>4</v>
      </c>
      <c r="AT16" s="83"/>
      <c r="AU16" s="83"/>
      <c r="AV16" s="136"/>
      <c r="AW16" s="83">
        <v>4</v>
      </c>
      <c r="AX16" s="83"/>
      <c r="AY16" s="83"/>
      <c r="AZ16" s="83">
        <v>4</v>
      </c>
      <c r="BA16" s="83">
        <v>4</v>
      </c>
      <c r="BB16" s="83"/>
      <c r="BC16" s="136"/>
      <c r="BD16" s="83"/>
      <c r="BE16" s="83">
        <v>4</v>
      </c>
      <c r="BF16" s="83"/>
      <c r="BG16" s="83">
        <v>4</v>
      </c>
      <c r="BH16" s="83">
        <v>4</v>
      </c>
      <c r="BI16" s="83"/>
      <c r="BJ16" s="136"/>
      <c r="BK16" s="83">
        <v>4</v>
      </c>
      <c r="BL16" s="83">
        <v>4</v>
      </c>
      <c r="BM16" s="83"/>
      <c r="BN16" s="83">
        <v>4</v>
      </c>
      <c r="BO16" s="83">
        <v>4</v>
      </c>
      <c r="BP16" s="83"/>
      <c r="BQ16" s="136"/>
      <c r="BR16" s="83">
        <v>4</v>
      </c>
      <c r="BS16" s="87"/>
      <c r="BT16" s="135"/>
      <c r="BU16" s="83">
        <v>4</v>
      </c>
      <c r="BV16" s="83"/>
      <c r="BW16" s="83"/>
      <c r="BX16" s="136"/>
      <c r="BY16" s="87"/>
      <c r="BZ16" s="648"/>
      <c r="CB16" s="234">
        <f t="shared" si="0"/>
        <v>29</v>
      </c>
      <c r="CC16" s="230">
        <f t="shared" si="1"/>
        <v>0</v>
      </c>
      <c r="CD16" s="230">
        <f t="shared" si="2"/>
        <v>0</v>
      </c>
      <c r="CE16" s="235">
        <f t="shared" si="3"/>
        <v>0</v>
      </c>
    </row>
    <row r="17" spans="1:83" ht="17.149999999999999" customHeight="1">
      <c r="A17" s="643"/>
      <c r="B17" s="706"/>
      <c r="C17" s="276" t="s">
        <v>717</v>
      </c>
      <c r="D17" s="277"/>
      <c r="E17" s="278"/>
      <c r="F17" s="279"/>
      <c r="G17" s="84"/>
      <c r="H17" s="84"/>
      <c r="I17" s="84"/>
      <c r="J17" s="277"/>
      <c r="K17" s="137"/>
      <c r="L17" s="84"/>
      <c r="M17" s="138"/>
      <c r="N17" s="84"/>
      <c r="O17" s="84"/>
      <c r="P17" s="84"/>
      <c r="Q17" s="138"/>
      <c r="R17" s="84"/>
      <c r="S17" s="84"/>
      <c r="T17" s="138"/>
      <c r="U17" s="84"/>
      <c r="V17" s="84"/>
      <c r="W17" s="84"/>
      <c r="X17" s="84"/>
      <c r="Y17" s="84"/>
      <c r="Z17" s="84"/>
      <c r="AA17" s="138"/>
      <c r="AB17" s="138"/>
      <c r="AC17" s="84"/>
      <c r="AD17" s="84"/>
      <c r="AE17" s="84"/>
      <c r="AF17" s="84"/>
      <c r="AG17" s="84"/>
      <c r="AH17" s="138"/>
      <c r="AI17" s="84"/>
      <c r="AJ17" s="84"/>
      <c r="AK17" s="84"/>
      <c r="AL17" s="84"/>
      <c r="AM17" s="84"/>
      <c r="AN17" s="84"/>
      <c r="AO17" s="280"/>
      <c r="AP17" s="137"/>
      <c r="AQ17" s="84"/>
      <c r="AR17" s="84"/>
      <c r="AS17" s="84"/>
      <c r="AT17" s="84"/>
      <c r="AU17" s="84"/>
      <c r="AV17" s="138"/>
      <c r="AW17" s="84"/>
      <c r="AX17" s="84"/>
      <c r="AY17" s="84"/>
      <c r="AZ17" s="84"/>
      <c r="BA17" s="84"/>
      <c r="BB17" s="84"/>
      <c r="BC17" s="138"/>
      <c r="BD17" s="84"/>
      <c r="BE17" s="84"/>
      <c r="BF17" s="84"/>
      <c r="BG17" s="84"/>
      <c r="BH17" s="84"/>
      <c r="BI17" s="84"/>
      <c r="BJ17" s="138"/>
      <c r="BK17" s="84"/>
      <c r="BL17" s="84"/>
      <c r="BM17" s="84"/>
      <c r="BN17" s="84"/>
      <c r="BO17" s="84"/>
      <c r="BP17" s="84"/>
      <c r="BQ17" s="138"/>
      <c r="BR17" s="84"/>
      <c r="BS17" s="88"/>
      <c r="BT17" s="137"/>
      <c r="BU17" s="84"/>
      <c r="BV17" s="84"/>
      <c r="BW17" s="84"/>
      <c r="BX17" s="138"/>
      <c r="BY17" s="88"/>
      <c r="BZ17" s="649"/>
      <c r="CB17" s="236">
        <f t="shared" si="0"/>
        <v>0</v>
      </c>
      <c r="CC17" s="237">
        <f t="shared" si="1"/>
        <v>0</v>
      </c>
      <c r="CD17" s="237">
        <f t="shared" si="2"/>
        <v>0</v>
      </c>
      <c r="CE17" s="238">
        <f t="shared" si="3"/>
        <v>0</v>
      </c>
    </row>
    <row r="18" spans="1:83" ht="17.149999999999999" customHeight="1">
      <c r="A18" s="641">
        <v>5</v>
      </c>
      <c r="B18" s="721" t="s">
        <v>773</v>
      </c>
      <c r="C18" s="281" t="s">
        <v>712</v>
      </c>
      <c r="D18" s="172"/>
      <c r="E18" s="178"/>
      <c r="F18" s="271"/>
      <c r="G18" s="85">
        <v>4</v>
      </c>
      <c r="H18" s="85">
        <v>4</v>
      </c>
      <c r="I18" s="85"/>
      <c r="J18" s="172"/>
      <c r="K18" s="133">
        <v>4</v>
      </c>
      <c r="L18" s="85"/>
      <c r="M18" s="134"/>
      <c r="N18" s="85">
        <v>2</v>
      </c>
      <c r="O18" s="85">
        <v>4</v>
      </c>
      <c r="P18" s="85"/>
      <c r="Q18" s="134"/>
      <c r="R18" s="85">
        <v>4</v>
      </c>
      <c r="S18" s="85"/>
      <c r="T18" s="134"/>
      <c r="U18" s="85">
        <v>4</v>
      </c>
      <c r="V18" s="85">
        <v>4</v>
      </c>
      <c r="W18" s="85"/>
      <c r="X18" s="85">
        <v>4</v>
      </c>
      <c r="Y18" s="85"/>
      <c r="Z18" s="85"/>
      <c r="AA18" s="134"/>
      <c r="AB18" s="134"/>
      <c r="AC18" s="85">
        <v>4</v>
      </c>
      <c r="AD18" s="85"/>
      <c r="AE18" s="85">
        <v>2</v>
      </c>
      <c r="AF18" s="85">
        <v>4</v>
      </c>
      <c r="AG18" s="85"/>
      <c r="AH18" s="134"/>
      <c r="AI18" s="85">
        <v>4</v>
      </c>
      <c r="AJ18" s="85"/>
      <c r="AK18" s="85"/>
      <c r="AL18" s="85"/>
      <c r="AM18" s="85">
        <v>4</v>
      </c>
      <c r="AN18" s="85"/>
      <c r="AO18" s="272"/>
      <c r="AP18" s="133">
        <v>4</v>
      </c>
      <c r="AQ18" s="85"/>
      <c r="AR18" s="85"/>
      <c r="AS18" s="85">
        <v>4</v>
      </c>
      <c r="AT18" s="85"/>
      <c r="AU18" s="85"/>
      <c r="AV18" s="134"/>
      <c r="AW18" s="85">
        <v>4</v>
      </c>
      <c r="AX18" s="85">
        <v>4</v>
      </c>
      <c r="AY18" s="85"/>
      <c r="AZ18" s="85">
        <v>4</v>
      </c>
      <c r="BA18" s="85">
        <v>4</v>
      </c>
      <c r="BB18" s="85"/>
      <c r="BC18" s="134"/>
      <c r="BD18" s="85"/>
      <c r="BE18" s="85">
        <v>4</v>
      </c>
      <c r="BF18" s="85"/>
      <c r="BG18" s="85">
        <v>4</v>
      </c>
      <c r="BH18" s="85">
        <v>4</v>
      </c>
      <c r="BI18" s="85">
        <v>2</v>
      </c>
      <c r="BJ18" s="134"/>
      <c r="BK18" s="85">
        <v>2</v>
      </c>
      <c r="BL18" s="85">
        <v>4</v>
      </c>
      <c r="BM18" s="85"/>
      <c r="BN18" s="85">
        <v>4</v>
      </c>
      <c r="BO18" s="85">
        <v>4</v>
      </c>
      <c r="BP18" s="85"/>
      <c r="BQ18" s="134"/>
      <c r="BR18" s="85">
        <v>4</v>
      </c>
      <c r="BS18" s="86">
        <v>4</v>
      </c>
      <c r="BT18" s="133"/>
      <c r="BU18" s="85">
        <v>4</v>
      </c>
      <c r="BV18" s="85">
        <v>4</v>
      </c>
      <c r="BW18" s="85"/>
      <c r="BX18" s="134"/>
      <c r="BY18" s="86">
        <v>4</v>
      </c>
      <c r="BZ18" s="647"/>
      <c r="CB18" s="231">
        <f t="shared" si="0"/>
        <v>29</v>
      </c>
      <c r="CC18" s="232">
        <f t="shared" si="1"/>
        <v>0</v>
      </c>
      <c r="CD18" s="232">
        <f t="shared" si="2"/>
        <v>4</v>
      </c>
      <c r="CE18" s="233">
        <f t="shared" si="3"/>
        <v>0</v>
      </c>
    </row>
    <row r="19" spans="1:83" ht="17.149999999999999" customHeight="1">
      <c r="A19" s="642"/>
      <c r="B19" s="705"/>
      <c r="C19" s="273" t="s">
        <v>716</v>
      </c>
      <c r="D19" s="173"/>
      <c r="E19" s="182"/>
      <c r="F19" s="274"/>
      <c r="G19" s="83">
        <v>4</v>
      </c>
      <c r="H19" s="85">
        <v>4</v>
      </c>
      <c r="I19" s="83"/>
      <c r="J19" s="173">
        <v>4</v>
      </c>
      <c r="K19" s="135">
        <v>4</v>
      </c>
      <c r="L19" s="83"/>
      <c r="M19" s="136"/>
      <c r="N19" s="83">
        <v>2</v>
      </c>
      <c r="O19" s="83">
        <v>4</v>
      </c>
      <c r="P19" s="83"/>
      <c r="Q19" s="136"/>
      <c r="R19" s="83"/>
      <c r="S19" s="83"/>
      <c r="T19" s="136"/>
      <c r="U19" s="83">
        <v>4</v>
      </c>
      <c r="V19" s="85">
        <v>4</v>
      </c>
      <c r="W19" s="83"/>
      <c r="X19" s="83">
        <v>4</v>
      </c>
      <c r="Y19" s="83"/>
      <c r="Z19" s="83"/>
      <c r="AA19" s="136"/>
      <c r="AB19" s="136"/>
      <c r="AC19" s="83">
        <v>4</v>
      </c>
      <c r="AD19" s="83"/>
      <c r="AE19" s="83"/>
      <c r="AF19" s="83">
        <v>4</v>
      </c>
      <c r="AG19" s="83"/>
      <c r="AH19" s="136"/>
      <c r="AI19" s="83"/>
      <c r="AJ19" s="83">
        <v>2</v>
      </c>
      <c r="AK19" s="83"/>
      <c r="AL19" s="83">
        <v>4</v>
      </c>
      <c r="AM19" s="83">
        <v>4</v>
      </c>
      <c r="AN19" s="83"/>
      <c r="AO19" s="275"/>
      <c r="AP19" s="135">
        <v>4</v>
      </c>
      <c r="AQ19" s="83">
        <v>4</v>
      </c>
      <c r="AR19" s="83"/>
      <c r="AS19" s="83">
        <v>4</v>
      </c>
      <c r="AT19" s="83"/>
      <c r="AU19" s="83"/>
      <c r="AV19" s="136"/>
      <c r="AW19" s="83">
        <v>4</v>
      </c>
      <c r="AX19" s="83"/>
      <c r="AY19" s="83"/>
      <c r="AZ19" s="83">
        <v>4</v>
      </c>
      <c r="BA19" s="83">
        <v>4</v>
      </c>
      <c r="BB19" s="83"/>
      <c r="BC19" s="136"/>
      <c r="BD19" s="83"/>
      <c r="BE19" s="83">
        <v>4</v>
      </c>
      <c r="BF19" s="83"/>
      <c r="BG19" s="83">
        <v>4</v>
      </c>
      <c r="BH19" s="83">
        <v>4</v>
      </c>
      <c r="BI19" s="83"/>
      <c r="BJ19" s="136"/>
      <c r="BK19" s="83">
        <v>2</v>
      </c>
      <c r="BL19" s="83">
        <v>4</v>
      </c>
      <c r="BM19" s="83"/>
      <c r="BN19" s="83">
        <v>4</v>
      </c>
      <c r="BO19" s="83">
        <v>4</v>
      </c>
      <c r="BP19" s="83"/>
      <c r="BQ19" s="136"/>
      <c r="BR19" s="83">
        <v>4</v>
      </c>
      <c r="BS19" s="87"/>
      <c r="BT19" s="135"/>
      <c r="BU19" s="83">
        <v>4</v>
      </c>
      <c r="BV19" s="83"/>
      <c r="BW19" s="83"/>
      <c r="BX19" s="136"/>
      <c r="BY19" s="87"/>
      <c r="BZ19" s="648"/>
      <c r="CB19" s="234">
        <f t="shared" si="0"/>
        <v>26</v>
      </c>
      <c r="CC19" s="230">
        <f t="shared" si="1"/>
        <v>0</v>
      </c>
      <c r="CD19" s="230">
        <f t="shared" si="2"/>
        <v>3</v>
      </c>
      <c r="CE19" s="235">
        <f t="shared" si="3"/>
        <v>0</v>
      </c>
    </row>
    <row r="20" spans="1:83" ht="17.149999999999999" customHeight="1">
      <c r="A20" s="643"/>
      <c r="B20" s="706"/>
      <c r="C20" s="276" t="s">
        <v>717</v>
      </c>
      <c r="D20" s="277"/>
      <c r="E20" s="278"/>
      <c r="F20" s="279"/>
      <c r="G20" s="84"/>
      <c r="H20" s="84"/>
      <c r="I20" s="84"/>
      <c r="J20" s="277"/>
      <c r="K20" s="137"/>
      <c r="L20" s="84"/>
      <c r="M20" s="138"/>
      <c r="N20" s="84"/>
      <c r="O20" s="84"/>
      <c r="P20" s="84"/>
      <c r="Q20" s="138"/>
      <c r="R20" s="84"/>
      <c r="S20" s="84"/>
      <c r="T20" s="138"/>
      <c r="U20" s="84"/>
      <c r="V20" s="84"/>
      <c r="W20" s="84"/>
      <c r="X20" s="84"/>
      <c r="Y20" s="84"/>
      <c r="Z20" s="84"/>
      <c r="AA20" s="138"/>
      <c r="AB20" s="138"/>
      <c r="AC20" s="84"/>
      <c r="AD20" s="84"/>
      <c r="AE20" s="84"/>
      <c r="AF20" s="84"/>
      <c r="AG20" s="84"/>
      <c r="AH20" s="138"/>
      <c r="AI20" s="84"/>
      <c r="AJ20" s="84"/>
      <c r="AK20" s="84"/>
      <c r="AL20" s="84"/>
      <c r="AM20" s="84"/>
      <c r="AN20" s="84"/>
      <c r="AO20" s="280"/>
      <c r="AP20" s="137"/>
      <c r="AQ20" s="84"/>
      <c r="AR20" s="84"/>
      <c r="AS20" s="84"/>
      <c r="AT20" s="84"/>
      <c r="AU20" s="84"/>
      <c r="AV20" s="138"/>
      <c r="AW20" s="84"/>
      <c r="AX20" s="84"/>
      <c r="AY20" s="84"/>
      <c r="AZ20" s="84"/>
      <c r="BA20" s="84"/>
      <c r="BB20" s="84"/>
      <c r="BC20" s="138"/>
      <c r="BD20" s="84"/>
      <c r="BE20" s="84"/>
      <c r="BF20" s="84"/>
      <c r="BG20" s="84"/>
      <c r="BH20" s="84"/>
      <c r="BI20" s="84"/>
      <c r="BJ20" s="138"/>
      <c r="BK20" s="84"/>
      <c r="BL20" s="84"/>
      <c r="BM20" s="84"/>
      <c r="BN20" s="84"/>
      <c r="BO20" s="84"/>
      <c r="BP20" s="84"/>
      <c r="BQ20" s="138"/>
      <c r="BR20" s="84"/>
      <c r="BS20" s="88"/>
      <c r="BT20" s="137"/>
      <c r="BU20" s="84"/>
      <c r="BV20" s="84"/>
      <c r="BW20" s="84"/>
      <c r="BX20" s="138"/>
      <c r="BY20" s="88"/>
      <c r="BZ20" s="649"/>
      <c r="CB20" s="236">
        <f t="shared" si="0"/>
        <v>0</v>
      </c>
      <c r="CC20" s="237">
        <f t="shared" si="1"/>
        <v>0</v>
      </c>
      <c r="CD20" s="237">
        <f t="shared" si="2"/>
        <v>0</v>
      </c>
      <c r="CE20" s="238">
        <f t="shared" si="3"/>
        <v>0</v>
      </c>
    </row>
    <row r="21" spans="1:83" ht="17.149999999999999" customHeight="1">
      <c r="A21" s="641">
        <v>6</v>
      </c>
      <c r="B21" s="721" t="s">
        <v>774</v>
      </c>
      <c r="C21" s="281" t="s">
        <v>712</v>
      </c>
      <c r="D21" s="172"/>
      <c r="E21" s="178"/>
      <c r="F21" s="271"/>
      <c r="G21" s="85">
        <v>4</v>
      </c>
      <c r="H21" s="85">
        <v>4</v>
      </c>
      <c r="I21" s="85"/>
      <c r="J21" s="172"/>
      <c r="K21" s="133">
        <v>4</v>
      </c>
      <c r="L21" s="85"/>
      <c r="M21" s="134"/>
      <c r="N21" s="85">
        <v>4</v>
      </c>
      <c r="O21" s="85">
        <v>4</v>
      </c>
      <c r="P21" s="85"/>
      <c r="Q21" s="134"/>
      <c r="R21" s="85">
        <v>2</v>
      </c>
      <c r="S21" s="85"/>
      <c r="T21" s="134"/>
      <c r="U21" s="85">
        <v>4</v>
      </c>
      <c r="V21" s="85">
        <v>2</v>
      </c>
      <c r="W21" s="85"/>
      <c r="X21" s="85">
        <v>4</v>
      </c>
      <c r="Y21" s="85"/>
      <c r="Z21" s="85"/>
      <c r="AA21" s="134"/>
      <c r="AB21" s="134"/>
      <c r="AC21" s="85">
        <v>4</v>
      </c>
      <c r="AD21" s="85"/>
      <c r="AE21" s="85">
        <v>4</v>
      </c>
      <c r="AF21" s="85">
        <v>4</v>
      </c>
      <c r="AG21" s="85"/>
      <c r="AH21" s="134"/>
      <c r="AI21" s="85">
        <v>2</v>
      </c>
      <c r="AJ21" s="85"/>
      <c r="AK21" s="85"/>
      <c r="AL21" s="85"/>
      <c r="AM21" s="85">
        <v>4</v>
      </c>
      <c r="AN21" s="85"/>
      <c r="AO21" s="272"/>
      <c r="AP21" s="133">
        <v>2</v>
      </c>
      <c r="AQ21" s="85"/>
      <c r="AR21" s="85"/>
      <c r="AS21" s="85">
        <v>4</v>
      </c>
      <c r="AT21" s="85"/>
      <c r="AU21" s="85"/>
      <c r="AV21" s="134"/>
      <c r="AW21" s="85">
        <v>4</v>
      </c>
      <c r="AX21" s="85">
        <v>4</v>
      </c>
      <c r="AY21" s="85"/>
      <c r="AZ21" s="85">
        <v>4</v>
      </c>
      <c r="BA21" s="85">
        <v>4</v>
      </c>
      <c r="BB21" s="85"/>
      <c r="BC21" s="134"/>
      <c r="BD21" s="85"/>
      <c r="BE21" s="85">
        <v>2</v>
      </c>
      <c r="BF21" s="85"/>
      <c r="BG21" s="85">
        <v>4</v>
      </c>
      <c r="BH21" s="85">
        <v>4</v>
      </c>
      <c r="BI21" s="85">
        <v>2</v>
      </c>
      <c r="BJ21" s="134"/>
      <c r="BK21" s="85">
        <v>2</v>
      </c>
      <c r="BL21" s="85">
        <v>4</v>
      </c>
      <c r="BM21" s="85"/>
      <c r="BN21" s="85">
        <v>4</v>
      </c>
      <c r="BO21" s="85">
        <v>4</v>
      </c>
      <c r="BP21" s="85"/>
      <c r="BQ21" s="134"/>
      <c r="BR21" s="85">
        <v>4</v>
      </c>
      <c r="BS21" s="86">
        <v>4</v>
      </c>
      <c r="BT21" s="133"/>
      <c r="BU21" s="85">
        <v>4</v>
      </c>
      <c r="BV21" s="85">
        <v>4</v>
      </c>
      <c r="BW21" s="85"/>
      <c r="BX21" s="134"/>
      <c r="BY21" s="86"/>
      <c r="BZ21" s="647"/>
      <c r="CB21" s="231">
        <f t="shared" si="0"/>
        <v>25</v>
      </c>
      <c r="CC21" s="232">
        <f t="shared" si="1"/>
        <v>0</v>
      </c>
      <c r="CD21" s="232">
        <f t="shared" si="2"/>
        <v>7</v>
      </c>
      <c r="CE21" s="233">
        <f t="shared" si="3"/>
        <v>0</v>
      </c>
    </row>
    <row r="22" spans="1:83" ht="17.149999999999999" customHeight="1">
      <c r="A22" s="642"/>
      <c r="B22" s="705"/>
      <c r="C22" s="273" t="s">
        <v>716</v>
      </c>
      <c r="D22" s="173"/>
      <c r="E22" s="182"/>
      <c r="F22" s="274"/>
      <c r="G22" s="83">
        <v>4</v>
      </c>
      <c r="H22" s="85">
        <v>4</v>
      </c>
      <c r="I22" s="83"/>
      <c r="J22" s="173">
        <v>4</v>
      </c>
      <c r="K22" s="135">
        <v>4</v>
      </c>
      <c r="L22" s="83"/>
      <c r="M22" s="136"/>
      <c r="N22" s="83"/>
      <c r="O22" s="83">
        <v>4</v>
      </c>
      <c r="P22" s="83"/>
      <c r="Q22" s="136"/>
      <c r="R22" s="83"/>
      <c r="S22" s="83"/>
      <c r="T22" s="136"/>
      <c r="U22" s="83">
        <v>4</v>
      </c>
      <c r="V22" s="83">
        <v>2</v>
      </c>
      <c r="W22" s="83"/>
      <c r="X22" s="83">
        <v>4</v>
      </c>
      <c r="Y22" s="83"/>
      <c r="Z22" s="83"/>
      <c r="AA22" s="136"/>
      <c r="AB22" s="136"/>
      <c r="AC22" s="83">
        <v>4</v>
      </c>
      <c r="AD22" s="83"/>
      <c r="AE22" s="83">
        <v>4</v>
      </c>
      <c r="AF22" s="83">
        <v>4</v>
      </c>
      <c r="AG22" s="83"/>
      <c r="AH22" s="136"/>
      <c r="AI22" s="83"/>
      <c r="AJ22" s="83">
        <v>2</v>
      </c>
      <c r="AK22" s="83"/>
      <c r="AL22" s="83">
        <v>4</v>
      </c>
      <c r="AM22" s="83">
        <v>4</v>
      </c>
      <c r="AN22" s="83"/>
      <c r="AO22" s="275"/>
      <c r="AP22" s="135">
        <v>2</v>
      </c>
      <c r="AQ22" s="83">
        <v>4</v>
      </c>
      <c r="AR22" s="83"/>
      <c r="AS22" s="83">
        <v>4</v>
      </c>
      <c r="AT22" s="83"/>
      <c r="AU22" s="83"/>
      <c r="AV22" s="136"/>
      <c r="AW22" s="83">
        <v>4</v>
      </c>
      <c r="AX22" s="83"/>
      <c r="AY22" s="83"/>
      <c r="AZ22" s="83">
        <v>4</v>
      </c>
      <c r="BA22" s="83">
        <v>4</v>
      </c>
      <c r="BB22" s="83"/>
      <c r="BC22" s="136"/>
      <c r="BD22" s="83"/>
      <c r="BE22" s="83">
        <v>2</v>
      </c>
      <c r="BF22" s="83"/>
      <c r="BG22" s="83">
        <v>4</v>
      </c>
      <c r="BH22" s="83">
        <v>4</v>
      </c>
      <c r="BI22" s="83"/>
      <c r="BJ22" s="136"/>
      <c r="BK22" s="83">
        <v>2</v>
      </c>
      <c r="BL22" s="83">
        <v>4</v>
      </c>
      <c r="BM22" s="83"/>
      <c r="BN22" s="83">
        <v>4</v>
      </c>
      <c r="BO22" s="83">
        <v>4</v>
      </c>
      <c r="BP22" s="83"/>
      <c r="BQ22" s="136"/>
      <c r="BR22" s="83">
        <v>4</v>
      </c>
      <c r="BS22" s="87"/>
      <c r="BT22" s="135"/>
      <c r="BU22" s="83">
        <v>4</v>
      </c>
      <c r="BV22" s="83"/>
      <c r="BW22" s="83"/>
      <c r="BX22" s="136"/>
      <c r="BY22" s="87"/>
      <c r="BZ22" s="648"/>
      <c r="CB22" s="234">
        <f t="shared" si="0"/>
        <v>24</v>
      </c>
      <c r="CC22" s="230">
        <f t="shared" si="1"/>
        <v>0</v>
      </c>
      <c r="CD22" s="230">
        <f t="shared" si="2"/>
        <v>5</v>
      </c>
      <c r="CE22" s="235">
        <f t="shared" si="3"/>
        <v>0</v>
      </c>
    </row>
    <row r="23" spans="1:83" ht="17.149999999999999" customHeight="1">
      <c r="A23" s="643"/>
      <c r="B23" s="706"/>
      <c r="C23" s="276" t="s">
        <v>717</v>
      </c>
      <c r="D23" s="277"/>
      <c r="E23" s="278"/>
      <c r="F23" s="279"/>
      <c r="G23" s="84"/>
      <c r="H23" s="84"/>
      <c r="I23" s="84"/>
      <c r="J23" s="277"/>
      <c r="K23" s="137"/>
      <c r="L23" s="84"/>
      <c r="M23" s="138"/>
      <c r="N23" s="84"/>
      <c r="O23" s="84"/>
      <c r="P23" s="84"/>
      <c r="Q23" s="138"/>
      <c r="R23" s="84"/>
      <c r="S23" s="84"/>
      <c r="T23" s="138"/>
      <c r="U23" s="84"/>
      <c r="V23" s="84"/>
      <c r="W23" s="84"/>
      <c r="X23" s="84"/>
      <c r="Y23" s="84"/>
      <c r="Z23" s="84"/>
      <c r="AA23" s="138"/>
      <c r="AB23" s="138"/>
      <c r="AC23" s="84"/>
      <c r="AD23" s="84"/>
      <c r="AE23" s="84"/>
      <c r="AF23" s="84"/>
      <c r="AG23" s="84"/>
      <c r="AH23" s="138"/>
      <c r="AI23" s="84"/>
      <c r="AJ23" s="84"/>
      <c r="AK23" s="84"/>
      <c r="AL23" s="84"/>
      <c r="AM23" s="84"/>
      <c r="AN23" s="84"/>
      <c r="AO23" s="280"/>
      <c r="AP23" s="137"/>
      <c r="AQ23" s="84"/>
      <c r="AR23" s="84"/>
      <c r="AS23" s="84"/>
      <c r="AT23" s="84"/>
      <c r="AU23" s="84"/>
      <c r="AV23" s="138"/>
      <c r="AW23" s="84"/>
      <c r="AX23" s="84"/>
      <c r="AY23" s="84"/>
      <c r="AZ23" s="84"/>
      <c r="BA23" s="84"/>
      <c r="BB23" s="84"/>
      <c r="BC23" s="138"/>
      <c r="BD23" s="84"/>
      <c r="BE23" s="84"/>
      <c r="BF23" s="84"/>
      <c r="BG23" s="84"/>
      <c r="BH23" s="84"/>
      <c r="BI23" s="84"/>
      <c r="BJ23" s="138"/>
      <c r="BK23" s="84"/>
      <c r="BL23" s="84"/>
      <c r="BM23" s="84"/>
      <c r="BN23" s="84"/>
      <c r="BO23" s="84"/>
      <c r="BP23" s="84"/>
      <c r="BQ23" s="138"/>
      <c r="BR23" s="84"/>
      <c r="BS23" s="88"/>
      <c r="BT23" s="137"/>
      <c r="BU23" s="84"/>
      <c r="BV23" s="84"/>
      <c r="BW23" s="84"/>
      <c r="BX23" s="138"/>
      <c r="BY23" s="88"/>
      <c r="BZ23" s="649"/>
      <c r="CB23" s="236">
        <f t="shared" si="0"/>
        <v>0</v>
      </c>
      <c r="CC23" s="237">
        <f t="shared" si="1"/>
        <v>0</v>
      </c>
      <c r="CD23" s="237">
        <f t="shared" si="2"/>
        <v>0</v>
      </c>
      <c r="CE23" s="238">
        <f t="shared" si="3"/>
        <v>0</v>
      </c>
    </row>
    <row r="24" spans="1:83" ht="17.149999999999999" customHeight="1">
      <c r="A24" s="641">
        <v>7</v>
      </c>
      <c r="B24" s="721" t="s">
        <v>776</v>
      </c>
      <c r="C24" s="281" t="s">
        <v>712</v>
      </c>
      <c r="D24" s="172"/>
      <c r="E24" s="178"/>
      <c r="F24" s="271"/>
      <c r="G24" s="85">
        <v>4</v>
      </c>
      <c r="H24" s="85">
        <v>4</v>
      </c>
      <c r="I24" s="85"/>
      <c r="J24" s="172"/>
      <c r="K24" s="133">
        <v>4</v>
      </c>
      <c r="L24" s="85"/>
      <c r="M24" s="134"/>
      <c r="N24" s="85">
        <v>4</v>
      </c>
      <c r="O24" s="85">
        <v>4</v>
      </c>
      <c r="P24" s="85"/>
      <c r="Q24" s="134"/>
      <c r="R24" s="85">
        <v>4</v>
      </c>
      <c r="S24" s="85"/>
      <c r="T24" s="134"/>
      <c r="U24" s="85">
        <v>4</v>
      </c>
      <c r="V24" s="85">
        <v>4</v>
      </c>
      <c r="W24" s="85"/>
      <c r="X24" s="85">
        <v>4</v>
      </c>
      <c r="Y24" s="85"/>
      <c r="Z24" s="85"/>
      <c r="AA24" s="134"/>
      <c r="AB24" s="134"/>
      <c r="AC24" s="85">
        <v>4</v>
      </c>
      <c r="AD24" s="85"/>
      <c r="AE24" s="85">
        <v>4</v>
      </c>
      <c r="AF24" s="85">
        <v>2</v>
      </c>
      <c r="AG24" s="85"/>
      <c r="AH24" s="134"/>
      <c r="AI24" s="85">
        <v>4</v>
      </c>
      <c r="AJ24" s="85"/>
      <c r="AK24" s="85"/>
      <c r="AL24" s="85"/>
      <c r="AM24" s="85">
        <v>4</v>
      </c>
      <c r="AN24" s="85"/>
      <c r="AO24" s="272"/>
      <c r="AP24" s="133">
        <v>4</v>
      </c>
      <c r="AQ24" s="85"/>
      <c r="AR24" s="85"/>
      <c r="AS24" s="85"/>
      <c r="AT24" s="85"/>
      <c r="AU24" s="85"/>
      <c r="AV24" s="134"/>
      <c r="AW24" s="85">
        <v>2</v>
      </c>
      <c r="AX24" s="85">
        <v>4</v>
      </c>
      <c r="AY24" s="85"/>
      <c r="AZ24" s="85">
        <v>4</v>
      </c>
      <c r="BA24" s="85">
        <v>4</v>
      </c>
      <c r="BB24" s="85"/>
      <c r="BC24" s="134"/>
      <c r="BD24" s="85"/>
      <c r="BE24" s="85">
        <v>4</v>
      </c>
      <c r="BF24" s="85"/>
      <c r="BG24" s="85">
        <v>4</v>
      </c>
      <c r="BH24" s="85">
        <v>4</v>
      </c>
      <c r="BI24" s="85">
        <v>4</v>
      </c>
      <c r="BJ24" s="134"/>
      <c r="BK24" s="85">
        <v>4</v>
      </c>
      <c r="BL24" s="85">
        <v>4</v>
      </c>
      <c r="BM24" s="85"/>
      <c r="BN24" s="85"/>
      <c r="BO24" s="85">
        <v>4</v>
      </c>
      <c r="BP24" s="85"/>
      <c r="BQ24" s="134"/>
      <c r="BR24" s="85">
        <v>4</v>
      </c>
      <c r="BS24" s="86">
        <v>4</v>
      </c>
      <c r="BT24" s="133"/>
      <c r="BU24" s="85">
        <v>4</v>
      </c>
      <c r="BV24" s="85">
        <v>4</v>
      </c>
      <c r="BW24" s="85"/>
      <c r="BX24" s="134"/>
      <c r="BY24" s="86"/>
      <c r="BZ24" s="647"/>
      <c r="CB24" s="231">
        <f t="shared" si="0"/>
        <v>28</v>
      </c>
      <c r="CC24" s="232">
        <f t="shared" si="1"/>
        <v>0</v>
      </c>
      <c r="CD24" s="232">
        <f t="shared" si="2"/>
        <v>2</v>
      </c>
      <c r="CE24" s="233">
        <f t="shared" si="3"/>
        <v>0</v>
      </c>
    </row>
    <row r="25" spans="1:83" ht="17.149999999999999" customHeight="1">
      <c r="A25" s="642"/>
      <c r="B25" s="705"/>
      <c r="C25" s="273" t="s">
        <v>716</v>
      </c>
      <c r="D25" s="173"/>
      <c r="E25" s="182"/>
      <c r="F25" s="274"/>
      <c r="G25" s="83">
        <v>4</v>
      </c>
      <c r="H25" s="85">
        <v>4</v>
      </c>
      <c r="I25" s="83"/>
      <c r="J25" s="173">
        <v>4</v>
      </c>
      <c r="K25" s="135">
        <v>4</v>
      </c>
      <c r="L25" s="83"/>
      <c r="M25" s="136"/>
      <c r="N25" s="83">
        <v>4</v>
      </c>
      <c r="O25" s="83">
        <v>4</v>
      </c>
      <c r="P25" s="83"/>
      <c r="Q25" s="136"/>
      <c r="R25" s="83"/>
      <c r="S25" s="83"/>
      <c r="T25" s="136"/>
      <c r="U25" s="83">
        <v>4</v>
      </c>
      <c r="V25" s="85">
        <v>4</v>
      </c>
      <c r="W25" s="83"/>
      <c r="X25" s="83">
        <v>4</v>
      </c>
      <c r="Y25" s="83"/>
      <c r="Z25" s="83"/>
      <c r="AA25" s="136"/>
      <c r="AB25" s="136"/>
      <c r="AC25" s="83">
        <v>4</v>
      </c>
      <c r="AD25" s="83"/>
      <c r="AE25" s="83">
        <v>4</v>
      </c>
      <c r="AF25" s="83">
        <v>4</v>
      </c>
      <c r="AG25" s="83"/>
      <c r="AH25" s="136"/>
      <c r="AI25" s="83"/>
      <c r="AJ25" s="83">
        <v>4</v>
      </c>
      <c r="AK25" s="83"/>
      <c r="AL25" s="83">
        <v>4</v>
      </c>
      <c r="AM25" s="83">
        <v>4</v>
      </c>
      <c r="AN25" s="83"/>
      <c r="AO25" s="275"/>
      <c r="AP25" s="135">
        <v>4</v>
      </c>
      <c r="AQ25" s="83">
        <v>2</v>
      </c>
      <c r="AR25" s="83"/>
      <c r="AS25" s="83">
        <v>4</v>
      </c>
      <c r="AT25" s="83"/>
      <c r="AU25" s="83"/>
      <c r="AV25" s="136"/>
      <c r="AW25" s="83">
        <v>4</v>
      </c>
      <c r="AX25" s="83"/>
      <c r="AY25" s="83"/>
      <c r="AZ25" s="83"/>
      <c r="BA25" s="83">
        <v>4</v>
      </c>
      <c r="BB25" s="83"/>
      <c r="BC25" s="136"/>
      <c r="BD25" s="83"/>
      <c r="BE25" s="83">
        <v>1</v>
      </c>
      <c r="BF25" s="83"/>
      <c r="BG25" s="83">
        <v>4</v>
      </c>
      <c r="BH25" s="83">
        <v>4</v>
      </c>
      <c r="BI25" s="83"/>
      <c r="BJ25" s="136"/>
      <c r="BK25" s="83">
        <v>4</v>
      </c>
      <c r="BL25" s="83">
        <v>4</v>
      </c>
      <c r="BM25" s="83"/>
      <c r="BN25" s="83"/>
      <c r="BO25" s="83">
        <v>4</v>
      </c>
      <c r="BP25" s="83"/>
      <c r="BQ25" s="136"/>
      <c r="BR25" s="83">
        <v>4</v>
      </c>
      <c r="BS25" s="87"/>
      <c r="BT25" s="135"/>
      <c r="BU25" s="83">
        <v>4</v>
      </c>
      <c r="BV25" s="83"/>
      <c r="BW25" s="83"/>
      <c r="BX25" s="136"/>
      <c r="BY25" s="87"/>
      <c r="BZ25" s="648"/>
      <c r="CB25" s="234">
        <f t="shared" si="0"/>
        <v>26</v>
      </c>
      <c r="CC25" s="230">
        <f t="shared" si="1"/>
        <v>0</v>
      </c>
      <c r="CD25" s="230">
        <f t="shared" si="2"/>
        <v>1</v>
      </c>
      <c r="CE25" s="235">
        <f t="shared" si="3"/>
        <v>1</v>
      </c>
    </row>
    <row r="26" spans="1:83" ht="17.149999999999999" customHeight="1">
      <c r="A26" s="643"/>
      <c r="B26" s="706"/>
      <c r="C26" s="276" t="s">
        <v>717</v>
      </c>
      <c r="D26" s="277"/>
      <c r="E26" s="278"/>
      <c r="F26" s="279"/>
      <c r="G26" s="84"/>
      <c r="H26" s="84"/>
      <c r="I26" s="84"/>
      <c r="J26" s="277"/>
      <c r="K26" s="137"/>
      <c r="L26" s="84"/>
      <c r="M26" s="138"/>
      <c r="N26" s="84"/>
      <c r="O26" s="84"/>
      <c r="P26" s="84"/>
      <c r="Q26" s="138"/>
      <c r="R26" s="84"/>
      <c r="S26" s="84"/>
      <c r="T26" s="138"/>
      <c r="U26" s="84"/>
      <c r="V26" s="84"/>
      <c r="W26" s="84"/>
      <c r="X26" s="84"/>
      <c r="Y26" s="84"/>
      <c r="Z26" s="84"/>
      <c r="AA26" s="138"/>
      <c r="AB26" s="138"/>
      <c r="AC26" s="84"/>
      <c r="AD26" s="84"/>
      <c r="AE26" s="84"/>
      <c r="AF26" s="84"/>
      <c r="AG26" s="84"/>
      <c r="AH26" s="138"/>
      <c r="AI26" s="84"/>
      <c r="AJ26" s="84"/>
      <c r="AK26" s="84"/>
      <c r="AL26" s="84"/>
      <c r="AM26" s="83"/>
      <c r="AN26" s="84"/>
      <c r="AO26" s="280"/>
      <c r="AP26" s="137"/>
      <c r="AQ26" s="84"/>
      <c r="AR26" s="84"/>
      <c r="AS26" s="84"/>
      <c r="AT26" s="84"/>
      <c r="AU26" s="84"/>
      <c r="AV26" s="138"/>
      <c r="AW26" s="84"/>
      <c r="AX26" s="84"/>
      <c r="AY26" s="84"/>
      <c r="AZ26" s="84"/>
      <c r="BA26" s="84"/>
      <c r="BB26" s="84"/>
      <c r="BC26" s="138"/>
      <c r="BD26" s="84"/>
      <c r="BE26" s="84"/>
      <c r="BF26" s="84"/>
      <c r="BG26" s="84"/>
      <c r="BH26" s="84"/>
      <c r="BI26" s="84"/>
      <c r="BJ26" s="138"/>
      <c r="BK26" s="84"/>
      <c r="BL26" s="84"/>
      <c r="BM26" s="84"/>
      <c r="BN26" s="84"/>
      <c r="BO26" s="84"/>
      <c r="BP26" s="84"/>
      <c r="BQ26" s="138"/>
      <c r="BR26" s="84"/>
      <c r="BS26" s="88"/>
      <c r="BT26" s="137"/>
      <c r="BU26" s="84"/>
      <c r="BV26" s="84"/>
      <c r="BW26" s="84"/>
      <c r="BX26" s="138"/>
      <c r="BY26" s="88"/>
      <c r="BZ26" s="649"/>
      <c r="CB26" s="236">
        <f t="shared" si="0"/>
        <v>0</v>
      </c>
      <c r="CC26" s="237">
        <f t="shared" si="1"/>
        <v>0</v>
      </c>
      <c r="CD26" s="237">
        <f t="shared" si="2"/>
        <v>0</v>
      </c>
      <c r="CE26" s="238">
        <f t="shared" si="3"/>
        <v>0</v>
      </c>
    </row>
    <row r="27" spans="1:83" ht="17.149999999999999" customHeight="1">
      <c r="A27" s="641">
        <v>8</v>
      </c>
      <c r="B27" s="721" t="s">
        <v>777</v>
      </c>
      <c r="C27" s="281" t="s">
        <v>712</v>
      </c>
      <c r="D27" s="172"/>
      <c r="E27" s="178"/>
      <c r="F27" s="271"/>
      <c r="G27" s="85">
        <v>4</v>
      </c>
      <c r="H27" s="85">
        <v>4</v>
      </c>
      <c r="I27" s="85"/>
      <c r="J27" s="172"/>
      <c r="K27" s="133">
        <v>4</v>
      </c>
      <c r="L27" s="85"/>
      <c r="M27" s="134"/>
      <c r="N27" s="85">
        <v>3</v>
      </c>
      <c r="O27" s="85">
        <v>4</v>
      </c>
      <c r="P27" s="85"/>
      <c r="Q27" s="134"/>
      <c r="R27" s="85">
        <v>4</v>
      </c>
      <c r="S27" s="85"/>
      <c r="T27" s="134"/>
      <c r="U27" s="85">
        <v>4</v>
      </c>
      <c r="V27" s="85">
        <v>4</v>
      </c>
      <c r="W27" s="85"/>
      <c r="X27" s="85">
        <v>4</v>
      </c>
      <c r="Y27" s="85"/>
      <c r="Z27" s="85"/>
      <c r="AA27" s="134"/>
      <c r="AB27" s="134"/>
      <c r="AC27" s="85">
        <v>4</v>
      </c>
      <c r="AD27" s="85"/>
      <c r="AE27" s="85">
        <v>4</v>
      </c>
      <c r="AF27" s="85">
        <v>4</v>
      </c>
      <c r="AG27" s="85"/>
      <c r="AH27" s="134"/>
      <c r="AI27" s="85">
        <v>4</v>
      </c>
      <c r="AJ27" s="85"/>
      <c r="AK27" s="85"/>
      <c r="AL27" s="85"/>
      <c r="AM27" s="85">
        <v>4</v>
      </c>
      <c r="AN27" s="85"/>
      <c r="AO27" s="272"/>
      <c r="AP27" s="133">
        <v>4</v>
      </c>
      <c r="AQ27" s="85"/>
      <c r="AR27" s="85"/>
      <c r="AS27" s="85">
        <v>4</v>
      </c>
      <c r="AT27" s="85"/>
      <c r="AU27" s="85"/>
      <c r="AV27" s="134"/>
      <c r="AW27" s="85">
        <v>3</v>
      </c>
      <c r="AX27" s="85">
        <v>4</v>
      </c>
      <c r="AY27" s="85"/>
      <c r="AZ27" s="85">
        <v>4</v>
      </c>
      <c r="BA27" s="85">
        <v>4</v>
      </c>
      <c r="BB27" s="85"/>
      <c r="BC27" s="134"/>
      <c r="BD27" s="85"/>
      <c r="BE27" s="85">
        <v>4</v>
      </c>
      <c r="BF27" s="85"/>
      <c r="BG27" s="85"/>
      <c r="BH27" s="85">
        <v>4</v>
      </c>
      <c r="BI27" s="85">
        <v>4</v>
      </c>
      <c r="BJ27" s="134"/>
      <c r="BK27" s="85">
        <v>4</v>
      </c>
      <c r="BL27" s="85">
        <v>4</v>
      </c>
      <c r="BM27" s="85"/>
      <c r="BN27" s="85"/>
      <c r="BO27" s="85">
        <v>4</v>
      </c>
      <c r="BP27" s="85"/>
      <c r="BQ27" s="134"/>
      <c r="BR27" s="85">
        <v>4</v>
      </c>
      <c r="BS27" s="86">
        <v>4</v>
      </c>
      <c r="BT27" s="133"/>
      <c r="BU27" s="85">
        <v>4</v>
      </c>
      <c r="BV27" s="85">
        <v>4</v>
      </c>
      <c r="BW27" s="85"/>
      <c r="BX27" s="134"/>
      <c r="BY27" s="86"/>
      <c r="BZ27" s="647"/>
      <c r="CB27" s="231">
        <f t="shared" si="0"/>
        <v>28</v>
      </c>
      <c r="CC27" s="232">
        <f t="shared" si="1"/>
        <v>2</v>
      </c>
      <c r="CD27" s="232">
        <f t="shared" si="2"/>
        <v>0</v>
      </c>
      <c r="CE27" s="233">
        <f t="shared" si="3"/>
        <v>0</v>
      </c>
    </row>
    <row r="28" spans="1:83" ht="17.149999999999999" customHeight="1">
      <c r="A28" s="642"/>
      <c r="B28" s="705"/>
      <c r="C28" s="273" t="s">
        <v>716</v>
      </c>
      <c r="D28" s="173"/>
      <c r="E28" s="182"/>
      <c r="F28" s="274"/>
      <c r="G28" s="83">
        <v>4</v>
      </c>
      <c r="H28" s="85">
        <v>4</v>
      </c>
      <c r="I28" s="83"/>
      <c r="J28" s="173">
        <v>4</v>
      </c>
      <c r="K28" s="135">
        <v>4</v>
      </c>
      <c r="L28" s="83"/>
      <c r="M28" s="136"/>
      <c r="N28" s="83">
        <v>4</v>
      </c>
      <c r="O28" s="83">
        <v>4</v>
      </c>
      <c r="P28" s="83"/>
      <c r="Q28" s="136"/>
      <c r="R28" s="83"/>
      <c r="S28" s="83"/>
      <c r="T28" s="136"/>
      <c r="U28" s="83">
        <v>4</v>
      </c>
      <c r="V28" s="85">
        <v>4</v>
      </c>
      <c r="W28" s="83"/>
      <c r="X28" s="83">
        <v>4</v>
      </c>
      <c r="Y28" s="83"/>
      <c r="Z28" s="83"/>
      <c r="AA28" s="136"/>
      <c r="AB28" s="136"/>
      <c r="AC28" s="83">
        <v>4</v>
      </c>
      <c r="AD28" s="83"/>
      <c r="AE28" s="83">
        <v>4</v>
      </c>
      <c r="AF28" s="83">
        <v>4</v>
      </c>
      <c r="AG28" s="83"/>
      <c r="AH28" s="136"/>
      <c r="AI28" s="83"/>
      <c r="AJ28" s="83">
        <v>4</v>
      </c>
      <c r="AK28" s="83"/>
      <c r="AL28" s="83">
        <v>4</v>
      </c>
      <c r="AM28" s="83">
        <v>4</v>
      </c>
      <c r="AN28" s="83"/>
      <c r="AO28" s="275"/>
      <c r="AP28" s="135">
        <v>4</v>
      </c>
      <c r="AQ28" s="83">
        <v>4</v>
      </c>
      <c r="AR28" s="83"/>
      <c r="AS28" s="83">
        <v>4</v>
      </c>
      <c r="AT28" s="83"/>
      <c r="AU28" s="83"/>
      <c r="AV28" s="136"/>
      <c r="AW28" s="83">
        <v>4</v>
      </c>
      <c r="AX28" s="83"/>
      <c r="AY28" s="83"/>
      <c r="AZ28" s="83"/>
      <c r="BA28" s="83">
        <v>4</v>
      </c>
      <c r="BB28" s="83"/>
      <c r="BC28" s="136"/>
      <c r="BD28" s="83"/>
      <c r="BE28" s="83">
        <v>4</v>
      </c>
      <c r="BF28" s="83"/>
      <c r="BG28" s="83">
        <v>3</v>
      </c>
      <c r="BH28" s="83">
        <v>4</v>
      </c>
      <c r="BI28" s="83"/>
      <c r="BJ28" s="136"/>
      <c r="BK28" s="83">
        <v>4</v>
      </c>
      <c r="BL28" s="83">
        <v>4</v>
      </c>
      <c r="BM28" s="83"/>
      <c r="BN28" s="83"/>
      <c r="BO28" s="83">
        <v>4</v>
      </c>
      <c r="BP28" s="83"/>
      <c r="BQ28" s="136"/>
      <c r="BR28" s="83">
        <v>4</v>
      </c>
      <c r="BS28" s="87"/>
      <c r="BT28" s="135"/>
      <c r="BU28" s="83">
        <v>4</v>
      </c>
      <c r="BV28" s="83"/>
      <c r="BW28" s="83"/>
      <c r="BX28" s="136"/>
      <c r="BY28" s="87"/>
      <c r="BZ28" s="648"/>
      <c r="CB28" s="234">
        <f t="shared" si="0"/>
        <v>27</v>
      </c>
      <c r="CC28" s="230">
        <f t="shared" si="1"/>
        <v>1</v>
      </c>
      <c r="CD28" s="230">
        <f t="shared" si="2"/>
        <v>0</v>
      </c>
      <c r="CE28" s="235">
        <f t="shared" si="3"/>
        <v>0</v>
      </c>
    </row>
    <row r="29" spans="1:83" ht="17.149999999999999" customHeight="1">
      <c r="A29" s="643"/>
      <c r="B29" s="706"/>
      <c r="C29" s="276" t="s">
        <v>717</v>
      </c>
      <c r="D29" s="277"/>
      <c r="E29" s="278"/>
      <c r="F29" s="279"/>
      <c r="G29" s="84"/>
      <c r="H29" s="84"/>
      <c r="I29" s="84"/>
      <c r="J29" s="277"/>
      <c r="K29" s="137"/>
      <c r="L29" s="84"/>
      <c r="M29" s="138"/>
      <c r="N29" s="84"/>
      <c r="O29" s="84"/>
      <c r="P29" s="84"/>
      <c r="Q29" s="138"/>
      <c r="R29" s="84"/>
      <c r="S29" s="84"/>
      <c r="T29" s="138"/>
      <c r="U29" s="84"/>
      <c r="V29" s="84"/>
      <c r="W29" s="84"/>
      <c r="X29" s="84"/>
      <c r="Y29" s="84"/>
      <c r="Z29" s="84"/>
      <c r="AA29" s="138"/>
      <c r="AB29" s="138"/>
      <c r="AC29" s="84"/>
      <c r="AD29" s="84"/>
      <c r="AE29" s="84"/>
      <c r="AF29" s="84"/>
      <c r="AG29" s="84"/>
      <c r="AH29" s="138"/>
      <c r="AI29" s="84"/>
      <c r="AJ29" s="84"/>
      <c r="AK29" s="84"/>
      <c r="AL29" s="84"/>
      <c r="AM29" s="84"/>
      <c r="AN29" s="84"/>
      <c r="AO29" s="280"/>
      <c r="AP29" s="137"/>
      <c r="AQ29" s="84"/>
      <c r="AR29" s="84"/>
      <c r="AS29" s="84"/>
      <c r="AT29" s="84"/>
      <c r="AU29" s="84"/>
      <c r="AV29" s="138"/>
      <c r="AW29" s="84"/>
      <c r="AX29" s="84"/>
      <c r="AY29" s="84"/>
      <c r="AZ29" s="84"/>
      <c r="BA29" s="84"/>
      <c r="BB29" s="84"/>
      <c r="BC29" s="138"/>
      <c r="BD29" s="84"/>
      <c r="BE29" s="84"/>
      <c r="BF29" s="84"/>
      <c r="BG29" s="84"/>
      <c r="BH29" s="84"/>
      <c r="BI29" s="84"/>
      <c r="BJ29" s="138"/>
      <c r="BK29" s="84"/>
      <c r="BL29" s="84"/>
      <c r="BM29" s="84"/>
      <c r="BN29" s="84"/>
      <c r="BO29" s="84"/>
      <c r="BP29" s="84"/>
      <c r="BQ29" s="138"/>
      <c r="BR29" s="84"/>
      <c r="BS29" s="88"/>
      <c r="BT29" s="137"/>
      <c r="BU29" s="84"/>
      <c r="BV29" s="84"/>
      <c r="BW29" s="84"/>
      <c r="BX29" s="138"/>
      <c r="BY29" s="88"/>
      <c r="BZ29" s="649"/>
      <c r="CB29" s="236">
        <f t="shared" si="0"/>
        <v>0</v>
      </c>
      <c r="CC29" s="237">
        <f t="shared" si="1"/>
        <v>0</v>
      </c>
      <c r="CD29" s="237">
        <f t="shared" si="2"/>
        <v>0</v>
      </c>
      <c r="CE29" s="238">
        <f t="shared" si="3"/>
        <v>0</v>
      </c>
    </row>
    <row r="30" spans="1:83" ht="17.149999999999999" customHeight="1">
      <c r="A30" s="641">
        <v>9</v>
      </c>
      <c r="B30" s="721" t="s">
        <v>779</v>
      </c>
      <c r="C30" s="281" t="s">
        <v>712</v>
      </c>
      <c r="D30" s="172"/>
      <c r="E30" s="178"/>
      <c r="F30" s="271"/>
      <c r="G30" s="85">
        <v>4</v>
      </c>
      <c r="H30" s="85">
        <v>4</v>
      </c>
      <c r="I30" s="85"/>
      <c r="J30" s="172"/>
      <c r="K30" s="133">
        <v>4</v>
      </c>
      <c r="L30" s="85"/>
      <c r="M30" s="134"/>
      <c r="N30" s="85">
        <v>4</v>
      </c>
      <c r="O30" s="85">
        <v>4</v>
      </c>
      <c r="P30" s="85"/>
      <c r="Q30" s="134"/>
      <c r="R30" s="85">
        <v>4</v>
      </c>
      <c r="S30" s="85"/>
      <c r="T30" s="134"/>
      <c r="U30" s="85">
        <v>4</v>
      </c>
      <c r="V30" s="85">
        <v>4</v>
      </c>
      <c r="W30" s="85"/>
      <c r="X30" s="85">
        <v>4</v>
      </c>
      <c r="Y30" s="85"/>
      <c r="Z30" s="85"/>
      <c r="AA30" s="134"/>
      <c r="AB30" s="134"/>
      <c r="AC30" s="85">
        <v>4</v>
      </c>
      <c r="AD30" s="85"/>
      <c r="AE30" s="85">
        <v>4</v>
      </c>
      <c r="AF30" s="85">
        <v>3</v>
      </c>
      <c r="AG30" s="85"/>
      <c r="AH30" s="134"/>
      <c r="AI30" s="85">
        <v>4</v>
      </c>
      <c r="AJ30" s="85"/>
      <c r="AK30" s="85"/>
      <c r="AL30" s="85"/>
      <c r="AM30" s="85">
        <v>4</v>
      </c>
      <c r="AN30" s="85"/>
      <c r="AO30" s="272"/>
      <c r="AP30" s="133">
        <v>3</v>
      </c>
      <c r="AQ30" s="85"/>
      <c r="AR30" s="85"/>
      <c r="AS30" s="85">
        <v>4</v>
      </c>
      <c r="AT30" s="85"/>
      <c r="AU30" s="85"/>
      <c r="AV30" s="134"/>
      <c r="AW30" s="85">
        <v>4</v>
      </c>
      <c r="AX30" s="85">
        <v>4</v>
      </c>
      <c r="AY30" s="85"/>
      <c r="AZ30" s="85">
        <v>4</v>
      </c>
      <c r="BA30" s="85">
        <v>4</v>
      </c>
      <c r="BB30" s="85"/>
      <c r="BC30" s="134"/>
      <c r="BD30" s="85"/>
      <c r="BE30" s="85">
        <v>4</v>
      </c>
      <c r="BF30" s="85"/>
      <c r="BG30" s="85">
        <v>4</v>
      </c>
      <c r="BH30" s="85">
        <v>4</v>
      </c>
      <c r="BI30" s="85">
        <v>4</v>
      </c>
      <c r="BJ30" s="134"/>
      <c r="BK30" s="85">
        <v>4</v>
      </c>
      <c r="BL30" s="85">
        <v>4</v>
      </c>
      <c r="BM30" s="85"/>
      <c r="BN30" s="85">
        <v>4</v>
      </c>
      <c r="BO30" s="85">
        <v>3</v>
      </c>
      <c r="BP30" s="85"/>
      <c r="BQ30" s="134"/>
      <c r="BR30" s="85">
        <v>4</v>
      </c>
      <c r="BS30" s="86">
        <v>3</v>
      </c>
      <c r="BT30" s="133"/>
      <c r="BU30" s="85">
        <v>4</v>
      </c>
      <c r="BV30" s="85">
        <v>4</v>
      </c>
      <c r="BW30" s="85"/>
      <c r="BX30" s="134"/>
      <c r="BY30" s="86"/>
      <c r="BZ30" s="647"/>
      <c r="CB30" s="231">
        <f t="shared" si="0"/>
        <v>28</v>
      </c>
      <c r="CC30" s="232">
        <f t="shared" si="1"/>
        <v>4</v>
      </c>
      <c r="CD30" s="232">
        <f t="shared" si="2"/>
        <v>0</v>
      </c>
      <c r="CE30" s="233">
        <f t="shared" si="3"/>
        <v>0</v>
      </c>
    </row>
    <row r="31" spans="1:83" ht="17.149999999999999" customHeight="1">
      <c r="A31" s="642"/>
      <c r="B31" s="705"/>
      <c r="C31" s="273" t="s">
        <v>716</v>
      </c>
      <c r="D31" s="173"/>
      <c r="E31" s="182"/>
      <c r="F31" s="274"/>
      <c r="G31" s="83">
        <v>4</v>
      </c>
      <c r="H31" s="85">
        <v>4</v>
      </c>
      <c r="I31" s="83"/>
      <c r="J31" s="173">
        <v>4</v>
      </c>
      <c r="K31" s="135">
        <v>4</v>
      </c>
      <c r="L31" s="83"/>
      <c r="M31" s="136"/>
      <c r="N31" s="83">
        <v>4</v>
      </c>
      <c r="O31" s="83">
        <v>4</v>
      </c>
      <c r="P31" s="83"/>
      <c r="Q31" s="136"/>
      <c r="R31" s="83"/>
      <c r="S31" s="83"/>
      <c r="T31" s="136"/>
      <c r="U31" s="83">
        <v>4</v>
      </c>
      <c r="V31" s="85">
        <v>4</v>
      </c>
      <c r="W31" s="83"/>
      <c r="X31" s="83">
        <v>4</v>
      </c>
      <c r="Y31" s="83"/>
      <c r="Z31" s="83"/>
      <c r="AA31" s="136"/>
      <c r="AB31" s="136"/>
      <c r="AC31" s="83">
        <v>4</v>
      </c>
      <c r="AD31" s="83"/>
      <c r="AE31" s="83">
        <v>4</v>
      </c>
      <c r="AF31" s="83">
        <v>4</v>
      </c>
      <c r="AG31" s="83"/>
      <c r="AH31" s="136"/>
      <c r="AI31" s="83">
        <v>4</v>
      </c>
      <c r="AJ31" s="83">
        <v>4</v>
      </c>
      <c r="AK31" s="83"/>
      <c r="AL31" s="83">
        <v>4</v>
      </c>
      <c r="AM31" s="83">
        <v>4</v>
      </c>
      <c r="AN31" s="83"/>
      <c r="AO31" s="275"/>
      <c r="AP31" s="135">
        <v>4</v>
      </c>
      <c r="AQ31" s="83">
        <v>4</v>
      </c>
      <c r="AR31" s="83"/>
      <c r="AS31" s="83">
        <v>4</v>
      </c>
      <c r="AT31" s="83"/>
      <c r="AU31" s="83"/>
      <c r="AV31" s="136"/>
      <c r="AW31" s="83">
        <v>4</v>
      </c>
      <c r="AX31" s="83"/>
      <c r="AY31" s="83"/>
      <c r="AZ31" s="83"/>
      <c r="BA31" s="83">
        <v>4</v>
      </c>
      <c r="BB31" s="83"/>
      <c r="BC31" s="136"/>
      <c r="BD31" s="83"/>
      <c r="BE31" s="83">
        <v>4</v>
      </c>
      <c r="BF31" s="83"/>
      <c r="BG31" s="83">
        <v>4</v>
      </c>
      <c r="BH31" s="83">
        <v>4</v>
      </c>
      <c r="BI31" s="83"/>
      <c r="BJ31" s="136"/>
      <c r="BK31" s="83">
        <v>4</v>
      </c>
      <c r="BL31" s="83">
        <v>4</v>
      </c>
      <c r="BM31" s="83"/>
      <c r="BN31" s="83">
        <v>4</v>
      </c>
      <c r="BO31" s="83">
        <v>4</v>
      </c>
      <c r="BP31" s="83"/>
      <c r="BQ31" s="136"/>
      <c r="BR31" s="83">
        <v>4</v>
      </c>
      <c r="BS31" s="87"/>
      <c r="BT31" s="135"/>
      <c r="BU31" s="83">
        <v>4</v>
      </c>
      <c r="BV31" s="83"/>
      <c r="BW31" s="83"/>
      <c r="BX31" s="136"/>
      <c r="BY31" s="87"/>
      <c r="BZ31" s="648"/>
      <c r="CB31" s="234">
        <f t="shared" si="0"/>
        <v>30</v>
      </c>
      <c r="CC31" s="230">
        <f t="shared" si="1"/>
        <v>0</v>
      </c>
      <c r="CD31" s="230">
        <f t="shared" si="2"/>
        <v>0</v>
      </c>
      <c r="CE31" s="235">
        <f t="shared" si="3"/>
        <v>0</v>
      </c>
    </row>
    <row r="32" spans="1:83" ht="17.149999999999999" customHeight="1">
      <c r="A32" s="643"/>
      <c r="B32" s="706"/>
      <c r="C32" s="276" t="s">
        <v>717</v>
      </c>
      <c r="D32" s="277"/>
      <c r="E32" s="278"/>
      <c r="F32" s="279"/>
      <c r="G32" s="84"/>
      <c r="H32" s="84"/>
      <c r="I32" s="84"/>
      <c r="J32" s="277"/>
      <c r="K32" s="137"/>
      <c r="L32" s="84"/>
      <c r="M32" s="138"/>
      <c r="N32" s="84"/>
      <c r="O32" s="84"/>
      <c r="P32" s="84"/>
      <c r="Q32" s="138"/>
      <c r="R32" s="84"/>
      <c r="S32" s="84"/>
      <c r="T32" s="138"/>
      <c r="U32" s="84"/>
      <c r="V32" s="84"/>
      <c r="W32" s="84"/>
      <c r="X32" s="84"/>
      <c r="Y32" s="84"/>
      <c r="Z32" s="84"/>
      <c r="AA32" s="138"/>
      <c r="AB32" s="138"/>
      <c r="AC32" s="84"/>
      <c r="AD32" s="84"/>
      <c r="AE32" s="84"/>
      <c r="AF32" s="84"/>
      <c r="AG32" s="84"/>
      <c r="AH32" s="138"/>
      <c r="AI32" s="84"/>
      <c r="AJ32" s="84"/>
      <c r="AK32" s="84"/>
      <c r="AL32" s="84"/>
      <c r="AM32" s="84"/>
      <c r="AN32" s="84"/>
      <c r="AO32" s="280"/>
      <c r="AP32" s="137"/>
      <c r="AQ32" s="84"/>
      <c r="AR32" s="84"/>
      <c r="AS32" s="84"/>
      <c r="AT32" s="84"/>
      <c r="AU32" s="84"/>
      <c r="AV32" s="138"/>
      <c r="AW32" s="84"/>
      <c r="AX32" s="84"/>
      <c r="AY32" s="84"/>
      <c r="AZ32" s="84"/>
      <c r="BA32" s="84"/>
      <c r="BB32" s="84"/>
      <c r="BC32" s="138"/>
      <c r="BD32" s="84"/>
      <c r="BE32" s="84"/>
      <c r="BF32" s="84"/>
      <c r="BG32" s="84"/>
      <c r="BH32" s="84"/>
      <c r="BI32" s="84"/>
      <c r="BJ32" s="138"/>
      <c r="BK32" s="84"/>
      <c r="BL32" s="84"/>
      <c r="BM32" s="84"/>
      <c r="BN32" s="84"/>
      <c r="BO32" s="84"/>
      <c r="BP32" s="84"/>
      <c r="BQ32" s="138"/>
      <c r="BR32" s="84"/>
      <c r="BS32" s="88"/>
      <c r="BT32" s="137"/>
      <c r="BU32" s="84"/>
      <c r="BV32" s="84"/>
      <c r="BW32" s="84"/>
      <c r="BX32" s="138"/>
      <c r="BY32" s="88"/>
      <c r="BZ32" s="649"/>
      <c r="CB32" s="236">
        <f t="shared" si="0"/>
        <v>0</v>
      </c>
      <c r="CC32" s="237">
        <f t="shared" si="1"/>
        <v>0</v>
      </c>
      <c r="CD32" s="237">
        <f t="shared" si="2"/>
        <v>0</v>
      </c>
      <c r="CE32" s="238">
        <f t="shared" si="3"/>
        <v>0</v>
      </c>
    </row>
    <row r="33" spans="1:83" ht="17.149999999999999" customHeight="1">
      <c r="A33" s="641">
        <v>10</v>
      </c>
      <c r="B33" s="721" t="s">
        <v>780</v>
      </c>
      <c r="C33" s="281" t="s">
        <v>712</v>
      </c>
      <c r="D33" s="172"/>
      <c r="E33" s="178"/>
      <c r="F33" s="271"/>
      <c r="G33" s="85">
        <v>1</v>
      </c>
      <c r="H33" s="85">
        <v>4</v>
      </c>
      <c r="I33" s="85"/>
      <c r="J33" s="172"/>
      <c r="K33" s="133">
        <v>4</v>
      </c>
      <c r="L33" s="85"/>
      <c r="M33" s="134"/>
      <c r="N33" s="85">
        <v>4</v>
      </c>
      <c r="O33" s="85">
        <v>4</v>
      </c>
      <c r="P33" s="85"/>
      <c r="Q33" s="134"/>
      <c r="R33" s="85">
        <v>4</v>
      </c>
      <c r="S33" s="85"/>
      <c r="T33" s="134"/>
      <c r="U33" s="85">
        <v>4</v>
      </c>
      <c r="V33" s="85">
        <v>4</v>
      </c>
      <c r="W33" s="85"/>
      <c r="X33" s="85">
        <v>4</v>
      </c>
      <c r="Y33" s="85"/>
      <c r="Z33" s="85"/>
      <c r="AA33" s="134"/>
      <c r="AB33" s="134"/>
      <c r="AC33" s="85">
        <v>4</v>
      </c>
      <c r="AD33" s="85"/>
      <c r="AE33" s="85">
        <v>4</v>
      </c>
      <c r="AF33" s="85">
        <v>4</v>
      </c>
      <c r="AG33" s="85"/>
      <c r="AH33" s="134"/>
      <c r="AI33" s="85">
        <v>2</v>
      </c>
      <c r="AJ33" s="85"/>
      <c r="AK33" s="85"/>
      <c r="AL33" s="85"/>
      <c r="AM33" s="85">
        <v>4</v>
      </c>
      <c r="AN33" s="85"/>
      <c r="AO33" s="272"/>
      <c r="AP33" s="133">
        <v>3</v>
      </c>
      <c r="AQ33" s="85"/>
      <c r="AR33" s="85"/>
      <c r="AS33" s="85">
        <v>4</v>
      </c>
      <c r="AT33" s="85"/>
      <c r="AU33" s="85"/>
      <c r="AV33" s="134"/>
      <c r="AW33" s="85">
        <v>4</v>
      </c>
      <c r="AX33" s="85">
        <v>4</v>
      </c>
      <c r="AY33" s="85"/>
      <c r="AZ33" s="85">
        <v>4</v>
      </c>
      <c r="BA33" s="85">
        <v>4</v>
      </c>
      <c r="BB33" s="85"/>
      <c r="BC33" s="134"/>
      <c r="BD33" s="85"/>
      <c r="BE33" s="85">
        <v>4</v>
      </c>
      <c r="BF33" s="85"/>
      <c r="BG33" s="85">
        <v>4</v>
      </c>
      <c r="BH33" s="85">
        <v>4</v>
      </c>
      <c r="BI33" s="85">
        <v>4</v>
      </c>
      <c r="BJ33" s="134"/>
      <c r="BK33" s="85">
        <v>4</v>
      </c>
      <c r="BL33" s="85">
        <v>4</v>
      </c>
      <c r="BM33" s="85"/>
      <c r="BN33" s="85">
        <v>4</v>
      </c>
      <c r="BO33" s="85">
        <v>4</v>
      </c>
      <c r="BP33" s="85"/>
      <c r="BQ33" s="134"/>
      <c r="BR33" s="85">
        <v>4</v>
      </c>
      <c r="BS33" s="86">
        <v>4</v>
      </c>
      <c r="BT33" s="133"/>
      <c r="BU33" s="85">
        <v>4</v>
      </c>
      <c r="BV33" s="85">
        <v>4</v>
      </c>
      <c r="BW33" s="85"/>
      <c r="BX33" s="134"/>
      <c r="BY33" s="86"/>
      <c r="BZ33" s="647"/>
      <c r="CB33" s="231">
        <f t="shared" si="0"/>
        <v>29</v>
      </c>
      <c r="CC33" s="232">
        <f t="shared" si="1"/>
        <v>1</v>
      </c>
      <c r="CD33" s="232">
        <f t="shared" si="2"/>
        <v>1</v>
      </c>
      <c r="CE33" s="233">
        <f t="shared" si="3"/>
        <v>1</v>
      </c>
    </row>
    <row r="34" spans="1:83" ht="17.149999999999999" customHeight="1">
      <c r="A34" s="642"/>
      <c r="B34" s="705"/>
      <c r="C34" s="273" t="s">
        <v>716</v>
      </c>
      <c r="D34" s="173"/>
      <c r="E34" s="182"/>
      <c r="F34" s="274"/>
      <c r="G34" s="83">
        <v>4</v>
      </c>
      <c r="H34" s="85">
        <v>4</v>
      </c>
      <c r="I34" s="83"/>
      <c r="J34" s="173">
        <v>4</v>
      </c>
      <c r="K34" s="135">
        <v>4</v>
      </c>
      <c r="L34" s="83"/>
      <c r="M34" s="136"/>
      <c r="N34" s="83">
        <v>4</v>
      </c>
      <c r="O34" s="83">
        <v>4</v>
      </c>
      <c r="P34" s="83"/>
      <c r="Q34" s="136"/>
      <c r="R34" s="83"/>
      <c r="S34" s="83"/>
      <c r="T34" s="136"/>
      <c r="U34" s="83">
        <v>4</v>
      </c>
      <c r="V34" s="85">
        <v>4</v>
      </c>
      <c r="W34" s="83"/>
      <c r="X34" s="83">
        <v>4</v>
      </c>
      <c r="Y34" s="83"/>
      <c r="Z34" s="83"/>
      <c r="AA34" s="136"/>
      <c r="AB34" s="136"/>
      <c r="AC34" s="83">
        <v>4</v>
      </c>
      <c r="AD34" s="83"/>
      <c r="AE34" s="83">
        <v>4</v>
      </c>
      <c r="AF34" s="83">
        <v>4</v>
      </c>
      <c r="AG34" s="83"/>
      <c r="AH34" s="136"/>
      <c r="AI34" s="83">
        <v>4</v>
      </c>
      <c r="AJ34" s="83">
        <v>4</v>
      </c>
      <c r="AK34" s="83"/>
      <c r="AL34" s="83">
        <v>3</v>
      </c>
      <c r="AM34" s="83">
        <v>4</v>
      </c>
      <c r="AN34" s="83"/>
      <c r="AO34" s="275"/>
      <c r="AP34" s="135">
        <v>4</v>
      </c>
      <c r="AQ34" s="83">
        <v>4</v>
      </c>
      <c r="AR34" s="83"/>
      <c r="AS34" s="83">
        <v>4</v>
      </c>
      <c r="AT34" s="83"/>
      <c r="AU34" s="83"/>
      <c r="AV34" s="136"/>
      <c r="AW34" s="83">
        <v>4</v>
      </c>
      <c r="AX34" s="83"/>
      <c r="AY34" s="83"/>
      <c r="AZ34" s="83"/>
      <c r="BA34" s="83">
        <v>4</v>
      </c>
      <c r="BB34" s="83"/>
      <c r="BC34" s="136"/>
      <c r="BD34" s="83"/>
      <c r="BE34" s="83">
        <v>4</v>
      </c>
      <c r="BF34" s="83"/>
      <c r="BG34" s="83">
        <v>4</v>
      </c>
      <c r="BH34" s="83">
        <v>4</v>
      </c>
      <c r="BI34" s="83"/>
      <c r="BJ34" s="136"/>
      <c r="BK34" s="83">
        <v>4</v>
      </c>
      <c r="BL34" s="83">
        <v>4</v>
      </c>
      <c r="BM34" s="83"/>
      <c r="BN34" s="83">
        <v>4</v>
      </c>
      <c r="BO34" s="83">
        <v>4</v>
      </c>
      <c r="BP34" s="83"/>
      <c r="BQ34" s="136"/>
      <c r="BR34" s="83">
        <v>4</v>
      </c>
      <c r="BS34" s="87"/>
      <c r="BT34" s="135"/>
      <c r="BU34" s="83">
        <v>4</v>
      </c>
      <c r="BV34" s="83"/>
      <c r="BW34" s="83"/>
      <c r="BX34" s="136"/>
      <c r="BY34" s="87"/>
      <c r="BZ34" s="648"/>
      <c r="CB34" s="234">
        <f t="shared" si="0"/>
        <v>29</v>
      </c>
      <c r="CC34" s="230">
        <f t="shared" si="1"/>
        <v>1</v>
      </c>
      <c r="CD34" s="230">
        <f t="shared" si="2"/>
        <v>0</v>
      </c>
      <c r="CE34" s="235">
        <f t="shared" si="3"/>
        <v>0</v>
      </c>
    </row>
    <row r="35" spans="1:83" ht="17.149999999999999" customHeight="1">
      <c r="A35" s="643"/>
      <c r="B35" s="706"/>
      <c r="C35" s="276" t="s">
        <v>717</v>
      </c>
      <c r="D35" s="277"/>
      <c r="E35" s="278"/>
      <c r="F35" s="279"/>
      <c r="G35" s="84"/>
      <c r="H35" s="84"/>
      <c r="I35" s="84"/>
      <c r="J35" s="277"/>
      <c r="K35" s="137"/>
      <c r="L35" s="84"/>
      <c r="M35" s="138"/>
      <c r="N35" s="84"/>
      <c r="O35" s="84"/>
      <c r="P35" s="84"/>
      <c r="Q35" s="138"/>
      <c r="R35" s="84"/>
      <c r="S35" s="84"/>
      <c r="T35" s="138"/>
      <c r="U35" s="84"/>
      <c r="V35" s="84"/>
      <c r="W35" s="84"/>
      <c r="X35" s="84"/>
      <c r="Y35" s="84"/>
      <c r="Z35" s="84"/>
      <c r="AA35" s="138"/>
      <c r="AB35" s="138"/>
      <c r="AC35" s="84"/>
      <c r="AD35" s="84"/>
      <c r="AE35" s="84"/>
      <c r="AF35" s="84"/>
      <c r="AG35" s="84"/>
      <c r="AH35" s="138"/>
      <c r="AI35" s="84"/>
      <c r="AJ35" s="84"/>
      <c r="AK35" s="84"/>
      <c r="AL35" s="84"/>
      <c r="AM35" s="84"/>
      <c r="AN35" s="84"/>
      <c r="AO35" s="280"/>
      <c r="AP35" s="137"/>
      <c r="AQ35" s="84"/>
      <c r="AR35" s="84"/>
      <c r="AS35" s="84"/>
      <c r="AT35" s="84"/>
      <c r="AU35" s="84"/>
      <c r="AV35" s="138"/>
      <c r="AW35" s="84"/>
      <c r="AX35" s="84"/>
      <c r="AY35" s="84"/>
      <c r="AZ35" s="84"/>
      <c r="BA35" s="84"/>
      <c r="BB35" s="84"/>
      <c r="BC35" s="138"/>
      <c r="BD35" s="84"/>
      <c r="BE35" s="84"/>
      <c r="BF35" s="84"/>
      <c r="BG35" s="84"/>
      <c r="BH35" s="84"/>
      <c r="BI35" s="84"/>
      <c r="BJ35" s="138"/>
      <c r="BK35" s="84"/>
      <c r="BL35" s="84"/>
      <c r="BM35" s="84"/>
      <c r="BN35" s="84"/>
      <c r="BO35" s="84"/>
      <c r="BP35" s="84"/>
      <c r="BQ35" s="138"/>
      <c r="BR35" s="84"/>
      <c r="BS35" s="88"/>
      <c r="BT35" s="137"/>
      <c r="BU35" s="84"/>
      <c r="BV35" s="84"/>
      <c r="BW35" s="84"/>
      <c r="BX35" s="138"/>
      <c r="BY35" s="88"/>
      <c r="BZ35" s="649"/>
      <c r="CB35" s="236">
        <f t="shared" si="0"/>
        <v>0</v>
      </c>
      <c r="CC35" s="237">
        <f t="shared" si="1"/>
        <v>0</v>
      </c>
      <c r="CD35" s="237">
        <f t="shared" si="2"/>
        <v>0</v>
      </c>
      <c r="CE35" s="238">
        <f t="shared" si="3"/>
        <v>0</v>
      </c>
    </row>
    <row r="36" spans="1:83" ht="17.149999999999999" customHeight="1">
      <c r="A36" s="641">
        <v>11</v>
      </c>
      <c r="B36" s="721" t="s">
        <v>782</v>
      </c>
      <c r="C36" s="281" t="s">
        <v>712</v>
      </c>
      <c r="D36" s="172"/>
      <c r="E36" s="178"/>
      <c r="F36" s="271"/>
      <c r="G36" s="85">
        <v>4</v>
      </c>
      <c r="H36" s="85">
        <v>4</v>
      </c>
      <c r="I36" s="85"/>
      <c r="J36" s="172"/>
      <c r="K36" s="133">
        <v>4</v>
      </c>
      <c r="L36" s="85"/>
      <c r="M36" s="134"/>
      <c r="N36" s="85">
        <v>4</v>
      </c>
      <c r="O36" s="85">
        <v>4</v>
      </c>
      <c r="P36" s="85"/>
      <c r="Q36" s="134"/>
      <c r="R36" s="85">
        <v>4</v>
      </c>
      <c r="S36" s="85"/>
      <c r="T36" s="134"/>
      <c r="U36" s="85">
        <v>4</v>
      </c>
      <c r="V36" s="85">
        <v>4</v>
      </c>
      <c r="W36" s="85"/>
      <c r="X36" s="85"/>
      <c r="Y36" s="85"/>
      <c r="Z36" s="85"/>
      <c r="AA36" s="134"/>
      <c r="AB36" s="134"/>
      <c r="AC36" s="85">
        <v>4</v>
      </c>
      <c r="AD36" s="85"/>
      <c r="AE36" s="85">
        <v>4</v>
      </c>
      <c r="AF36" s="85">
        <v>4</v>
      </c>
      <c r="AG36" s="85"/>
      <c r="AH36" s="134"/>
      <c r="AI36" s="85">
        <v>2</v>
      </c>
      <c r="AJ36" s="85"/>
      <c r="AK36" s="85"/>
      <c r="AL36" s="85"/>
      <c r="AM36" s="85">
        <v>4</v>
      </c>
      <c r="AN36" s="85"/>
      <c r="AO36" s="272"/>
      <c r="AP36" s="133">
        <v>4</v>
      </c>
      <c r="AQ36" s="85"/>
      <c r="AR36" s="85"/>
      <c r="AS36" s="85">
        <v>2</v>
      </c>
      <c r="AT36" s="85"/>
      <c r="AU36" s="85"/>
      <c r="AV36" s="134"/>
      <c r="AW36" s="85">
        <v>4</v>
      </c>
      <c r="AX36" s="85">
        <v>4</v>
      </c>
      <c r="AY36" s="85"/>
      <c r="AZ36" s="85">
        <v>4</v>
      </c>
      <c r="BA36" s="85">
        <v>4</v>
      </c>
      <c r="BB36" s="85"/>
      <c r="BC36" s="134"/>
      <c r="BD36" s="85"/>
      <c r="BE36" s="85">
        <v>4</v>
      </c>
      <c r="BF36" s="85"/>
      <c r="BG36" s="85">
        <v>4</v>
      </c>
      <c r="BH36" s="85">
        <v>4</v>
      </c>
      <c r="BI36" s="85">
        <v>4</v>
      </c>
      <c r="BJ36" s="134"/>
      <c r="BK36" s="85">
        <v>4</v>
      </c>
      <c r="BL36" s="85">
        <v>4</v>
      </c>
      <c r="BM36" s="85"/>
      <c r="BN36" s="85">
        <v>4</v>
      </c>
      <c r="BO36" s="85">
        <v>4</v>
      </c>
      <c r="BP36" s="85"/>
      <c r="BQ36" s="134"/>
      <c r="BR36" s="85">
        <v>4</v>
      </c>
      <c r="BS36" s="86">
        <v>4</v>
      </c>
      <c r="BT36" s="133"/>
      <c r="BU36" s="85"/>
      <c r="BV36" s="85">
        <v>4</v>
      </c>
      <c r="BW36" s="85"/>
      <c r="BX36" s="134"/>
      <c r="BY36" s="86"/>
      <c r="BZ36" s="647"/>
      <c r="CB36" s="231">
        <f t="shared" si="0"/>
        <v>28</v>
      </c>
      <c r="CC36" s="232">
        <f t="shared" si="1"/>
        <v>0</v>
      </c>
      <c r="CD36" s="232">
        <f t="shared" si="2"/>
        <v>2</v>
      </c>
      <c r="CE36" s="233">
        <f t="shared" si="3"/>
        <v>0</v>
      </c>
    </row>
    <row r="37" spans="1:83" ht="17.149999999999999" customHeight="1">
      <c r="A37" s="642"/>
      <c r="B37" s="705"/>
      <c r="C37" s="273" t="s">
        <v>716</v>
      </c>
      <c r="D37" s="173"/>
      <c r="E37" s="182"/>
      <c r="F37" s="274"/>
      <c r="G37" s="83">
        <v>4</v>
      </c>
      <c r="H37" s="85">
        <v>4</v>
      </c>
      <c r="I37" s="83"/>
      <c r="J37" s="173">
        <v>4</v>
      </c>
      <c r="K37" s="135">
        <v>4</v>
      </c>
      <c r="L37" s="83"/>
      <c r="M37" s="136"/>
      <c r="N37" s="83">
        <v>4</v>
      </c>
      <c r="O37" s="83">
        <v>4</v>
      </c>
      <c r="P37" s="83"/>
      <c r="Q37" s="136"/>
      <c r="R37" s="83"/>
      <c r="S37" s="83"/>
      <c r="T37" s="136"/>
      <c r="U37" s="83">
        <v>4</v>
      </c>
      <c r="V37" s="85">
        <v>4</v>
      </c>
      <c r="W37" s="83"/>
      <c r="X37" s="83">
        <v>4</v>
      </c>
      <c r="Y37" s="83"/>
      <c r="Z37" s="83"/>
      <c r="AA37" s="136"/>
      <c r="AB37" s="136"/>
      <c r="AC37" s="83">
        <v>4</v>
      </c>
      <c r="AD37" s="83"/>
      <c r="AE37" s="83">
        <v>4</v>
      </c>
      <c r="AF37" s="83">
        <v>4</v>
      </c>
      <c r="AG37" s="83"/>
      <c r="AH37" s="136"/>
      <c r="AI37" s="83">
        <v>2</v>
      </c>
      <c r="AJ37" s="83">
        <v>4</v>
      </c>
      <c r="AK37" s="83"/>
      <c r="AL37" s="83">
        <v>4</v>
      </c>
      <c r="AM37" s="83">
        <v>4</v>
      </c>
      <c r="AN37" s="83"/>
      <c r="AO37" s="275"/>
      <c r="AP37" s="135">
        <v>4</v>
      </c>
      <c r="AQ37" s="83">
        <v>4</v>
      </c>
      <c r="AR37" s="83"/>
      <c r="AS37" s="83">
        <v>4</v>
      </c>
      <c r="AT37" s="83"/>
      <c r="AU37" s="83"/>
      <c r="AV37" s="136"/>
      <c r="AW37" s="83">
        <v>4</v>
      </c>
      <c r="AX37" s="83"/>
      <c r="AY37" s="83"/>
      <c r="AZ37" s="83"/>
      <c r="BA37" s="83">
        <v>4</v>
      </c>
      <c r="BB37" s="83"/>
      <c r="BC37" s="136"/>
      <c r="BD37" s="83"/>
      <c r="BE37" s="83">
        <v>4</v>
      </c>
      <c r="BF37" s="83"/>
      <c r="BG37" s="83">
        <v>4</v>
      </c>
      <c r="BH37" s="83">
        <v>4</v>
      </c>
      <c r="BI37" s="83"/>
      <c r="BJ37" s="136"/>
      <c r="BK37" s="83">
        <v>4</v>
      </c>
      <c r="BL37" s="83">
        <v>4</v>
      </c>
      <c r="BM37" s="83"/>
      <c r="BN37" s="83">
        <v>4</v>
      </c>
      <c r="BO37" s="83">
        <v>4</v>
      </c>
      <c r="BP37" s="83"/>
      <c r="BQ37" s="136"/>
      <c r="BR37" s="83">
        <v>4</v>
      </c>
      <c r="BS37" s="87"/>
      <c r="BT37" s="135"/>
      <c r="BU37" s="83"/>
      <c r="BV37" s="83"/>
      <c r="BW37" s="83"/>
      <c r="BX37" s="136"/>
      <c r="BY37" s="87"/>
      <c r="BZ37" s="648"/>
      <c r="CB37" s="234">
        <f t="shared" si="0"/>
        <v>28</v>
      </c>
      <c r="CC37" s="230">
        <f t="shared" si="1"/>
        <v>0</v>
      </c>
      <c r="CD37" s="230">
        <f t="shared" si="2"/>
        <v>1</v>
      </c>
      <c r="CE37" s="235">
        <f t="shared" si="3"/>
        <v>0</v>
      </c>
    </row>
    <row r="38" spans="1:83" ht="17.149999999999999" customHeight="1">
      <c r="A38" s="643"/>
      <c r="B38" s="706"/>
      <c r="C38" s="276" t="s">
        <v>717</v>
      </c>
      <c r="D38" s="277"/>
      <c r="E38" s="278"/>
      <c r="F38" s="279"/>
      <c r="G38" s="84"/>
      <c r="H38" s="84"/>
      <c r="I38" s="84"/>
      <c r="J38" s="277"/>
      <c r="K38" s="137"/>
      <c r="L38" s="84"/>
      <c r="M38" s="138"/>
      <c r="N38" s="84"/>
      <c r="O38" s="84"/>
      <c r="P38" s="84"/>
      <c r="Q38" s="138"/>
      <c r="R38" s="84"/>
      <c r="S38" s="84"/>
      <c r="T38" s="138"/>
      <c r="U38" s="84"/>
      <c r="V38" s="84"/>
      <c r="W38" s="84"/>
      <c r="X38" s="84"/>
      <c r="Y38" s="84"/>
      <c r="Z38" s="84"/>
      <c r="AA38" s="138"/>
      <c r="AB38" s="138"/>
      <c r="AC38" s="84"/>
      <c r="AD38" s="84"/>
      <c r="AE38" s="84"/>
      <c r="AF38" s="84"/>
      <c r="AG38" s="84"/>
      <c r="AH38" s="138"/>
      <c r="AI38" s="84"/>
      <c r="AJ38" s="84"/>
      <c r="AK38" s="84"/>
      <c r="AL38" s="84"/>
      <c r="AM38" s="84"/>
      <c r="AN38" s="84"/>
      <c r="AO38" s="280"/>
      <c r="AP38" s="137"/>
      <c r="AQ38" s="84"/>
      <c r="AR38" s="84"/>
      <c r="AS38" s="84"/>
      <c r="AT38" s="84"/>
      <c r="AU38" s="84"/>
      <c r="AV38" s="138"/>
      <c r="AW38" s="84"/>
      <c r="AX38" s="84"/>
      <c r="AY38" s="84"/>
      <c r="AZ38" s="84"/>
      <c r="BA38" s="84"/>
      <c r="BB38" s="84"/>
      <c r="BC38" s="138"/>
      <c r="BD38" s="84"/>
      <c r="BE38" s="84"/>
      <c r="BF38" s="84"/>
      <c r="BG38" s="84"/>
      <c r="BH38" s="84"/>
      <c r="BI38" s="84"/>
      <c r="BJ38" s="138"/>
      <c r="BK38" s="84"/>
      <c r="BL38" s="84"/>
      <c r="BM38" s="84"/>
      <c r="BN38" s="84"/>
      <c r="BO38" s="84"/>
      <c r="BP38" s="84"/>
      <c r="BQ38" s="138"/>
      <c r="BR38" s="84"/>
      <c r="BS38" s="88"/>
      <c r="BT38" s="137"/>
      <c r="BU38" s="84"/>
      <c r="BV38" s="84"/>
      <c r="BW38" s="84"/>
      <c r="BX38" s="138"/>
      <c r="BY38" s="88"/>
      <c r="BZ38" s="649"/>
      <c r="CB38" s="236">
        <f t="shared" si="0"/>
        <v>0</v>
      </c>
      <c r="CC38" s="237">
        <f t="shared" si="1"/>
        <v>0</v>
      </c>
      <c r="CD38" s="237">
        <f t="shared" si="2"/>
        <v>0</v>
      </c>
      <c r="CE38" s="238">
        <f t="shared" si="3"/>
        <v>0</v>
      </c>
    </row>
    <row r="39" spans="1:83" ht="17.149999999999999" customHeight="1">
      <c r="A39" s="641">
        <v>12</v>
      </c>
      <c r="B39" s="721" t="s">
        <v>783</v>
      </c>
      <c r="C39" s="281" t="s">
        <v>712</v>
      </c>
      <c r="D39" s="172"/>
      <c r="E39" s="178"/>
      <c r="F39" s="271"/>
      <c r="G39" s="85">
        <v>4</v>
      </c>
      <c r="H39" s="85">
        <v>4</v>
      </c>
      <c r="I39" s="85"/>
      <c r="J39" s="172"/>
      <c r="K39" s="133">
        <v>4</v>
      </c>
      <c r="L39" s="85"/>
      <c r="M39" s="134"/>
      <c r="N39" s="85">
        <v>3</v>
      </c>
      <c r="O39" s="85">
        <v>3</v>
      </c>
      <c r="P39" s="85"/>
      <c r="Q39" s="134"/>
      <c r="R39" s="85">
        <v>4</v>
      </c>
      <c r="S39" s="85"/>
      <c r="T39" s="134"/>
      <c r="U39" s="85">
        <v>4</v>
      </c>
      <c r="V39" s="85">
        <v>4</v>
      </c>
      <c r="W39" s="85"/>
      <c r="X39" s="85">
        <v>3</v>
      </c>
      <c r="Y39" s="85"/>
      <c r="Z39" s="85"/>
      <c r="AA39" s="134"/>
      <c r="AB39" s="134"/>
      <c r="AC39" s="85">
        <v>4</v>
      </c>
      <c r="AD39" s="85"/>
      <c r="AE39" s="85">
        <v>4</v>
      </c>
      <c r="AF39" s="85">
        <v>2</v>
      </c>
      <c r="AG39" s="85"/>
      <c r="AH39" s="134"/>
      <c r="AI39" s="85">
        <v>2</v>
      </c>
      <c r="AJ39" s="85"/>
      <c r="AK39" s="85"/>
      <c r="AL39" s="85"/>
      <c r="AM39" s="85">
        <v>4</v>
      </c>
      <c r="AN39" s="85"/>
      <c r="AO39" s="272"/>
      <c r="AP39" s="133">
        <v>4</v>
      </c>
      <c r="AQ39" s="85"/>
      <c r="AR39" s="85"/>
      <c r="AS39" s="85">
        <v>4</v>
      </c>
      <c r="AT39" s="85"/>
      <c r="AU39" s="85"/>
      <c r="AV39" s="134"/>
      <c r="AW39" s="85">
        <v>4</v>
      </c>
      <c r="AX39" s="85">
        <v>4</v>
      </c>
      <c r="AY39" s="85"/>
      <c r="AZ39" s="85">
        <v>4</v>
      </c>
      <c r="BA39" s="85">
        <v>4</v>
      </c>
      <c r="BB39" s="85"/>
      <c r="BC39" s="134"/>
      <c r="BD39" s="85"/>
      <c r="BE39" s="85">
        <v>4</v>
      </c>
      <c r="BF39" s="85"/>
      <c r="BG39" s="85">
        <v>4</v>
      </c>
      <c r="BH39" s="85">
        <v>4</v>
      </c>
      <c r="BI39" s="85">
        <v>4</v>
      </c>
      <c r="BJ39" s="134"/>
      <c r="BK39" s="85">
        <v>4</v>
      </c>
      <c r="BL39" s="85">
        <v>4</v>
      </c>
      <c r="BM39" s="85"/>
      <c r="BN39" s="85">
        <v>4</v>
      </c>
      <c r="BO39" s="85">
        <v>4</v>
      </c>
      <c r="BP39" s="85"/>
      <c r="BQ39" s="134"/>
      <c r="BR39" s="85">
        <v>4</v>
      </c>
      <c r="BS39" s="86">
        <v>4</v>
      </c>
      <c r="BT39" s="133"/>
      <c r="BU39" s="85">
        <v>4</v>
      </c>
      <c r="BV39" s="85">
        <v>4</v>
      </c>
      <c r="BW39" s="85"/>
      <c r="BX39" s="134"/>
      <c r="BY39" s="86"/>
      <c r="BZ39" s="647"/>
      <c r="CB39" s="231">
        <f t="shared" si="0"/>
        <v>27</v>
      </c>
      <c r="CC39" s="232">
        <f t="shared" si="1"/>
        <v>3</v>
      </c>
      <c r="CD39" s="232">
        <f t="shared" si="2"/>
        <v>2</v>
      </c>
      <c r="CE39" s="233">
        <f t="shared" si="3"/>
        <v>0</v>
      </c>
    </row>
    <row r="40" spans="1:83" ht="17.149999999999999" customHeight="1">
      <c r="A40" s="642"/>
      <c r="B40" s="705"/>
      <c r="C40" s="273" t="s">
        <v>716</v>
      </c>
      <c r="D40" s="173"/>
      <c r="E40" s="182"/>
      <c r="F40" s="274"/>
      <c r="G40" s="83">
        <v>4</v>
      </c>
      <c r="H40" s="85">
        <v>4</v>
      </c>
      <c r="I40" s="83"/>
      <c r="J40" s="173">
        <v>4</v>
      </c>
      <c r="K40" s="135">
        <v>4</v>
      </c>
      <c r="L40" s="83"/>
      <c r="M40" s="136"/>
      <c r="N40" s="83">
        <v>4</v>
      </c>
      <c r="O40" s="83">
        <v>4</v>
      </c>
      <c r="P40" s="83"/>
      <c r="Q40" s="136"/>
      <c r="R40" s="83"/>
      <c r="S40" s="83"/>
      <c r="T40" s="136"/>
      <c r="U40" s="83">
        <v>4</v>
      </c>
      <c r="V40" s="83">
        <v>4</v>
      </c>
      <c r="W40" s="83"/>
      <c r="X40" s="83">
        <v>3</v>
      </c>
      <c r="Y40" s="83"/>
      <c r="Z40" s="83"/>
      <c r="AA40" s="136"/>
      <c r="AB40" s="136"/>
      <c r="AC40" s="83">
        <v>4</v>
      </c>
      <c r="AD40" s="83"/>
      <c r="AE40" s="83">
        <v>4</v>
      </c>
      <c r="AF40" s="83">
        <v>1</v>
      </c>
      <c r="AG40" s="83"/>
      <c r="AH40" s="136"/>
      <c r="AI40" s="83">
        <v>2</v>
      </c>
      <c r="AJ40" s="83">
        <v>2</v>
      </c>
      <c r="AK40" s="83"/>
      <c r="AL40" s="83">
        <v>4</v>
      </c>
      <c r="AM40" s="83">
        <v>4</v>
      </c>
      <c r="AN40" s="83"/>
      <c r="AO40" s="275"/>
      <c r="AP40" s="135">
        <v>4</v>
      </c>
      <c r="AQ40" s="83">
        <v>4</v>
      </c>
      <c r="AR40" s="83"/>
      <c r="AS40" s="83">
        <v>4</v>
      </c>
      <c r="AT40" s="83"/>
      <c r="AU40" s="83"/>
      <c r="AV40" s="136"/>
      <c r="AW40" s="83">
        <v>4</v>
      </c>
      <c r="AX40" s="83"/>
      <c r="AY40" s="83"/>
      <c r="AZ40" s="83"/>
      <c r="BA40" s="83">
        <v>4</v>
      </c>
      <c r="BB40" s="83"/>
      <c r="BC40" s="136"/>
      <c r="BD40" s="83"/>
      <c r="BE40" s="83">
        <v>4</v>
      </c>
      <c r="BF40" s="83"/>
      <c r="BG40" s="83">
        <v>4</v>
      </c>
      <c r="BH40" s="83">
        <v>4</v>
      </c>
      <c r="BI40" s="83"/>
      <c r="BJ40" s="136"/>
      <c r="BK40" s="83">
        <v>4</v>
      </c>
      <c r="BL40" s="83">
        <v>4</v>
      </c>
      <c r="BM40" s="83"/>
      <c r="BN40" s="83">
        <v>4</v>
      </c>
      <c r="BO40" s="83">
        <v>4</v>
      </c>
      <c r="BP40" s="83"/>
      <c r="BQ40" s="136"/>
      <c r="BR40" s="83">
        <v>4</v>
      </c>
      <c r="BS40" s="87"/>
      <c r="BT40" s="135"/>
      <c r="BU40" s="83">
        <v>4</v>
      </c>
      <c r="BV40" s="83"/>
      <c r="BW40" s="83"/>
      <c r="BX40" s="136"/>
      <c r="BY40" s="87"/>
      <c r="BZ40" s="648"/>
      <c r="CB40" s="234">
        <f t="shared" si="0"/>
        <v>26</v>
      </c>
      <c r="CC40" s="230">
        <f t="shared" si="1"/>
        <v>1</v>
      </c>
      <c r="CD40" s="230">
        <f t="shared" si="2"/>
        <v>2</v>
      </c>
      <c r="CE40" s="235">
        <f t="shared" si="3"/>
        <v>1</v>
      </c>
    </row>
    <row r="41" spans="1:83" ht="17.149999999999999" customHeight="1">
      <c r="A41" s="643"/>
      <c r="B41" s="706"/>
      <c r="C41" s="276" t="s">
        <v>717</v>
      </c>
      <c r="D41" s="277"/>
      <c r="E41" s="278"/>
      <c r="F41" s="279"/>
      <c r="G41" s="84"/>
      <c r="H41" s="84"/>
      <c r="I41" s="84"/>
      <c r="J41" s="277"/>
      <c r="K41" s="137"/>
      <c r="L41" s="84"/>
      <c r="M41" s="138"/>
      <c r="N41" s="84"/>
      <c r="O41" s="84"/>
      <c r="P41" s="84"/>
      <c r="Q41" s="138"/>
      <c r="R41" s="84"/>
      <c r="S41" s="84"/>
      <c r="T41" s="138"/>
      <c r="U41" s="84"/>
      <c r="V41" s="84"/>
      <c r="W41" s="84"/>
      <c r="X41" s="84"/>
      <c r="Y41" s="84"/>
      <c r="Z41" s="84"/>
      <c r="AA41" s="138"/>
      <c r="AB41" s="138"/>
      <c r="AC41" s="84"/>
      <c r="AD41" s="84"/>
      <c r="AE41" s="84"/>
      <c r="AF41" s="84"/>
      <c r="AG41" s="84"/>
      <c r="AH41" s="138"/>
      <c r="AI41" s="84"/>
      <c r="AJ41" s="84"/>
      <c r="AK41" s="84"/>
      <c r="AL41" s="84"/>
      <c r="AM41" s="84"/>
      <c r="AN41" s="84"/>
      <c r="AO41" s="280"/>
      <c r="AP41" s="137"/>
      <c r="AQ41" s="84"/>
      <c r="AR41" s="84"/>
      <c r="AS41" s="84"/>
      <c r="AT41" s="84"/>
      <c r="AU41" s="84"/>
      <c r="AV41" s="138"/>
      <c r="AW41" s="84"/>
      <c r="AX41" s="84"/>
      <c r="AY41" s="84"/>
      <c r="AZ41" s="84"/>
      <c r="BA41" s="84"/>
      <c r="BB41" s="84"/>
      <c r="BC41" s="138"/>
      <c r="BD41" s="84"/>
      <c r="BE41" s="84"/>
      <c r="BF41" s="84"/>
      <c r="BG41" s="84"/>
      <c r="BH41" s="84"/>
      <c r="BI41" s="84"/>
      <c r="BJ41" s="138"/>
      <c r="BK41" s="84"/>
      <c r="BL41" s="84"/>
      <c r="BM41" s="84"/>
      <c r="BN41" s="84"/>
      <c r="BO41" s="84"/>
      <c r="BP41" s="84"/>
      <c r="BQ41" s="138"/>
      <c r="BR41" s="84"/>
      <c r="BS41" s="88"/>
      <c r="BT41" s="137"/>
      <c r="BU41" s="84"/>
      <c r="BV41" s="84"/>
      <c r="BW41" s="84"/>
      <c r="BX41" s="138"/>
      <c r="BY41" s="88"/>
      <c r="BZ41" s="649"/>
      <c r="CB41" s="236">
        <f t="shared" si="0"/>
        <v>0</v>
      </c>
      <c r="CC41" s="237">
        <f t="shared" si="1"/>
        <v>0</v>
      </c>
      <c r="CD41" s="237">
        <f t="shared" si="2"/>
        <v>0</v>
      </c>
      <c r="CE41" s="238">
        <f t="shared" si="3"/>
        <v>0</v>
      </c>
    </row>
    <row r="42" spans="1:83" ht="17.149999999999999" customHeight="1">
      <c r="A42" s="641">
        <v>13</v>
      </c>
      <c r="B42" s="721" t="s">
        <v>784</v>
      </c>
      <c r="C42" s="281" t="s">
        <v>712</v>
      </c>
      <c r="D42" s="172"/>
      <c r="E42" s="178"/>
      <c r="F42" s="271"/>
      <c r="G42" s="85">
        <v>4</v>
      </c>
      <c r="H42" s="85">
        <v>4</v>
      </c>
      <c r="I42" s="85"/>
      <c r="J42" s="172"/>
      <c r="K42" s="133">
        <v>2</v>
      </c>
      <c r="L42" s="85"/>
      <c r="M42" s="134"/>
      <c r="N42" s="85">
        <v>4</v>
      </c>
      <c r="O42" s="85">
        <v>4</v>
      </c>
      <c r="P42" s="85"/>
      <c r="Q42" s="134"/>
      <c r="R42" s="85">
        <v>4</v>
      </c>
      <c r="S42" s="85"/>
      <c r="T42" s="134"/>
      <c r="U42" s="85">
        <v>4</v>
      </c>
      <c r="V42" s="85">
        <v>4</v>
      </c>
      <c r="W42" s="85"/>
      <c r="X42" s="85">
        <v>4</v>
      </c>
      <c r="Y42" s="85"/>
      <c r="Z42" s="85"/>
      <c r="AA42" s="134"/>
      <c r="AB42" s="134"/>
      <c r="AC42" s="85">
        <v>4</v>
      </c>
      <c r="AD42" s="85"/>
      <c r="AE42" s="85">
        <v>4</v>
      </c>
      <c r="AF42" s="85">
        <v>4</v>
      </c>
      <c r="AG42" s="85"/>
      <c r="AH42" s="134"/>
      <c r="AI42" s="85">
        <v>4</v>
      </c>
      <c r="AJ42" s="85"/>
      <c r="AK42" s="85"/>
      <c r="AL42" s="85"/>
      <c r="AM42" s="85">
        <v>4</v>
      </c>
      <c r="AN42" s="85"/>
      <c r="AO42" s="272"/>
      <c r="AP42" s="133">
        <v>2</v>
      </c>
      <c r="AQ42" s="85"/>
      <c r="AR42" s="85"/>
      <c r="AS42" s="85">
        <v>4</v>
      </c>
      <c r="AT42" s="85"/>
      <c r="AU42" s="85"/>
      <c r="AV42" s="134"/>
      <c r="AW42" s="85">
        <v>4</v>
      </c>
      <c r="AX42" s="85">
        <v>4</v>
      </c>
      <c r="AY42" s="85"/>
      <c r="AZ42" s="85">
        <v>4</v>
      </c>
      <c r="BA42" s="85">
        <v>4</v>
      </c>
      <c r="BB42" s="85"/>
      <c r="BC42" s="134"/>
      <c r="BD42" s="85"/>
      <c r="BE42" s="85">
        <v>4</v>
      </c>
      <c r="BF42" s="85"/>
      <c r="BG42" s="85">
        <v>4</v>
      </c>
      <c r="BH42" s="85">
        <v>4</v>
      </c>
      <c r="BI42" s="85">
        <v>2</v>
      </c>
      <c r="BJ42" s="134"/>
      <c r="BK42" s="85">
        <v>2</v>
      </c>
      <c r="BL42" s="85">
        <v>4</v>
      </c>
      <c r="BM42" s="85"/>
      <c r="BN42" s="85">
        <v>4</v>
      </c>
      <c r="BO42" s="85">
        <v>4</v>
      </c>
      <c r="BP42" s="85"/>
      <c r="BQ42" s="134"/>
      <c r="BR42" s="85">
        <v>4</v>
      </c>
      <c r="BS42" s="86">
        <v>4</v>
      </c>
      <c r="BT42" s="133"/>
      <c r="BU42" s="85"/>
      <c r="BV42" s="85">
        <v>4</v>
      </c>
      <c r="BW42" s="85"/>
      <c r="BX42" s="134"/>
      <c r="BY42" s="86"/>
      <c r="BZ42" s="647"/>
      <c r="CB42" s="231">
        <f t="shared" si="0"/>
        <v>27</v>
      </c>
      <c r="CC42" s="232">
        <f t="shared" si="1"/>
        <v>0</v>
      </c>
      <c r="CD42" s="232">
        <f t="shared" si="2"/>
        <v>4</v>
      </c>
      <c r="CE42" s="233">
        <f t="shared" si="3"/>
        <v>0</v>
      </c>
    </row>
    <row r="43" spans="1:83" ht="17.149999999999999" customHeight="1">
      <c r="A43" s="642"/>
      <c r="B43" s="705"/>
      <c r="C43" s="273" t="s">
        <v>716</v>
      </c>
      <c r="D43" s="173"/>
      <c r="E43" s="182"/>
      <c r="F43" s="274"/>
      <c r="G43" s="83">
        <v>4</v>
      </c>
      <c r="H43" s="85">
        <v>4</v>
      </c>
      <c r="I43" s="83"/>
      <c r="J43" s="173">
        <v>4</v>
      </c>
      <c r="K43" s="135">
        <v>4</v>
      </c>
      <c r="L43" s="83"/>
      <c r="M43" s="136"/>
      <c r="N43" s="83">
        <v>4</v>
      </c>
      <c r="O43" s="83">
        <v>4</v>
      </c>
      <c r="P43" s="83"/>
      <c r="Q43" s="136"/>
      <c r="R43" s="83"/>
      <c r="S43" s="83"/>
      <c r="T43" s="136"/>
      <c r="U43" s="83">
        <v>4</v>
      </c>
      <c r="V43" s="83">
        <v>4</v>
      </c>
      <c r="W43" s="83"/>
      <c r="X43" s="83">
        <v>4</v>
      </c>
      <c r="Y43" s="83"/>
      <c r="Z43" s="83"/>
      <c r="AA43" s="136"/>
      <c r="AB43" s="136"/>
      <c r="AC43" s="83">
        <v>4</v>
      </c>
      <c r="AD43" s="83"/>
      <c r="AE43" s="83">
        <v>4</v>
      </c>
      <c r="AF43" s="83">
        <v>4</v>
      </c>
      <c r="AG43" s="83"/>
      <c r="AH43" s="136"/>
      <c r="AI43" s="83">
        <v>4</v>
      </c>
      <c r="AJ43" s="83">
        <v>4</v>
      </c>
      <c r="AK43" s="83"/>
      <c r="AL43" s="83">
        <v>4</v>
      </c>
      <c r="AM43" s="83">
        <v>4</v>
      </c>
      <c r="AN43" s="83"/>
      <c r="AO43" s="275"/>
      <c r="AP43" s="135">
        <v>2</v>
      </c>
      <c r="AQ43" s="83">
        <v>2</v>
      </c>
      <c r="AR43" s="83"/>
      <c r="AS43" s="83">
        <v>4</v>
      </c>
      <c r="AT43" s="83"/>
      <c r="AU43" s="83"/>
      <c r="AV43" s="136"/>
      <c r="AW43" s="83">
        <v>4</v>
      </c>
      <c r="AX43" s="83"/>
      <c r="AY43" s="83"/>
      <c r="AZ43" s="83"/>
      <c r="BA43" s="83">
        <v>4</v>
      </c>
      <c r="BB43" s="83"/>
      <c r="BC43" s="136"/>
      <c r="BD43" s="83"/>
      <c r="BE43" s="83">
        <v>4</v>
      </c>
      <c r="BF43" s="83"/>
      <c r="BG43" s="83">
        <v>4</v>
      </c>
      <c r="BH43" s="83">
        <v>4</v>
      </c>
      <c r="BI43" s="83"/>
      <c r="BJ43" s="136"/>
      <c r="BK43" s="83">
        <v>2</v>
      </c>
      <c r="BL43" s="83">
        <v>4</v>
      </c>
      <c r="BM43" s="83"/>
      <c r="BN43" s="83">
        <v>4</v>
      </c>
      <c r="BO43" s="83">
        <v>4</v>
      </c>
      <c r="BP43" s="83"/>
      <c r="BQ43" s="136"/>
      <c r="BR43" s="83">
        <v>4</v>
      </c>
      <c r="BS43" s="87"/>
      <c r="BT43" s="135"/>
      <c r="BU43" s="83"/>
      <c r="BV43" s="83"/>
      <c r="BW43" s="83"/>
      <c r="BX43" s="136"/>
      <c r="BY43" s="87"/>
      <c r="BZ43" s="648"/>
      <c r="CB43" s="234">
        <f t="shared" si="0"/>
        <v>26</v>
      </c>
      <c r="CC43" s="230">
        <f t="shared" si="1"/>
        <v>0</v>
      </c>
      <c r="CD43" s="230">
        <f t="shared" si="2"/>
        <v>3</v>
      </c>
      <c r="CE43" s="235">
        <f t="shared" si="3"/>
        <v>0</v>
      </c>
    </row>
    <row r="44" spans="1:83" ht="17.149999999999999" customHeight="1">
      <c r="A44" s="643"/>
      <c r="B44" s="706"/>
      <c r="C44" s="276" t="s">
        <v>717</v>
      </c>
      <c r="D44" s="277"/>
      <c r="E44" s="278"/>
      <c r="F44" s="279"/>
      <c r="G44" s="84"/>
      <c r="H44" s="84"/>
      <c r="I44" s="84"/>
      <c r="J44" s="277"/>
      <c r="K44" s="137"/>
      <c r="L44" s="84"/>
      <c r="M44" s="138"/>
      <c r="N44" s="84"/>
      <c r="O44" s="84"/>
      <c r="P44" s="84"/>
      <c r="Q44" s="138"/>
      <c r="R44" s="84"/>
      <c r="S44" s="84"/>
      <c r="T44" s="138"/>
      <c r="U44" s="84"/>
      <c r="V44" s="84"/>
      <c r="W44" s="84"/>
      <c r="X44" s="84"/>
      <c r="Y44" s="84"/>
      <c r="Z44" s="84"/>
      <c r="AA44" s="138"/>
      <c r="AB44" s="138"/>
      <c r="AC44" s="84"/>
      <c r="AD44" s="84"/>
      <c r="AE44" s="84"/>
      <c r="AF44" s="84"/>
      <c r="AG44" s="84"/>
      <c r="AH44" s="138"/>
      <c r="AI44" s="84"/>
      <c r="AJ44" s="84"/>
      <c r="AK44" s="84"/>
      <c r="AL44" s="84"/>
      <c r="AM44" s="84"/>
      <c r="AN44" s="84"/>
      <c r="AO44" s="280"/>
      <c r="AP44" s="137"/>
      <c r="AQ44" s="84"/>
      <c r="AR44" s="84"/>
      <c r="AS44" s="84"/>
      <c r="AT44" s="84"/>
      <c r="AU44" s="84"/>
      <c r="AV44" s="138"/>
      <c r="AW44" s="84"/>
      <c r="AX44" s="84"/>
      <c r="AY44" s="84"/>
      <c r="AZ44" s="84"/>
      <c r="BA44" s="84"/>
      <c r="BB44" s="84"/>
      <c r="BC44" s="138"/>
      <c r="BD44" s="84"/>
      <c r="BE44" s="84"/>
      <c r="BF44" s="84"/>
      <c r="BG44" s="84"/>
      <c r="BH44" s="84"/>
      <c r="BI44" s="84"/>
      <c r="BJ44" s="138"/>
      <c r="BK44" s="84"/>
      <c r="BL44" s="84"/>
      <c r="BM44" s="84"/>
      <c r="BN44" s="84"/>
      <c r="BO44" s="84"/>
      <c r="BP44" s="84"/>
      <c r="BQ44" s="138"/>
      <c r="BR44" s="84"/>
      <c r="BS44" s="88"/>
      <c r="BT44" s="137"/>
      <c r="BU44" s="84"/>
      <c r="BV44" s="84"/>
      <c r="BW44" s="84"/>
      <c r="BX44" s="138"/>
      <c r="BY44" s="88"/>
      <c r="BZ44" s="649"/>
      <c r="CB44" s="236">
        <f t="shared" si="0"/>
        <v>0</v>
      </c>
      <c r="CC44" s="237">
        <f t="shared" si="1"/>
        <v>0</v>
      </c>
      <c r="CD44" s="237">
        <f t="shared" si="2"/>
        <v>0</v>
      </c>
      <c r="CE44" s="238">
        <f t="shared" si="3"/>
        <v>0</v>
      </c>
    </row>
    <row r="45" spans="1:83" ht="17.149999999999999" customHeight="1">
      <c r="A45" s="641">
        <v>14</v>
      </c>
      <c r="B45" s="721" t="s">
        <v>786</v>
      </c>
      <c r="C45" s="281" t="s">
        <v>712</v>
      </c>
      <c r="D45" s="172"/>
      <c r="E45" s="178"/>
      <c r="F45" s="271"/>
      <c r="G45" s="85">
        <v>4</v>
      </c>
      <c r="H45" s="85">
        <v>4</v>
      </c>
      <c r="I45" s="85"/>
      <c r="J45" s="172"/>
      <c r="K45" s="133">
        <v>4</v>
      </c>
      <c r="L45" s="85"/>
      <c r="M45" s="134"/>
      <c r="N45" s="85">
        <v>4</v>
      </c>
      <c r="O45" s="85">
        <v>4</v>
      </c>
      <c r="P45" s="85"/>
      <c r="Q45" s="134"/>
      <c r="R45" s="85">
        <v>2</v>
      </c>
      <c r="S45" s="85"/>
      <c r="T45" s="134"/>
      <c r="U45" s="85">
        <v>4</v>
      </c>
      <c r="V45" s="85">
        <v>4</v>
      </c>
      <c r="W45" s="85"/>
      <c r="X45" s="85">
        <v>4</v>
      </c>
      <c r="Y45" s="85"/>
      <c r="Z45" s="85"/>
      <c r="AA45" s="134"/>
      <c r="AB45" s="134"/>
      <c r="AC45" s="85">
        <v>4</v>
      </c>
      <c r="AD45" s="85"/>
      <c r="AE45" s="85">
        <v>4</v>
      </c>
      <c r="AF45" s="85">
        <v>4</v>
      </c>
      <c r="AG45" s="85"/>
      <c r="AH45" s="134"/>
      <c r="AI45" s="85">
        <v>4</v>
      </c>
      <c r="AJ45" s="85"/>
      <c r="AK45" s="85"/>
      <c r="AL45" s="85"/>
      <c r="AM45" s="85">
        <v>4</v>
      </c>
      <c r="AN45" s="85"/>
      <c r="AO45" s="272"/>
      <c r="AP45" s="133">
        <v>3</v>
      </c>
      <c r="AQ45" s="85"/>
      <c r="AR45" s="85"/>
      <c r="AS45" s="85">
        <v>1</v>
      </c>
      <c r="AT45" s="85"/>
      <c r="AU45" s="85"/>
      <c r="AV45" s="134"/>
      <c r="AW45" s="85">
        <v>4</v>
      </c>
      <c r="AX45" s="85">
        <v>4</v>
      </c>
      <c r="AY45" s="85"/>
      <c r="AZ45" s="85">
        <v>1</v>
      </c>
      <c r="BA45" s="85">
        <v>2</v>
      </c>
      <c r="BB45" s="85"/>
      <c r="BC45" s="134"/>
      <c r="BD45" s="85"/>
      <c r="BE45" s="85">
        <v>2</v>
      </c>
      <c r="BF45" s="85">
        <v>2</v>
      </c>
      <c r="BG45" s="85">
        <v>2</v>
      </c>
      <c r="BH45" s="85">
        <v>2</v>
      </c>
      <c r="BI45" s="85">
        <v>4</v>
      </c>
      <c r="BJ45" s="134"/>
      <c r="BK45" s="85"/>
      <c r="BL45" s="85">
        <v>3</v>
      </c>
      <c r="BM45" s="85"/>
      <c r="BN45" s="85">
        <v>4</v>
      </c>
      <c r="BO45" s="85">
        <v>2</v>
      </c>
      <c r="BP45" s="85"/>
      <c r="BQ45" s="134"/>
      <c r="BR45" s="85">
        <v>4</v>
      </c>
      <c r="BS45" s="86">
        <v>4</v>
      </c>
      <c r="BT45" s="133"/>
      <c r="BU45" s="85">
        <v>4</v>
      </c>
      <c r="BV45" s="85">
        <v>4</v>
      </c>
      <c r="BW45" s="85"/>
      <c r="BX45" s="134"/>
      <c r="BY45" s="86"/>
      <c r="BZ45" s="647" t="s">
        <v>811</v>
      </c>
      <c r="CB45" s="231">
        <f t="shared" si="0"/>
        <v>21</v>
      </c>
      <c r="CC45" s="232">
        <f t="shared" si="1"/>
        <v>2</v>
      </c>
      <c r="CD45" s="232">
        <f t="shared" si="2"/>
        <v>7</v>
      </c>
      <c r="CE45" s="233">
        <f t="shared" si="3"/>
        <v>2</v>
      </c>
    </row>
    <row r="46" spans="1:83" ht="17.149999999999999" customHeight="1">
      <c r="A46" s="642"/>
      <c r="B46" s="705"/>
      <c r="C46" s="273" t="s">
        <v>716</v>
      </c>
      <c r="D46" s="173"/>
      <c r="E46" s="182"/>
      <c r="F46" s="274"/>
      <c r="G46" s="83">
        <v>4</v>
      </c>
      <c r="H46" s="85">
        <v>4</v>
      </c>
      <c r="I46" s="83"/>
      <c r="J46" s="173">
        <v>4</v>
      </c>
      <c r="K46" s="135">
        <v>4</v>
      </c>
      <c r="L46" s="83"/>
      <c r="M46" s="136"/>
      <c r="N46" s="83">
        <v>4</v>
      </c>
      <c r="O46" s="83">
        <v>4</v>
      </c>
      <c r="P46" s="83"/>
      <c r="Q46" s="136"/>
      <c r="R46" s="83"/>
      <c r="S46" s="83"/>
      <c r="T46" s="136"/>
      <c r="U46" s="83">
        <v>4</v>
      </c>
      <c r="V46" s="83">
        <v>4</v>
      </c>
      <c r="W46" s="83"/>
      <c r="X46" s="83">
        <v>4</v>
      </c>
      <c r="Y46" s="83"/>
      <c r="Z46" s="83"/>
      <c r="AA46" s="136"/>
      <c r="AB46" s="136"/>
      <c r="AC46" s="83">
        <v>4</v>
      </c>
      <c r="AD46" s="83"/>
      <c r="AE46" s="83">
        <v>4</v>
      </c>
      <c r="AF46" s="83">
        <v>4</v>
      </c>
      <c r="AG46" s="83"/>
      <c r="AH46" s="136"/>
      <c r="AI46" s="83">
        <v>4</v>
      </c>
      <c r="AJ46" s="83">
        <v>4</v>
      </c>
      <c r="AK46" s="83"/>
      <c r="AL46" s="83">
        <v>4</v>
      </c>
      <c r="AM46" s="83">
        <v>4</v>
      </c>
      <c r="AN46" s="83"/>
      <c r="AO46" s="275"/>
      <c r="AP46" s="135">
        <v>4</v>
      </c>
      <c r="AQ46" s="83">
        <v>4</v>
      </c>
      <c r="AR46" s="83"/>
      <c r="AS46" s="83">
        <v>4</v>
      </c>
      <c r="AT46" s="83"/>
      <c r="AU46" s="83"/>
      <c r="AV46" s="136"/>
      <c r="AW46" s="83">
        <v>4</v>
      </c>
      <c r="AX46" s="83"/>
      <c r="AY46" s="83"/>
      <c r="AZ46" s="83">
        <v>2</v>
      </c>
      <c r="BA46" s="83">
        <v>2</v>
      </c>
      <c r="BB46" s="83"/>
      <c r="BC46" s="136"/>
      <c r="BD46" s="83"/>
      <c r="BE46" s="83">
        <v>4</v>
      </c>
      <c r="BF46" s="83">
        <v>2</v>
      </c>
      <c r="BG46" s="83">
        <v>2</v>
      </c>
      <c r="BH46" s="83">
        <v>2</v>
      </c>
      <c r="BI46" s="83"/>
      <c r="BJ46" s="136"/>
      <c r="BK46" s="83"/>
      <c r="BL46" s="83">
        <v>4</v>
      </c>
      <c r="BM46" s="83"/>
      <c r="BN46" s="83">
        <v>2</v>
      </c>
      <c r="BO46" s="83">
        <v>4</v>
      </c>
      <c r="BP46" s="83"/>
      <c r="BQ46" s="136"/>
      <c r="BR46" s="83"/>
      <c r="BS46" s="87"/>
      <c r="BT46" s="135"/>
      <c r="BU46" s="83">
        <v>2</v>
      </c>
      <c r="BV46" s="83"/>
      <c r="BW46" s="83"/>
      <c r="BX46" s="136"/>
      <c r="BY46" s="87"/>
      <c r="BZ46" s="648"/>
      <c r="CB46" s="234">
        <f t="shared" si="0"/>
        <v>23</v>
      </c>
      <c r="CC46" s="230">
        <f t="shared" si="1"/>
        <v>0</v>
      </c>
      <c r="CD46" s="230">
        <f t="shared" si="2"/>
        <v>7</v>
      </c>
      <c r="CE46" s="235">
        <f t="shared" si="3"/>
        <v>0</v>
      </c>
    </row>
    <row r="47" spans="1:83" ht="17.149999999999999" customHeight="1">
      <c r="A47" s="643"/>
      <c r="B47" s="706"/>
      <c r="C47" s="276" t="s">
        <v>717</v>
      </c>
      <c r="D47" s="277"/>
      <c r="E47" s="278"/>
      <c r="F47" s="279"/>
      <c r="G47" s="84"/>
      <c r="H47" s="84"/>
      <c r="I47" s="84"/>
      <c r="J47" s="277"/>
      <c r="K47" s="137"/>
      <c r="L47" s="84"/>
      <c r="M47" s="138"/>
      <c r="N47" s="84"/>
      <c r="O47" s="84"/>
      <c r="P47" s="84"/>
      <c r="Q47" s="138"/>
      <c r="R47" s="84"/>
      <c r="S47" s="84"/>
      <c r="T47" s="138"/>
      <c r="U47" s="84"/>
      <c r="V47" s="84"/>
      <c r="W47" s="84"/>
      <c r="X47" s="84"/>
      <c r="Y47" s="84"/>
      <c r="Z47" s="84"/>
      <c r="AA47" s="138"/>
      <c r="AB47" s="138"/>
      <c r="AC47" s="84"/>
      <c r="AD47" s="84"/>
      <c r="AE47" s="84"/>
      <c r="AF47" s="84"/>
      <c r="AG47" s="84"/>
      <c r="AH47" s="138"/>
      <c r="AI47" s="84"/>
      <c r="AJ47" s="84"/>
      <c r="AK47" s="84"/>
      <c r="AL47" s="84"/>
      <c r="AM47" s="84"/>
      <c r="AN47" s="84"/>
      <c r="AO47" s="280"/>
      <c r="AP47" s="137"/>
      <c r="AQ47" s="84"/>
      <c r="AR47" s="84"/>
      <c r="AS47" s="84"/>
      <c r="AT47" s="84"/>
      <c r="AU47" s="84"/>
      <c r="AV47" s="138"/>
      <c r="AW47" s="84"/>
      <c r="AX47" s="84"/>
      <c r="AY47" s="84"/>
      <c r="AZ47" s="84"/>
      <c r="BA47" s="84"/>
      <c r="BB47" s="84"/>
      <c r="BC47" s="138"/>
      <c r="BD47" s="84"/>
      <c r="BE47" s="84"/>
      <c r="BF47" s="84"/>
      <c r="BG47" s="84"/>
      <c r="BH47" s="84"/>
      <c r="BI47" s="84"/>
      <c r="BJ47" s="138"/>
      <c r="BK47" s="84"/>
      <c r="BL47" s="84"/>
      <c r="BM47" s="84"/>
      <c r="BN47" s="84"/>
      <c r="BO47" s="84"/>
      <c r="BP47" s="84"/>
      <c r="BQ47" s="138"/>
      <c r="BR47" s="84"/>
      <c r="BS47" s="88"/>
      <c r="BT47" s="137"/>
      <c r="BU47" s="84"/>
      <c r="BV47" s="84"/>
      <c r="BW47" s="84"/>
      <c r="BX47" s="138"/>
      <c r="BY47" s="88"/>
      <c r="BZ47" s="649"/>
      <c r="CB47" s="236">
        <f t="shared" si="0"/>
        <v>0</v>
      </c>
      <c r="CC47" s="237">
        <f t="shared" si="1"/>
        <v>0</v>
      </c>
      <c r="CD47" s="237">
        <f t="shared" si="2"/>
        <v>0</v>
      </c>
      <c r="CE47" s="238">
        <f t="shared" si="3"/>
        <v>0</v>
      </c>
    </row>
    <row r="48" spans="1:83" ht="17.149999999999999" customHeight="1">
      <c r="A48" s="641">
        <v>15</v>
      </c>
      <c r="B48" s="721" t="s">
        <v>787</v>
      </c>
      <c r="C48" s="281" t="s">
        <v>712</v>
      </c>
      <c r="D48" s="172"/>
      <c r="E48" s="178"/>
      <c r="F48" s="271"/>
      <c r="G48" s="85">
        <v>4</v>
      </c>
      <c r="H48" s="85">
        <v>4</v>
      </c>
      <c r="I48" s="85"/>
      <c r="J48" s="172"/>
      <c r="K48" s="133">
        <v>4</v>
      </c>
      <c r="L48" s="85"/>
      <c r="M48" s="134"/>
      <c r="N48" s="85">
        <v>4</v>
      </c>
      <c r="O48" s="85">
        <v>4</v>
      </c>
      <c r="P48" s="85"/>
      <c r="Q48" s="134"/>
      <c r="R48" s="85">
        <v>4</v>
      </c>
      <c r="S48" s="85"/>
      <c r="T48" s="134"/>
      <c r="U48" s="85">
        <v>4</v>
      </c>
      <c r="V48" s="85">
        <v>4</v>
      </c>
      <c r="W48" s="85"/>
      <c r="X48" s="85">
        <v>4</v>
      </c>
      <c r="Y48" s="85"/>
      <c r="Z48" s="85"/>
      <c r="AA48" s="134"/>
      <c r="AB48" s="134"/>
      <c r="AC48" s="85">
        <v>4</v>
      </c>
      <c r="AD48" s="85"/>
      <c r="AE48" s="85">
        <v>4</v>
      </c>
      <c r="AF48" s="85">
        <v>4</v>
      </c>
      <c r="AG48" s="85"/>
      <c r="AH48" s="134"/>
      <c r="AI48" s="85">
        <v>4</v>
      </c>
      <c r="AJ48" s="85"/>
      <c r="AK48" s="85"/>
      <c r="AL48" s="85"/>
      <c r="AM48" s="85">
        <v>4</v>
      </c>
      <c r="AN48" s="85"/>
      <c r="AO48" s="272"/>
      <c r="AP48" s="133">
        <v>4</v>
      </c>
      <c r="AQ48" s="85"/>
      <c r="AR48" s="85"/>
      <c r="AS48" s="85">
        <v>4</v>
      </c>
      <c r="AT48" s="85"/>
      <c r="AU48" s="85"/>
      <c r="AV48" s="134"/>
      <c r="AW48" s="85">
        <v>4</v>
      </c>
      <c r="AX48" s="85">
        <v>4</v>
      </c>
      <c r="AY48" s="85"/>
      <c r="AZ48" s="85">
        <v>4</v>
      </c>
      <c r="BA48" s="85">
        <v>4</v>
      </c>
      <c r="BB48" s="85"/>
      <c r="BC48" s="134"/>
      <c r="BD48" s="85"/>
      <c r="BE48" s="85">
        <v>4</v>
      </c>
      <c r="BF48" s="85"/>
      <c r="BG48" s="85">
        <v>4</v>
      </c>
      <c r="BH48" s="85">
        <v>4</v>
      </c>
      <c r="BI48" s="85">
        <v>4</v>
      </c>
      <c r="BJ48" s="134"/>
      <c r="BK48" s="85"/>
      <c r="BL48" s="85">
        <v>4</v>
      </c>
      <c r="BM48" s="85"/>
      <c r="BN48" s="85">
        <v>4</v>
      </c>
      <c r="BO48" s="85">
        <v>4</v>
      </c>
      <c r="BP48" s="85"/>
      <c r="BQ48" s="134"/>
      <c r="BR48" s="85">
        <v>4</v>
      </c>
      <c r="BS48" s="86">
        <v>4</v>
      </c>
      <c r="BT48" s="133"/>
      <c r="BU48" s="85"/>
      <c r="BV48" s="85">
        <v>4</v>
      </c>
      <c r="BW48" s="85"/>
      <c r="BX48" s="134"/>
      <c r="BY48" s="86"/>
      <c r="BZ48" s="647"/>
      <c r="CB48" s="231">
        <f t="shared" si="0"/>
        <v>30</v>
      </c>
      <c r="CC48" s="232">
        <f t="shared" si="1"/>
        <v>0</v>
      </c>
      <c r="CD48" s="232">
        <f t="shared" si="2"/>
        <v>0</v>
      </c>
      <c r="CE48" s="233">
        <f t="shared" si="3"/>
        <v>0</v>
      </c>
    </row>
    <row r="49" spans="1:83" ht="17.149999999999999" customHeight="1">
      <c r="A49" s="642"/>
      <c r="B49" s="705"/>
      <c r="C49" s="273" t="s">
        <v>716</v>
      </c>
      <c r="D49" s="173"/>
      <c r="E49" s="182"/>
      <c r="F49" s="274"/>
      <c r="G49" s="83">
        <v>4</v>
      </c>
      <c r="H49" s="85">
        <v>4</v>
      </c>
      <c r="I49" s="83"/>
      <c r="J49" s="173">
        <v>4</v>
      </c>
      <c r="K49" s="135">
        <v>4</v>
      </c>
      <c r="L49" s="83"/>
      <c r="M49" s="136"/>
      <c r="N49" s="83">
        <v>4</v>
      </c>
      <c r="O49" s="83">
        <v>4</v>
      </c>
      <c r="P49" s="83"/>
      <c r="Q49" s="136"/>
      <c r="R49" s="83"/>
      <c r="S49" s="83"/>
      <c r="T49" s="136"/>
      <c r="U49" s="83">
        <v>4</v>
      </c>
      <c r="V49" s="83">
        <v>4</v>
      </c>
      <c r="W49" s="83"/>
      <c r="X49" s="83">
        <v>4</v>
      </c>
      <c r="Y49" s="83"/>
      <c r="Z49" s="83"/>
      <c r="AA49" s="136"/>
      <c r="AB49" s="136"/>
      <c r="AC49" s="85">
        <v>4</v>
      </c>
      <c r="AD49" s="83"/>
      <c r="AE49" s="83">
        <v>4</v>
      </c>
      <c r="AF49" s="83">
        <v>4</v>
      </c>
      <c r="AG49" s="83"/>
      <c r="AH49" s="136"/>
      <c r="AI49" s="83">
        <v>4</v>
      </c>
      <c r="AJ49" s="83">
        <v>4</v>
      </c>
      <c r="AK49" s="83"/>
      <c r="AL49" s="83">
        <v>4</v>
      </c>
      <c r="AM49" s="83">
        <v>4</v>
      </c>
      <c r="AN49" s="83"/>
      <c r="AO49" s="275"/>
      <c r="AP49" s="135">
        <v>4</v>
      </c>
      <c r="AQ49" s="83">
        <v>2</v>
      </c>
      <c r="AR49" s="83"/>
      <c r="AS49" s="83">
        <v>4</v>
      </c>
      <c r="AT49" s="83"/>
      <c r="AU49" s="83"/>
      <c r="AV49" s="136"/>
      <c r="AW49" s="83">
        <v>4</v>
      </c>
      <c r="AX49" s="83"/>
      <c r="AY49" s="83"/>
      <c r="AZ49" s="83"/>
      <c r="BA49" s="83">
        <v>4</v>
      </c>
      <c r="BB49" s="83"/>
      <c r="BC49" s="136"/>
      <c r="BD49" s="83"/>
      <c r="BE49" s="83">
        <v>4</v>
      </c>
      <c r="BF49" s="83"/>
      <c r="BG49" s="83">
        <v>4</v>
      </c>
      <c r="BH49" s="83">
        <v>4</v>
      </c>
      <c r="BI49" s="83"/>
      <c r="BJ49" s="136"/>
      <c r="BK49" s="83"/>
      <c r="BL49" s="83">
        <v>4</v>
      </c>
      <c r="BM49" s="83"/>
      <c r="BN49" s="83">
        <v>4</v>
      </c>
      <c r="BO49" s="83">
        <v>4</v>
      </c>
      <c r="BP49" s="83"/>
      <c r="BQ49" s="136"/>
      <c r="BR49" s="83"/>
      <c r="BS49" s="87"/>
      <c r="BT49" s="135"/>
      <c r="BU49" s="83">
        <v>4</v>
      </c>
      <c r="BV49" s="83"/>
      <c r="BW49" s="83"/>
      <c r="BX49" s="136"/>
      <c r="BY49" s="87"/>
      <c r="BZ49" s="648"/>
      <c r="CB49" s="234">
        <f t="shared" si="0"/>
        <v>27</v>
      </c>
      <c r="CC49" s="230">
        <f t="shared" si="1"/>
        <v>0</v>
      </c>
      <c r="CD49" s="230">
        <f t="shared" si="2"/>
        <v>1</v>
      </c>
      <c r="CE49" s="235">
        <f t="shared" si="3"/>
        <v>0</v>
      </c>
    </row>
    <row r="50" spans="1:83" ht="17.149999999999999" customHeight="1">
      <c r="A50" s="643"/>
      <c r="B50" s="706"/>
      <c r="C50" s="276" t="s">
        <v>717</v>
      </c>
      <c r="D50" s="277"/>
      <c r="E50" s="278"/>
      <c r="F50" s="279"/>
      <c r="G50" s="84"/>
      <c r="H50" s="84"/>
      <c r="I50" s="84"/>
      <c r="J50" s="277"/>
      <c r="K50" s="137"/>
      <c r="L50" s="84"/>
      <c r="M50" s="138"/>
      <c r="N50" s="84"/>
      <c r="O50" s="84"/>
      <c r="P50" s="84"/>
      <c r="Q50" s="138"/>
      <c r="R50" s="84"/>
      <c r="S50" s="84"/>
      <c r="T50" s="138"/>
      <c r="U50" s="84"/>
      <c r="V50" s="84"/>
      <c r="W50" s="84"/>
      <c r="X50" s="84"/>
      <c r="Y50" s="84"/>
      <c r="Z50" s="84"/>
      <c r="AA50" s="138"/>
      <c r="AB50" s="138"/>
      <c r="AC50" s="84"/>
      <c r="AD50" s="84"/>
      <c r="AE50" s="84"/>
      <c r="AF50" s="84"/>
      <c r="AG50" s="84"/>
      <c r="AH50" s="138"/>
      <c r="AI50" s="84"/>
      <c r="AJ50" s="84"/>
      <c r="AK50" s="84"/>
      <c r="AL50" s="84"/>
      <c r="AM50" s="84"/>
      <c r="AN50" s="84"/>
      <c r="AO50" s="280"/>
      <c r="AP50" s="137"/>
      <c r="AQ50" s="84"/>
      <c r="AR50" s="84"/>
      <c r="AS50" s="84"/>
      <c r="AT50" s="84"/>
      <c r="AU50" s="84"/>
      <c r="AV50" s="138"/>
      <c r="AW50" s="84"/>
      <c r="AX50" s="84"/>
      <c r="AY50" s="84"/>
      <c r="AZ50" s="84"/>
      <c r="BA50" s="84"/>
      <c r="BB50" s="84"/>
      <c r="BC50" s="138"/>
      <c r="BD50" s="84"/>
      <c r="BE50" s="84"/>
      <c r="BF50" s="84"/>
      <c r="BG50" s="84"/>
      <c r="BH50" s="84"/>
      <c r="BI50" s="84"/>
      <c r="BJ50" s="138"/>
      <c r="BK50" s="84"/>
      <c r="BL50" s="84"/>
      <c r="BM50" s="84"/>
      <c r="BN50" s="84"/>
      <c r="BO50" s="84"/>
      <c r="BP50" s="84"/>
      <c r="BQ50" s="138"/>
      <c r="BR50" s="84"/>
      <c r="BS50" s="88"/>
      <c r="BT50" s="137"/>
      <c r="BU50" s="84"/>
      <c r="BV50" s="84"/>
      <c r="BW50" s="84"/>
      <c r="BX50" s="138"/>
      <c r="BY50" s="88"/>
      <c r="BZ50" s="649"/>
      <c r="CB50" s="236">
        <f t="shared" si="0"/>
        <v>0</v>
      </c>
      <c r="CC50" s="237">
        <f t="shared" si="1"/>
        <v>0</v>
      </c>
      <c r="CD50" s="237">
        <f t="shared" si="2"/>
        <v>0</v>
      </c>
      <c r="CE50" s="238">
        <f t="shared" si="3"/>
        <v>0</v>
      </c>
    </row>
    <row r="51" spans="1:83" ht="17.149999999999999" customHeight="1">
      <c r="A51" s="641">
        <v>16</v>
      </c>
      <c r="B51" s="721" t="s">
        <v>788</v>
      </c>
      <c r="C51" s="281" t="s">
        <v>712</v>
      </c>
      <c r="D51" s="172"/>
      <c r="E51" s="178"/>
      <c r="F51" s="271"/>
      <c r="G51" s="85">
        <v>4</v>
      </c>
      <c r="H51" s="85">
        <v>4</v>
      </c>
      <c r="I51" s="85"/>
      <c r="J51" s="172"/>
      <c r="K51" s="133">
        <v>4</v>
      </c>
      <c r="L51" s="85"/>
      <c r="M51" s="134"/>
      <c r="N51" s="85">
        <v>4</v>
      </c>
      <c r="O51" s="85">
        <v>4</v>
      </c>
      <c r="P51" s="85"/>
      <c r="Q51" s="134"/>
      <c r="R51" s="85">
        <v>4</v>
      </c>
      <c r="S51" s="85"/>
      <c r="T51" s="134"/>
      <c r="U51" s="85">
        <v>4</v>
      </c>
      <c r="V51" s="85">
        <v>4</v>
      </c>
      <c r="W51" s="85"/>
      <c r="X51" s="85">
        <v>4</v>
      </c>
      <c r="Y51" s="85"/>
      <c r="Z51" s="85"/>
      <c r="AA51" s="134"/>
      <c r="AB51" s="134"/>
      <c r="AC51" s="85">
        <v>4</v>
      </c>
      <c r="AD51" s="85"/>
      <c r="AE51" s="85">
        <v>4</v>
      </c>
      <c r="AF51" s="85">
        <v>4</v>
      </c>
      <c r="AG51" s="85"/>
      <c r="AH51" s="134"/>
      <c r="AI51" s="85">
        <v>4</v>
      </c>
      <c r="AJ51" s="85"/>
      <c r="AK51" s="85"/>
      <c r="AL51" s="85"/>
      <c r="AM51" s="85">
        <v>4</v>
      </c>
      <c r="AN51" s="85"/>
      <c r="AO51" s="272"/>
      <c r="AP51" s="133">
        <v>4</v>
      </c>
      <c r="AQ51" s="85"/>
      <c r="AR51" s="85"/>
      <c r="AS51" s="85">
        <v>4</v>
      </c>
      <c r="AT51" s="85"/>
      <c r="AU51" s="85"/>
      <c r="AV51" s="134"/>
      <c r="AW51" s="85">
        <v>4</v>
      </c>
      <c r="AX51" s="85">
        <v>4</v>
      </c>
      <c r="AY51" s="85"/>
      <c r="AZ51" s="85">
        <v>4</v>
      </c>
      <c r="BA51" s="85">
        <v>4</v>
      </c>
      <c r="BB51" s="85"/>
      <c r="BC51" s="134"/>
      <c r="BD51" s="85"/>
      <c r="BE51" s="85">
        <v>4</v>
      </c>
      <c r="BF51" s="85"/>
      <c r="BG51" s="85">
        <v>4</v>
      </c>
      <c r="BH51" s="85">
        <v>4</v>
      </c>
      <c r="BI51" s="85">
        <v>4</v>
      </c>
      <c r="BJ51" s="134"/>
      <c r="BK51" s="85"/>
      <c r="BL51" s="85">
        <v>4</v>
      </c>
      <c r="BM51" s="85"/>
      <c r="BN51" s="85">
        <v>4</v>
      </c>
      <c r="BO51" s="85">
        <v>4</v>
      </c>
      <c r="BP51" s="85"/>
      <c r="BQ51" s="134"/>
      <c r="BR51" s="85">
        <v>4</v>
      </c>
      <c r="BS51" s="86">
        <v>4</v>
      </c>
      <c r="BT51" s="133"/>
      <c r="BU51" s="85"/>
      <c r="BV51" s="85">
        <v>4</v>
      </c>
      <c r="BW51" s="85"/>
      <c r="BX51" s="134"/>
      <c r="BY51" s="86"/>
      <c r="BZ51" s="647"/>
      <c r="CB51" s="231">
        <f t="shared" si="0"/>
        <v>30</v>
      </c>
      <c r="CC51" s="232">
        <f t="shared" si="1"/>
        <v>0</v>
      </c>
      <c r="CD51" s="232">
        <f t="shared" si="2"/>
        <v>0</v>
      </c>
      <c r="CE51" s="233">
        <f t="shared" si="3"/>
        <v>0</v>
      </c>
    </row>
    <row r="52" spans="1:83" ht="17.149999999999999" customHeight="1">
      <c r="A52" s="642"/>
      <c r="B52" s="705"/>
      <c r="C52" s="273" t="s">
        <v>716</v>
      </c>
      <c r="D52" s="173"/>
      <c r="E52" s="182"/>
      <c r="F52" s="274"/>
      <c r="G52" s="83">
        <v>4</v>
      </c>
      <c r="H52" s="85">
        <v>4</v>
      </c>
      <c r="I52" s="83"/>
      <c r="J52" s="173">
        <v>4</v>
      </c>
      <c r="K52" s="135">
        <v>4</v>
      </c>
      <c r="L52" s="83"/>
      <c r="M52" s="136"/>
      <c r="N52" s="83">
        <v>4</v>
      </c>
      <c r="O52" s="83">
        <v>4</v>
      </c>
      <c r="P52" s="83"/>
      <c r="Q52" s="136"/>
      <c r="R52" s="83"/>
      <c r="S52" s="83"/>
      <c r="T52" s="136"/>
      <c r="U52" s="83">
        <v>4</v>
      </c>
      <c r="V52" s="83">
        <v>4</v>
      </c>
      <c r="W52" s="83"/>
      <c r="X52" s="83">
        <v>4</v>
      </c>
      <c r="Y52" s="83"/>
      <c r="Z52" s="83"/>
      <c r="AA52" s="136"/>
      <c r="AB52" s="136"/>
      <c r="AC52" s="85">
        <v>4</v>
      </c>
      <c r="AD52" s="83"/>
      <c r="AE52" s="83">
        <v>4</v>
      </c>
      <c r="AF52" s="83">
        <v>4</v>
      </c>
      <c r="AG52" s="83"/>
      <c r="AH52" s="136"/>
      <c r="AI52" s="83">
        <v>4</v>
      </c>
      <c r="AJ52" s="83">
        <v>4</v>
      </c>
      <c r="AK52" s="83"/>
      <c r="AL52" s="83">
        <v>3</v>
      </c>
      <c r="AM52" s="83">
        <v>4</v>
      </c>
      <c r="AN52" s="83"/>
      <c r="AO52" s="275"/>
      <c r="AP52" s="135">
        <v>4</v>
      </c>
      <c r="AQ52" s="83">
        <v>4</v>
      </c>
      <c r="AR52" s="83"/>
      <c r="AS52" s="83">
        <v>4</v>
      </c>
      <c r="AT52" s="83"/>
      <c r="AU52" s="83"/>
      <c r="AV52" s="136"/>
      <c r="AW52" s="83">
        <v>4</v>
      </c>
      <c r="AX52" s="83"/>
      <c r="AY52" s="83"/>
      <c r="AZ52" s="83"/>
      <c r="BA52" s="83">
        <v>4</v>
      </c>
      <c r="BB52" s="83"/>
      <c r="BC52" s="136"/>
      <c r="BD52" s="83"/>
      <c r="BE52" s="83">
        <v>4</v>
      </c>
      <c r="BF52" s="83"/>
      <c r="BG52" s="83">
        <v>4</v>
      </c>
      <c r="BH52" s="83">
        <v>4</v>
      </c>
      <c r="BI52" s="83"/>
      <c r="BJ52" s="136"/>
      <c r="BK52" s="83"/>
      <c r="BL52" s="83">
        <v>4</v>
      </c>
      <c r="BM52" s="83"/>
      <c r="BN52" s="83">
        <v>4</v>
      </c>
      <c r="BO52" s="83">
        <v>4</v>
      </c>
      <c r="BP52" s="83"/>
      <c r="BQ52" s="136"/>
      <c r="BR52" s="83"/>
      <c r="BS52" s="87"/>
      <c r="BT52" s="135"/>
      <c r="BU52" s="83">
        <v>4</v>
      </c>
      <c r="BV52" s="83"/>
      <c r="BW52" s="83"/>
      <c r="BX52" s="136"/>
      <c r="BY52" s="87"/>
      <c r="BZ52" s="648"/>
      <c r="CB52" s="234">
        <f t="shared" si="0"/>
        <v>27</v>
      </c>
      <c r="CC52" s="230">
        <f t="shared" si="1"/>
        <v>1</v>
      </c>
      <c r="CD52" s="230">
        <f t="shared" si="2"/>
        <v>0</v>
      </c>
      <c r="CE52" s="235">
        <f t="shared" si="3"/>
        <v>0</v>
      </c>
    </row>
    <row r="53" spans="1:83" ht="17.149999999999999" customHeight="1">
      <c r="A53" s="643"/>
      <c r="B53" s="706"/>
      <c r="C53" s="276" t="s">
        <v>717</v>
      </c>
      <c r="D53" s="277"/>
      <c r="E53" s="278"/>
      <c r="F53" s="279"/>
      <c r="G53" s="84"/>
      <c r="H53" s="84"/>
      <c r="I53" s="84"/>
      <c r="J53" s="277"/>
      <c r="K53" s="137"/>
      <c r="L53" s="84"/>
      <c r="M53" s="138"/>
      <c r="N53" s="84"/>
      <c r="O53" s="84"/>
      <c r="P53" s="84"/>
      <c r="Q53" s="138"/>
      <c r="R53" s="84"/>
      <c r="S53" s="84"/>
      <c r="T53" s="138"/>
      <c r="U53" s="84"/>
      <c r="V53" s="84"/>
      <c r="W53" s="84"/>
      <c r="X53" s="84"/>
      <c r="Y53" s="84"/>
      <c r="Z53" s="84"/>
      <c r="AA53" s="138"/>
      <c r="AB53" s="138"/>
      <c r="AC53" s="84"/>
      <c r="AD53" s="84"/>
      <c r="AE53" s="84"/>
      <c r="AF53" s="84"/>
      <c r="AG53" s="84"/>
      <c r="AH53" s="138"/>
      <c r="AI53" s="84"/>
      <c r="AJ53" s="84"/>
      <c r="AK53" s="84"/>
      <c r="AL53" s="84"/>
      <c r="AM53" s="84"/>
      <c r="AN53" s="84"/>
      <c r="AO53" s="280"/>
      <c r="AP53" s="137"/>
      <c r="AQ53" s="84"/>
      <c r="AR53" s="84"/>
      <c r="AS53" s="84"/>
      <c r="AT53" s="84"/>
      <c r="AU53" s="84"/>
      <c r="AV53" s="138"/>
      <c r="AW53" s="84"/>
      <c r="AX53" s="84"/>
      <c r="AY53" s="84"/>
      <c r="AZ53" s="84"/>
      <c r="BA53" s="84"/>
      <c r="BB53" s="84"/>
      <c r="BC53" s="138"/>
      <c r="BD53" s="84"/>
      <c r="BE53" s="84"/>
      <c r="BF53" s="84"/>
      <c r="BG53" s="84"/>
      <c r="BH53" s="84"/>
      <c r="BI53" s="84"/>
      <c r="BJ53" s="138"/>
      <c r="BK53" s="84"/>
      <c r="BL53" s="84"/>
      <c r="BM53" s="84"/>
      <c r="BN53" s="84"/>
      <c r="BO53" s="84"/>
      <c r="BP53" s="84"/>
      <c r="BQ53" s="138"/>
      <c r="BR53" s="84"/>
      <c r="BS53" s="88"/>
      <c r="BT53" s="137"/>
      <c r="BU53" s="84"/>
      <c r="BV53" s="84"/>
      <c r="BW53" s="84"/>
      <c r="BX53" s="138"/>
      <c r="BY53" s="88"/>
      <c r="BZ53" s="649"/>
      <c r="CB53" s="236">
        <f t="shared" si="0"/>
        <v>0</v>
      </c>
      <c r="CC53" s="237">
        <f t="shared" si="1"/>
        <v>0</v>
      </c>
      <c r="CD53" s="237">
        <f t="shared" si="2"/>
        <v>0</v>
      </c>
      <c r="CE53" s="238">
        <f t="shared" si="3"/>
        <v>0</v>
      </c>
    </row>
    <row r="54" spans="1:83" ht="17.149999999999999" customHeight="1">
      <c r="A54" s="641">
        <v>17</v>
      </c>
      <c r="B54" s="721" t="s">
        <v>789</v>
      </c>
      <c r="C54" s="281" t="s">
        <v>712</v>
      </c>
      <c r="D54" s="172"/>
      <c r="E54" s="178"/>
      <c r="F54" s="271"/>
      <c r="G54" s="85">
        <v>4</v>
      </c>
      <c r="H54" s="85">
        <v>4</v>
      </c>
      <c r="I54" s="85"/>
      <c r="J54" s="172"/>
      <c r="K54" s="133">
        <v>4</v>
      </c>
      <c r="L54" s="85"/>
      <c r="M54" s="134"/>
      <c r="N54" s="85">
        <v>4</v>
      </c>
      <c r="O54" s="85">
        <v>4</v>
      </c>
      <c r="P54" s="85"/>
      <c r="Q54" s="134"/>
      <c r="R54" s="85">
        <v>4</v>
      </c>
      <c r="S54" s="85"/>
      <c r="T54" s="134"/>
      <c r="U54" s="85">
        <v>4</v>
      </c>
      <c r="V54" s="85">
        <v>4</v>
      </c>
      <c r="W54" s="85"/>
      <c r="X54" s="85">
        <v>4</v>
      </c>
      <c r="Y54" s="85"/>
      <c r="Z54" s="85"/>
      <c r="AA54" s="134"/>
      <c r="AB54" s="134"/>
      <c r="AC54" s="85">
        <v>4</v>
      </c>
      <c r="AD54" s="85"/>
      <c r="AE54" s="85">
        <v>4</v>
      </c>
      <c r="AF54" s="85">
        <v>4</v>
      </c>
      <c r="AG54" s="85"/>
      <c r="AH54" s="134"/>
      <c r="AI54" s="85">
        <v>4</v>
      </c>
      <c r="AJ54" s="85"/>
      <c r="AK54" s="85"/>
      <c r="AL54" s="85"/>
      <c r="AM54" s="85">
        <v>4</v>
      </c>
      <c r="AN54" s="85"/>
      <c r="AO54" s="272"/>
      <c r="AP54" s="133">
        <v>4</v>
      </c>
      <c r="AQ54" s="85"/>
      <c r="AR54" s="85"/>
      <c r="AS54" s="85">
        <v>4</v>
      </c>
      <c r="AT54" s="85"/>
      <c r="AU54" s="85"/>
      <c r="AV54" s="134"/>
      <c r="AW54" s="85">
        <v>4</v>
      </c>
      <c r="AX54" s="85">
        <v>4</v>
      </c>
      <c r="AY54" s="85"/>
      <c r="AZ54" s="85">
        <v>4</v>
      </c>
      <c r="BA54" s="85">
        <v>4</v>
      </c>
      <c r="BB54" s="85"/>
      <c r="BC54" s="134"/>
      <c r="BD54" s="85"/>
      <c r="BE54" s="85">
        <v>4</v>
      </c>
      <c r="BF54" s="85"/>
      <c r="BG54" s="85">
        <v>4</v>
      </c>
      <c r="BH54" s="85">
        <v>4</v>
      </c>
      <c r="BI54" s="85">
        <v>4</v>
      </c>
      <c r="BJ54" s="134"/>
      <c r="BK54" s="85"/>
      <c r="BL54" s="85">
        <v>4</v>
      </c>
      <c r="BM54" s="85"/>
      <c r="BN54" s="85">
        <v>3</v>
      </c>
      <c r="BO54" s="85">
        <v>3</v>
      </c>
      <c r="BP54" s="85"/>
      <c r="BQ54" s="134"/>
      <c r="BR54" s="85">
        <v>4</v>
      </c>
      <c r="BS54" s="86">
        <v>4</v>
      </c>
      <c r="BT54" s="133"/>
      <c r="BU54" s="85"/>
      <c r="BV54" s="85">
        <v>2</v>
      </c>
      <c r="BW54" s="85"/>
      <c r="BX54" s="134"/>
      <c r="BY54" s="86"/>
      <c r="BZ54" s="647"/>
      <c r="CB54" s="231">
        <f t="shared" si="0"/>
        <v>27</v>
      </c>
      <c r="CC54" s="232">
        <f t="shared" si="1"/>
        <v>2</v>
      </c>
      <c r="CD54" s="232">
        <f t="shared" si="2"/>
        <v>1</v>
      </c>
      <c r="CE54" s="233">
        <f t="shared" si="3"/>
        <v>0</v>
      </c>
    </row>
    <row r="55" spans="1:83" ht="17.149999999999999" customHeight="1">
      <c r="A55" s="642"/>
      <c r="B55" s="705"/>
      <c r="C55" s="273" t="s">
        <v>716</v>
      </c>
      <c r="D55" s="173"/>
      <c r="E55" s="182"/>
      <c r="F55" s="274"/>
      <c r="G55" s="83">
        <v>4</v>
      </c>
      <c r="H55" s="85">
        <v>4</v>
      </c>
      <c r="I55" s="83"/>
      <c r="J55" s="173">
        <v>4</v>
      </c>
      <c r="K55" s="135">
        <v>4</v>
      </c>
      <c r="L55" s="83"/>
      <c r="M55" s="136"/>
      <c r="N55" s="83">
        <v>4</v>
      </c>
      <c r="O55" s="83">
        <v>4</v>
      </c>
      <c r="P55" s="83"/>
      <c r="Q55" s="136"/>
      <c r="R55" s="83"/>
      <c r="S55" s="83"/>
      <c r="T55" s="136"/>
      <c r="U55" s="83">
        <v>4</v>
      </c>
      <c r="V55" s="83">
        <v>4</v>
      </c>
      <c r="W55" s="83"/>
      <c r="X55" s="83">
        <v>4</v>
      </c>
      <c r="Y55" s="83"/>
      <c r="Z55" s="83"/>
      <c r="AA55" s="136"/>
      <c r="AB55" s="136"/>
      <c r="AC55" s="85">
        <v>4</v>
      </c>
      <c r="AD55" s="83"/>
      <c r="AE55" s="83">
        <v>4</v>
      </c>
      <c r="AF55" s="83">
        <v>4</v>
      </c>
      <c r="AG55" s="83"/>
      <c r="AH55" s="136"/>
      <c r="AI55" s="83">
        <v>4</v>
      </c>
      <c r="AJ55" s="83">
        <v>1</v>
      </c>
      <c r="AK55" s="83"/>
      <c r="AL55" s="83">
        <v>4</v>
      </c>
      <c r="AM55" s="83">
        <v>4</v>
      </c>
      <c r="AN55" s="83"/>
      <c r="AO55" s="275"/>
      <c r="AP55" s="135">
        <v>4</v>
      </c>
      <c r="AQ55" s="83">
        <v>4</v>
      </c>
      <c r="AR55" s="83"/>
      <c r="AS55" s="83">
        <v>4</v>
      </c>
      <c r="AT55" s="83"/>
      <c r="AU55" s="83"/>
      <c r="AV55" s="136"/>
      <c r="AW55" s="83">
        <v>4</v>
      </c>
      <c r="AX55" s="83"/>
      <c r="AY55" s="83"/>
      <c r="AZ55" s="83"/>
      <c r="BA55" s="83">
        <v>4</v>
      </c>
      <c r="BB55" s="83"/>
      <c r="BC55" s="136"/>
      <c r="BD55" s="83"/>
      <c r="BE55" s="83">
        <v>4</v>
      </c>
      <c r="BF55" s="83"/>
      <c r="BG55" s="83">
        <v>4</v>
      </c>
      <c r="BH55" s="83">
        <v>4</v>
      </c>
      <c r="BI55" s="83"/>
      <c r="BJ55" s="136"/>
      <c r="BK55" s="83"/>
      <c r="BL55" s="83">
        <v>4</v>
      </c>
      <c r="BM55" s="83"/>
      <c r="BN55" s="83">
        <v>3</v>
      </c>
      <c r="BO55" s="83">
        <v>4</v>
      </c>
      <c r="BP55" s="83"/>
      <c r="BQ55" s="136"/>
      <c r="BR55" s="83"/>
      <c r="BS55" s="87"/>
      <c r="BT55" s="135"/>
      <c r="BU55" s="83">
        <v>4</v>
      </c>
      <c r="BV55" s="83"/>
      <c r="BW55" s="83"/>
      <c r="BX55" s="136"/>
      <c r="BY55" s="87"/>
      <c r="BZ55" s="648"/>
      <c r="CB55" s="234">
        <f t="shared" si="0"/>
        <v>26</v>
      </c>
      <c r="CC55" s="230">
        <f t="shared" si="1"/>
        <v>1</v>
      </c>
      <c r="CD55" s="230">
        <f t="shared" si="2"/>
        <v>0</v>
      </c>
      <c r="CE55" s="235">
        <f t="shared" si="3"/>
        <v>1</v>
      </c>
    </row>
    <row r="56" spans="1:83" ht="17.149999999999999" customHeight="1">
      <c r="A56" s="643"/>
      <c r="B56" s="706"/>
      <c r="C56" s="276" t="s">
        <v>717</v>
      </c>
      <c r="D56" s="277"/>
      <c r="E56" s="278"/>
      <c r="F56" s="279"/>
      <c r="G56" s="84"/>
      <c r="H56" s="84"/>
      <c r="I56" s="84"/>
      <c r="J56" s="277"/>
      <c r="K56" s="137"/>
      <c r="L56" s="84"/>
      <c r="M56" s="138"/>
      <c r="N56" s="84"/>
      <c r="O56" s="84"/>
      <c r="P56" s="84"/>
      <c r="Q56" s="138"/>
      <c r="R56" s="84"/>
      <c r="S56" s="84"/>
      <c r="T56" s="138"/>
      <c r="U56" s="84"/>
      <c r="V56" s="84"/>
      <c r="W56" s="84"/>
      <c r="X56" s="84"/>
      <c r="Y56" s="84"/>
      <c r="Z56" s="84"/>
      <c r="AA56" s="138"/>
      <c r="AB56" s="138"/>
      <c r="AC56" s="84"/>
      <c r="AD56" s="84"/>
      <c r="AE56" s="84"/>
      <c r="AF56" s="84"/>
      <c r="AG56" s="84"/>
      <c r="AH56" s="138"/>
      <c r="AI56" s="84"/>
      <c r="AJ56" s="84"/>
      <c r="AK56" s="84"/>
      <c r="AL56" s="84"/>
      <c r="AM56" s="84"/>
      <c r="AN56" s="84"/>
      <c r="AO56" s="280"/>
      <c r="AP56" s="137"/>
      <c r="AQ56" s="84"/>
      <c r="AR56" s="84"/>
      <c r="AS56" s="84"/>
      <c r="AT56" s="84"/>
      <c r="AU56" s="84"/>
      <c r="AV56" s="138"/>
      <c r="AW56" s="84"/>
      <c r="AX56" s="84"/>
      <c r="AY56" s="84"/>
      <c r="AZ56" s="84"/>
      <c r="BA56" s="84"/>
      <c r="BB56" s="84"/>
      <c r="BC56" s="138"/>
      <c r="BD56" s="84"/>
      <c r="BE56" s="84"/>
      <c r="BF56" s="84"/>
      <c r="BG56" s="84"/>
      <c r="BH56" s="84"/>
      <c r="BI56" s="84"/>
      <c r="BJ56" s="138"/>
      <c r="BK56" s="84"/>
      <c r="BL56" s="84"/>
      <c r="BM56" s="84"/>
      <c r="BN56" s="84"/>
      <c r="BO56" s="84"/>
      <c r="BP56" s="84"/>
      <c r="BQ56" s="138"/>
      <c r="BR56" s="84"/>
      <c r="BS56" s="88"/>
      <c r="BT56" s="137"/>
      <c r="BU56" s="84"/>
      <c r="BV56" s="84"/>
      <c r="BW56" s="84"/>
      <c r="BX56" s="138"/>
      <c r="BY56" s="88"/>
      <c r="BZ56" s="649"/>
      <c r="CB56" s="236">
        <f t="shared" si="0"/>
        <v>0</v>
      </c>
      <c r="CC56" s="237">
        <f t="shared" si="1"/>
        <v>0</v>
      </c>
      <c r="CD56" s="237">
        <f t="shared" si="2"/>
        <v>0</v>
      </c>
      <c r="CE56" s="238">
        <f t="shared" si="3"/>
        <v>0</v>
      </c>
    </row>
    <row r="57" spans="1:83" ht="17.149999999999999" customHeight="1">
      <c r="A57" s="641">
        <v>18</v>
      </c>
      <c r="B57" s="721" t="s">
        <v>790</v>
      </c>
      <c r="C57" s="281" t="s">
        <v>712</v>
      </c>
      <c r="D57" s="172"/>
      <c r="E57" s="178"/>
      <c r="F57" s="271"/>
      <c r="G57" s="85">
        <v>4</v>
      </c>
      <c r="H57" s="85">
        <v>4</v>
      </c>
      <c r="I57" s="85"/>
      <c r="J57" s="172"/>
      <c r="K57" s="133">
        <v>4</v>
      </c>
      <c r="L57" s="85"/>
      <c r="M57" s="134"/>
      <c r="N57" s="85">
        <v>3</v>
      </c>
      <c r="O57" s="85">
        <v>4</v>
      </c>
      <c r="P57" s="85"/>
      <c r="Q57" s="134"/>
      <c r="R57" s="85">
        <v>2</v>
      </c>
      <c r="S57" s="85"/>
      <c r="T57" s="134"/>
      <c r="U57" s="85">
        <v>4</v>
      </c>
      <c r="V57" s="85">
        <v>4</v>
      </c>
      <c r="W57" s="85"/>
      <c r="X57" s="85">
        <v>4</v>
      </c>
      <c r="Y57" s="85"/>
      <c r="Z57" s="85"/>
      <c r="AA57" s="134"/>
      <c r="AB57" s="134"/>
      <c r="AC57" s="85">
        <v>4</v>
      </c>
      <c r="AD57" s="85"/>
      <c r="AE57" s="85">
        <v>4</v>
      </c>
      <c r="AF57" s="85">
        <v>4</v>
      </c>
      <c r="AG57" s="85"/>
      <c r="AH57" s="134"/>
      <c r="AI57" s="85">
        <v>4</v>
      </c>
      <c r="AJ57" s="85"/>
      <c r="AK57" s="85"/>
      <c r="AL57" s="85"/>
      <c r="AM57" s="85">
        <v>4</v>
      </c>
      <c r="AN57" s="85"/>
      <c r="AO57" s="272"/>
      <c r="AP57" s="133">
        <v>4</v>
      </c>
      <c r="AQ57" s="85"/>
      <c r="AR57" s="85"/>
      <c r="AS57" s="85">
        <v>4</v>
      </c>
      <c r="AT57" s="85"/>
      <c r="AU57" s="85"/>
      <c r="AV57" s="134"/>
      <c r="AW57" s="85">
        <v>3</v>
      </c>
      <c r="AX57" s="85">
        <v>4</v>
      </c>
      <c r="AY57" s="85"/>
      <c r="AZ57" s="85">
        <v>4</v>
      </c>
      <c r="BA57" s="85">
        <v>4</v>
      </c>
      <c r="BB57" s="85"/>
      <c r="BC57" s="134"/>
      <c r="BD57" s="85"/>
      <c r="BE57" s="85">
        <v>4</v>
      </c>
      <c r="BF57" s="85"/>
      <c r="BG57" s="85">
        <v>4</v>
      </c>
      <c r="BH57" s="85">
        <v>4</v>
      </c>
      <c r="BI57" s="85">
        <v>4</v>
      </c>
      <c r="BJ57" s="134"/>
      <c r="BK57" s="85"/>
      <c r="BL57" s="85">
        <v>4</v>
      </c>
      <c r="BM57" s="85"/>
      <c r="BN57" s="85">
        <v>4</v>
      </c>
      <c r="BO57" s="85">
        <v>4</v>
      </c>
      <c r="BP57" s="85"/>
      <c r="BQ57" s="134"/>
      <c r="BR57" s="85">
        <v>4</v>
      </c>
      <c r="BS57" s="86">
        <v>3</v>
      </c>
      <c r="BT57" s="133"/>
      <c r="BU57" s="85"/>
      <c r="BV57" s="85">
        <v>4</v>
      </c>
      <c r="BW57" s="85"/>
      <c r="BX57" s="134"/>
      <c r="BY57" s="86">
        <v>4</v>
      </c>
      <c r="BZ57" s="647"/>
      <c r="CB57" s="231">
        <f t="shared" si="0"/>
        <v>27</v>
      </c>
      <c r="CC57" s="232">
        <f t="shared" si="1"/>
        <v>3</v>
      </c>
      <c r="CD57" s="232">
        <f t="shared" si="2"/>
        <v>1</v>
      </c>
      <c r="CE57" s="233">
        <f t="shared" si="3"/>
        <v>0</v>
      </c>
    </row>
    <row r="58" spans="1:83" ht="17.149999999999999" customHeight="1">
      <c r="A58" s="642"/>
      <c r="B58" s="705"/>
      <c r="C58" s="273" t="s">
        <v>716</v>
      </c>
      <c r="D58" s="173"/>
      <c r="E58" s="182"/>
      <c r="F58" s="274"/>
      <c r="G58" s="83">
        <v>4</v>
      </c>
      <c r="H58" s="85">
        <v>4</v>
      </c>
      <c r="I58" s="83"/>
      <c r="J58" s="173">
        <v>4</v>
      </c>
      <c r="K58" s="135">
        <v>4</v>
      </c>
      <c r="L58" s="83"/>
      <c r="M58" s="136"/>
      <c r="N58" s="83">
        <v>4</v>
      </c>
      <c r="O58" s="83">
        <v>4</v>
      </c>
      <c r="P58" s="83"/>
      <c r="Q58" s="136"/>
      <c r="R58" s="83"/>
      <c r="S58" s="83"/>
      <c r="T58" s="136"/>
      <c r="U58" s="83">
        <v>4</v>
      </c>
      <c r="V58" s="83">
        <v>4</v>
      </c>
      <c r="W58" s="83"/>
      <c r="X58" s="83">
        <v>4</v>
      </c>
      <c r="Y58" s="83"/>
      <c r="Z58" s="83"/>
      <c r="AA58" s="136"/>
      <c r="AB58" s="136"/>
      <c r="AC58" s="85">
        <v>4</v>
      </c>
      <c r="AD58" s="83"/>
      <c r="AE58" s="83">
        <v>4</v>
      </c>
      <c r="AF58" s="83">
        <v>4</v>
      </c>
      <c r="AG58" s="83"/>
      <c r="AH58" s="136"/>
      <c r="AI58" s="83">
        <v>4</v>
      </c>
      <c r="AJ58" s="83">
        <v>4</v>
      </c>
      <c r="AK58" s="83"/>
      <c r="AL58" s="83">
        <v>4</v>
      </c>
      <c r="AM58" s="83">
        <v>4</v>
      </c>
      <c r="AN58" s="83"/>
      <c r="AO58" s="275"/>
      <c r="AP58" s="135">
        <v>4</v>
      </c>
      <c r="AQ58" s="83">
        <v>4</v>
      </c>
      <c r="AR58" s="83"/>
      <c r="AS58" s="83">
        <v>4</v>
      </c>
      <c r="AT58" s="83"/>
      <c r="AU58" s="83"/>
      <c r="AV58" s="136"/>
      <c r="AW58" s="83">
        <v>4</v>
      </c>
      <c r="AX58" s="83"/>
      <c r="AY58" s="83"/>
      <c r="AZ58" s="83"/>
      <c r="BA58" s="83">
        <v>4</v>
      </c>
      <c r="BB58" s="83"/>
      <c r="BC58" s="136"/>
      <c r="BD58" s="83"/>
      <c r="BE58" s="83">
        <v>4</v>
      </c>
      <c r="BF58" s="83"/>
      <c r="BG58" s="83">
        <v>4</v>
      </c>
      <c r="BH58" s="83">
        <v>4</v>
      </c>
      <c r="BI58" s="83"/>
      <c r="BJ58" s="136"/>
      <c r="BK58" s="83"/>
      <c r="BL58" s="83">
        <v>4</v>
      </c>
      <c r="BM58" s="83"/>
      <c r="BN58" s="83">
        <v>4</v>
      </c>
      <c r="BO58" s="83">
        <v>4</v>
      </c>
      <c r="BP58" s="83"/>
      <c r="BQ58" s="136"/>
      <c r="BR58" s="83"/>
      <c r="BS58" s="87"/>
      <c r="BT58" s="135"/>
      <c r="BU58" s="83">
        <v>4</v>
      </c>
      <c r="BV58" s="83"/>
      <c r="BW58" s="83"/>
      <c r="BX58" s="136"/>
      <c r="BY58" s="87"/>
      <c r="BZ58" s="648"/>
      <c r="CB58" s="234">
        <f t="shared" ref="CB58:CB65" si="4">COUNTIF(D58:BY58,"4")</f>
        <v>28</v>
      </c>
      <c r="CC58" s="230">
        <f t="shared" ref="CC58:CC65" si="5">COUNTIF(D58:BY58,"3")</f>
        <v>0</v>
      </c>
      <c r="CD58" s="230">
        <f t="shared" ref="CD58:CD65" si="6">COUNTIF(D58:BY58,"2")</f>
        <v>0</v>
      </c>
      <c r="CE58" s="235">
        <f t="shared" ref="CE58:CE65" si="7">COUNTIF(D58:BY58,"1")</f>
        <v>0</v>
      </c>
    </row>
    <row r="59" spans="1:83" ht="17.149999999999999" customHeight="1">
      <c r="A59" s="643"/>
      <c r="B59" s="706"/>
      <c r="C59" s="276" t="s">
        <v>717</v>
      </c>
      <c r="D59" s="277"/>
      <c r="E59" s="278"/>
      <c r="F59" s="279"/>
      <c r="G59" s="84"/>
      <c r="H59" s="84"/>
      <c r="I59" s="84"/>
      <c r="J59" s="277"/>
      <c r="K59" s="137"/>
      <c r="L59" s="84"/>
      <c r="M59" s="138"/>
      <c r="N59" s="84"/>
      <c r="O59" s="84"/>
      <c r="P59" s="84"/>
      <c r="Q59" s="138"/>
      <c r="R59" s="84"/>
      <c r="S59" s="84"/>
      <c r="T59" s="138"/>
      <c r="U59" s="84"/>
      <c r="V59" s="84"/>
      <c r="W59" s="84"/>
      <c r="X59" s="84"/>
      <c r="Y59" s="84"/>
      <c r="Z59" s="84"/>
      <c r="AA59" s="138"/>
      <c r="AB59" s="138"/>
      <c r="AC59" s="84"/>
      <c r="AD59" s="84"/>
      <c r="AE59" s="84"/>
      <c r="AF59" s="84"/>
      <c r="AG59" s="84"/>
      <c r="AH59" s="138"/>
      <c r="AI59" s="84"/>
      <c r="AJ59" s="84"/>
      <c r="AK59" s="84"/>
      <c r="AL59" s="84"/>
      <c r="AM59" s="84"/>
      <c r="AN59" s="84"/>
      <c r="AO59" s="280"/>
      <c r="AP59" s="137"/>
      <c r="AQ59" s="84"/>
      <c r="AR59" s="84"/>
      <c r="AS59" s="84"/>
      <c r="AT59" s="84"/>
      <c r="AU59" s="84"/>
      <c r="AV59" s="138"/>
      <c r="AW59" s="84"/>
      <c r="AX59" s="84"/>
      <c r="AY59" s="84"/>
      <c r="AZ59" s="84"/>
      <c r="BA59" s="84"/>
      <c r="BB59" s="84"/>
      <c r="BC59" s="138"/>
      <c r="BD59" s="84"/>
      <c r="BE59" s="84"/>
      <c r="BF59" s="84"/>
      <c r="BG59" s="84"/>
      <c r="BH59" s="84"/>
      <c r="BI59" s="84"/>
      <c r="BJ59" s="138"/>
      <c r="BK59" s="84"/>
      <c r="BL59" s="84"/>
      <c r="BM59" s="84"/>
      <c r="BN59" s="84"/>
      <c r="BO59" s="84"/>
      <c r="BP59" s="84"/>
      <c r="BQ59" s="138"/>
      <c r="BR59" s="84"/>
      <c r="BS59" s="88"/>
      <c r="BT59" s="137"/>
      <c r="BU59" s="84"/>
      <c r="BV59" s="84"/>
      <c r="BW59" s="84"/>
      <c r="BX59" s="138"/>
      <c r="BY59" s="88"/>
      <c r="BZ59" s="649"/>
      <c r="CB59" s="236">
        <f t="shared" si="4"/>
        <v>0</v>
      </c>
      <c r="CC59" s="237">
        <f t="shared" si="5"/>
        <v>0</v>
      </c>
      <c r="CD59" s="237">
        <f t="shared" si="6"/>
        <v>0</v>
      </c>
      <c r="CE59" s="238">
        <f t="shared" si="7"/>
        <v>0</v>
      </c>
    </row>
    <row r="60" spans="1:83" ht="17.149999999999999" customHeight="1">
      <c r="A60" s="641">
        <v>19</v>
      </c>
      <c r="B60" s="721" t="s">
        <v>791</v>
      </c>
      <c r="C60" s="281" t="s">
        <v>712</v>
      </c>
      <c r="D60" s="172"/>
      <c r="E60" s="178"/>
      <c r="F60" s="271"/>
      <c r="G60" s="85">
        <v>4</v>
      </c>
      <c r="H60" s="85">
        <v>4</v>
      </c>
      <c r="I60" s="85"/>
      <c r="J60" s="172"/>
      <c r="K60" s="133">
        <v>4</v>
      </c>
      <c r="L60" s="85"/>
      <c r="M60" s="134"/>
      <c r="N60" s="85">
        <v>3</v>
      </c>
      <c r="O60" s="85">
        <v>4</v>
      </c>
      <c r="P60" s="85"/>
      <c r="Q60" s="134"/>
      <c r="R60" s="85">
        <v>4</v>
      </c>
      <c r="S60" s="85"/>
      <c r="T60" s="134"/>
      <c r="U60" s="85">
        <v>4</v>
      </c>
      <c r="V60" s="85">
        <v>4</v>
      </c>
      <c r="W60" s="85"/>
      <c r="X60" s="85">
        <v>4</v>
      </c>
      <c r="Y60" s="85"/>
      <c r="Z60" s="85"/>
      <c r="AA60" s="134"/>
      <c r="AB60" s="134"/>
      <c r="AC60" s="85">
        <v>4</v>
      </c>
      <c r="AD60" s="85"/>
      <c r="AE60" s="85">
        <v>4</v>
      </c>
      <c r="AF60" s="85">
        <v>4</v>
      </c>
      <c r="AG60" s="85"/>
      <c r="AH60" s="134"/>
      <c r="AI60" s="85">
        <v>4</v>
      </c>
      <c r="AJ60" s="85"/>
      <c r="AK60" s="85"/>
      <c r="AL60" s="85"/>
      <c r="AM60" s="85">
        <v>1</v>
      </c>
      <c r="AN60" s="85"/>
      <c r="AO60" s="272"/>
      <c r="AP60" s="133">
        <v>3</v>
      </c>
      <c r="AQ60" s="85"/>
      <c r="AR60" s="85"/>
      <c r="AS60" s="85">
        <v>4</v>
      </c>
      <c r="AT60" s="85"/>
      <c r="AU60" s="85"/>
      <c r="AV60" s="134"/>
      <c r="AW60" s="85">
        <v>4</v>
      </c>
      <c r="AX60" s="85">
        <v>4</v>
      </c>
      <c r="AY60" s="85"/>
      <c r="AZ60" s="85">
        <v>4</v>
      </c>
      <c r="BA60" s="85">
        <v>4</v>
      </c>
      <c r="BB60" s="85"/>
      <c r="BC60" s="134"/>
      <c r="BD60" s="85"/>
      <c r="BE60" s="85">
        <v>4</v>
      </c>
      <c r="BF60" s="85"/>
      <c r="BG60" s="85">
        <v>4</v>
      </c>
      <c r="BH60" s="85">
        <v>4</v>
      </c>
      <c r="BI60" s="85">
        <v>4</v>
      </c>
      <c r="BJ60" s="134"/>
      <c r="BK60" s="85"/>
      <c r="BL60" s="85">
        <v>4</v>
      </c>
      <c r="BM60" s="85"/>
      <c r="BN60" s="85">
        <v>4</v>
      </c>
      <c r="BO60" s="85">
        <v>4</v>
      </c>
      <c r="BP60" s="85"/>
      <c r="BQ60" s="134"/>
      <c r="BR60" s="85">
        <v>4</v>
      </c>
      <c r="BS60" s="86">
        <v>4</v>
      </c>
      <c r="BT60" s="133"/>
      <c r="BU60" s="85">
        <v>4</v>
      </c>
      <c r="BV60" s="85">
        <v>4</v>
      </c>
      <c r="BW60" s="85"/>
      <c r="BX60" s="134"/>
      <c r="BY60" s="86"/>
      <c r="BZ60" s="647"/>
      <c r="CB60" s="231">
        <f t="shared" si="4"/>
        <v>28</v>
      </c>
      <c r="CC60" s="232">
        <f t="shared" si="5"/>
        <v>2</v>
      </c>
      <c r="CD60" s="232">
        <f t="shared" si="6"/>
        <v>0</v>
      </c>
      <c r="CE60" s="233">
        <f t="shared" si="7"/>
        <v>1</v>
      </c>
    </row>
    <row r="61" spans="1:83" ht="17.149999999999999" customHeight="1">
      <c r="A61" s="642"/>
      <c r="B61" s="705"/>
      <c r="C61" s="273" t="s">
        <v>716</v>
      </c>
      <c r="D61" s="173"/>
      <c r="E61" s="182"/>
      <c r="F61" s="274"/>
      <c r="G61" s="83">
        <v>4</v>
      </c>
      <c r="H61" s="85">
        <v>4</v>
      </c>
      <c r="I61" s="83"/>
      <c r="J61" s="173">
        <v>4</v>
      </c>
      <c r="K61" s="135">
        <v>4</v>
      </c>
      <c r="L61" s="83"/>
      <c r="M61" s="136"/>
      <c r="N61" s="83">
        <v>4</v>
      </c>
      <c r="O61" s="83">
        <v>4</v>
      </c>
      <c r="P61" s="83"/>
      <c r="Q61" s="136"/>
      <c r="R61" s="83"/>
      <c r="S61" s="83"/>
      <c r="T61" s="136"/>
      <c r="U61" s="83">
        <v>4</v>
      </c>
      <c r="V61" s="83">
        <v>4</v>
      </c>
      <c r="W61" s="83"/>
      <c r="X61" s="83">
        <v>4</v>
      </c>
      <c r="Y61" s="83"/>
      <c r="Z61" s="83"/>
      <c r="AA61" s="136"/>
      <c r="AB61" s="136"/>
      <c r="AC61" s="85">
        <v>4</v>
      </c>
      <c r="AD61" s="83"/>
      <c r="AE61" s="83">
        <v>4</v>
      </c>
      <c r="AF61" s="83">
        <v>4</v>
      </c>
      <c r="AG61" s="83"/>
      <c r="AH61" s="136"/>
      <c r="AI61" s="83">
        <v>4</v>
      </c>
      <c r="AJ61" s="83">
        <v>4</v>
      </c>
      <c r="AK61" s="83"/>
      <c r="AL61" s="83">
        <v>4</v>
      </c>
      <c r="AM61" s="83">
        <v>4</v>
      </c>
      <c r="AN61" s="83"/>
      <c r="AO61" s="275"/>
      <c r="AP61" s="135">
        <v>4</v>
      </c>
      <c r="AQ61" s="83">
        <v>4</v>
      </c>
      <c r="AR61" s="83"/>
      <c r="AS61" s="83">
        <v>4</v>
      </c>
      <c r="AT61" s="83"/>
      <c r="AU61" s="83"/>
      <c r="AV61" s="136"/>
      <c r="AW61" s="83">
        <v>4</v>
      </c>
      <c r="AX61" s="83"/>
      <c r="AY61" s="83"/>
      <c r="AZ61" s="83"/>
      <c r="BA61" s="83">
        <v>4</v>
      </c>
      <c r="BB61" s="83"/>
      <c r="BC61" s="136"/>
      <c r="BD61" s="83"/>
      <c r="BE61" s="83">
        <v>4</v>
      </c>
      <c r="BF61" s="83"/>
      <c r="BG61" s="83">
        <v>4</v>
      </c>
      <c r="BH61" s="83">
        <v>4</v>
      </c>
      <c r="BI61" s="83"/>
      <c r="BJ61" s="136"/>
      <c r="BK61" s="83"/>
      <c r="BL61" s="83">
        <v>4</v>
      </c>
      <c r="BM61" s="83"/>
      <c r="BN61" s="83">
        <v>4</v>
      </c>
      <c r="BO61" s="83">
        <v>4</v>
      </c>
      <c r="BP61" s="83"/>
      <c r="BQ61" s="136"/>
      <c r="BR61" s="83"/>
      <c r="BS61" s="87"/>
      <c r="BT61" s="135"/>
      <c r="BU61" s="83">
        <v>4</v>
      </c>
      <c r="BV61" s="83"/>
      <c r="BW61" s="83"/>
      <c r="BX61" s="136"/>
      <c r="BY61" s="87"/>
      <c r="BZ61" s="648"/>
      <c r="CB61" s="234">
        <f t="shared" si="4"/>
        <v>28</v>
      </c>
      <c r="CC61" s="230">
        <f t="shared" si="5"/>
        <v>0</v>
      </c>
      <c r="CD61" s="230">
        <f t="shared" si="6"/>
        <v>0</v>
      </c>
      <c r="CE61" s="235">
        <f t="shared" si="7"/>
        <v>0</v>
      </c>
    </row>
    <row r="62" spans="1:83" ht="17.149999999999999" customHeight="1">
      <c r="A62" s="643"/>
      <c r="B62" s="706"/>
      <c r="C62" s="276" t="s">
        <v>717</v>
      </c>
      <c r="D62" s="277"/>
      <c r="E62" s="278"/>
      <c r="F62" s="279"/>
      <c r="G62" s="84"/>
      <c r="H62" s="84"/>
      <c r="I62" s="84"/>
      <c r="J62" s="277"/>
      <c r="K62" s="137"/>
      <c r="L62" s="84"/>
      <c r="M62" s="138"/>
      <c r="N62" s="84"/>
      <c r="O62" s="84"/>
      <c r="P62" s="84"/>
      <c r="Q62" s="138"/>
      <c r="R62" s="84"/>
      <c r="S62" s="84"/>
      <c r="T62" s="138"/>
      <c r="U62" s="84"/>
      <c r="V62" s="84"/>
      <c r="W62" s="84"/>
      <c r="X62" s="84"/>
      <c r="Y62" s="84"/>
      <c r="Z62" s="84"/>
      <c r="AA62" s="138"/>
      <c r="AB62" s="138"/>
      <c r="AC62" s="84"/>
      <c r="AD62" s="84"/>
      <c r="AE62" s="84"/>
      <c r="AF62" s="84"/>
      <c r="AG62" s="84"/>
      <c r="AH62" s="138"/>
      <c r="AI62" s="84"/>
      <c r="AJ62" s="84"/>
      <c r="AK62" s="84"/>
      <c r="AL62" s="84"/>
      <c r="AM62" s="84"/>
      <c r="AN62" s="84"/>
      <c r="AO62" s="280"/>
      <c r="AP62" s="137"/>
      <c r="AQ62" s="84"/>
      <c r="AR62" s="84"/>
      <c r="AS62" s="84"/>
      <c r="AT62" s="84"/>
      <c r="AU62" s="84"/>
      <c r="AV62" s="138"/>
      <c r="AW62" s="84"/>
      <c r="AX62" s="84"/>
      <c r="AY62" s="84"/>
      <c r="AZ62" s="84"/>
      <c r="BA62" s="84"/>
      <c r="BB62" s="84"/>
      <c r="BC62" s="138"/>
      <c r="BD62" s="84"/>
      <c r="BE62" s="84"/>
      <c r="BF62" s="84"/>
      <c r="BG62" s="84"/>
      <c r="BH62" s="84"/>
      <c r="BI62" s="84"/>
      <c r="BJ62" s="138"/>
      <c r="BK62" s="84"/>
      <c r="BL62" s="84"/>
      <c r="BM62" s="84"/>
      <c r="BN62" s="84"/>
      <c r="BO62" s="84"/>
      <c r="BP62" s="84"/>
      <c r="BQ62" s="138"/>
      <c r="BR62" s="84"/>
      <c r="BS62" s="88"/>
      <c r="BT62" s="137"/>
      <c r="BU62" s="84"/>
      <c r="BV62" s="84"/>
      <c r="BW62" s="84"/>
      <c r="BX62" s="138"/>
      <c r="BY62" s="88"/>
      <c r="BZ62" s="649"/>
      <c r="CB62" s="236">
        <f t="shared" si="4"/>
        <v>0</v>
      </c>
      <c r="CC62" s="237">
        <f t="shared" si="5"/>
        <v>0</v>
      </c>
      <c r="CD62" s="237">
        <f t="shared" si="6"/>
        <v>0</v>
      </c>
      <c r="CE62" s="238">
        <f t="shared" si="7"/>
        <v>0</v>
      </c>
    </row>
    <row r="63" spans="1:83" ht="17.149999999999999" customHeight="1">
      <c r="A63" s="641">
        <v>20</v>
      </c>
      <c r="B63" s="721" t="s">
        <v>792</v>
      </c>
      <c r="C63" s="281" t="s">
        <v>712</v>
      </c>
      <c r="D63" s="172"/>
      <c r="E63" s="178"/>
      <c r="F63" s="271"/>
      <c r="G63" s="85">
        <v>4</v>
      </c>
      <c r="H63" s="85">
        <v>4</v>
      </c>
      <c r="I63" s="85"/>
      <c r="J63" s="172"/>
      <c r="K63" s="133">
        <v>4</v>
      </c>
      <c r="L63" s="85"/>
      <c r="M63" s="134"/>
      <c r="N63" s="85">
        <v>4</v>
      </c>
      <c r="O63" s="85">
        <v>1</v>
      </c>
      <c r="P63" s="85"/>
      <c r="Q63" s="134"/>
      <c r="R63" s="85">
        <v>4</v>
      </c>
      <c r="S63" s="85"/>
      <c r="T63" s="134"/>
      <c r="U63" s="85">
        <v>1</v>
      </c>
      <c r="V63" s="85">
        <v>4</v>
      </c>
      <c r="W63" s="85"/>
      <c r="X63" s="85">
        <v>4</v>
      </c>
      <c r="Y63" s="85"/>
      <c r="Z63" s="85"/>
      <c r="AA63" s="134"/>
      <c r="AB63" s="134"/>
      <c r="AC63" s="85">
        <v>4</v>
      </c>
      <c r="AD63" s="85"/>
      <c r="AE63" s="85">
        <v>4</v>
      </c>
      <c r="AF63" s="85">
        <v>4</v>
      </c>
      <c r="AG63" s="85"/>
      <c r="AH63" s="134"/>
      <c r="AI63" s="85">
        <v>4</v>
      </c>
      <c r="AJ63" s="85"/>
      <c r="AK63" s="85"/>
      <c r="AL63" s="85"/>
      <c r="AM63" s="85">
        <v>4</v>
      </c>
      <c r="AN63" s="85"/>
      <c r="AO63" s="272"/>
      <c r="AP63" s="133">
        <v>3</v>
      </c>
      <c r="AQ63" s="85"/>
      <c r="AR63" s="85"/>
      <c r="AS63" s="85">
        <v>4</v>
      </c>
      <c r="AT63" s="85"/>
      <c r="AU63" s="85"/>
      <c r="AV63" s="134"/>
      <c r="AW63" s="85">
        <v>4</v>
      </c>
      <c r="AX63" s="85">
        <v>4</v>
      </c>
      <c r="AY63" s="85"/>
      <c r="AZ63" s="85">
        <v>4</v>
      </c>
      <c r="BA63" s="85">
        <v>4</v>
      </c>
      <c r="BB63" s="85"/>
      <c r="BC63" s="134"/>
      <c r="BD63" s="85"/>
      <c r="BE63" s="85">
        <v>4</v>
      </c>
      <c r="BF63" s="85"/>
      <c r="BG63" s="85">
        <v>4</v>
      </c>
      <c r="BH63" s="85">
        <v>4</v>
      </c>
      <c r="BI63" s="85">
        <v>2</v>
      </c>
      <c r="BJ63" s="134"/>
      <c r="BK63" s="85"/>
      <c r="BL63" s="85">
        <v>4</v>
      </c>
      <c r="BM63" s="85"/>
      <c r="BN63" s="85">
        <v>4</v>
      </c>
      <c r="BO63" s="85">
        <v>4</v>
      </c>
      <c r="BP63" s="85"/>
      <c r="BQ63" s="134"/>
      <c r="BR63" s="85">
        <v>4</v>
      </c>
      <c r="BS63" s="86">
        <v>3</v>
      </c>
      <c r="BT63" s="133"/>
      <c r="BU63" s="85">
        <v>4</v>
      </c>
      <c r="BV63" s="85">
        <v>4</v>
      </c>
      <c r="BW63" s="85"/>
      <c r="BX63" s="134"/>
      <c r="BY63" s="86"/>
      <c r="BZ63" s="647"/>
      <c r="CB63" s="231">
        <f t="shared" si="4"/>
        <v>26</v>
      </c>
      <c r="CC63" s="232">
        <f t="shared" si="5"/>
        <v>2</v>
      </c>
      <c r="CD63" s="232">
        <f t="shared" si="6"/>
        <v>1</v>
      </c>
      <c r="CE63" s="233">
        <f t="shared" si="7"/>
        <v>2</v>
      </c>
    </row>
    <row r="64" spans="1:83" ht="17.149999999999999" customHeight="1">
      <c r="A64" s="642"/>
      <c r="B64" s="705"/>
      <c r="C64" s="273" t="s">
        <v>716</v>
      </c>
      <c r="D64" s="173"/>
      <c r="E64" s="182"/>
      <c r="F64" s="274"/>
      <c r="G64" s="83">
        <v>4</v>
      </c>
      <c r="H64" s="85">
        <v>4</v>
      </c>
      <c r="I64" s="83"/>
      <c r="J64" s="173">
        <v>4</v>
      </c>
      <c r="K64" s="135">
        <v>4</v>
      </c>
      <c r="L64" s="83"/>
      <c r="M64" s="136"/>
      <c r="N64" s="83">
        <v>1</v>
      </c>
      <c r="O64" s="85">
        <v>1</v>
      </c>
      <c r="P64" s="83"/>
      <c r="Q64" s="136"/>
      <c r="R64" s="83"/>
      <c r="S64" s="83"/>
      <c r="T64" s="136"/>
      <c r="U64" s="83">
        <v>1</v>
      </c>
      <c r="V64" s="83">
        <v>4</v>
      </c>
      <c r="W64" s="83"/>
      <c r="X64" s="83">
        <v>4</v>
      </c>
      <c r="Y64" s="83"/>
      <c r="Z64" s="83"/>
      <c r="AA64" s="136"/>
      <c r="AB64" s="136"/>
      <c r="AC64" s="85">
        <v>4</v>
      </c>
      <c r="AD64" s="83"/>
      <c r="AE64" s="83">
        <v>4</v>
      </c>
      <c r="AF64" s="83">
        <v>4</v>
      </c>
      <c r="AG64" s="83"/>
      <c r="AH64" s="136"/>
      <c r="AI64" s="83">
        <v>4</v>
      </c>
      <c r="AJ64" s="83">
        <v>4</v>
      </c>
      <c r="AK64" s="83"/>
      <c r="AL64" s="83">
        <v>3</v>
      </c>
      <c r="AM64" s="83">
        <v>4</v>
      </c>
      <c r="AN64" s="83"/>
      <c r="AO64" s="275"/>
      <c r="AP64" s="135">
        <v>4</v>
      </c>
      <c r="AQ64" s="83">
        <v>4</v>
      </c>
      <c r="AR64" s="83"/>
      <c r="AS64" s="83">
        <v>4</v>
      </c>
      <c r="AT64" s="83"/>
      <c r="AU64" s="83"/>
      <c r="AV64" s="136"/>
      <c r="AW64" s="83">
        <v>4</v>
      </c>
      <c r="AX64" s="83"/>
      <c r="AY64" s="83"/>
      <c r="AZ64" s="83"/>
      <c r="BA64" s="83">
        <v>4</v>
      </c>
      <c r="BB64" s="83"/>
      <c r="BC64" s="136"/>
      <c r="BD64" s="83"/>
      <c r="BE64" s="83">
        <v>4</v>
      </c>
      <c r="BF64" s="83"/>
      <c r="BG64" s="83">
        <v>4</v>
      </c>
      <c r="BH64" s="83">
        <v>4</v>
      </c>
      <c r="BI64" s="83"/>
      <c r="BJ64" s="136"/>
      <c r="BK64" s="83"/>
      <c r="BL64" s="83">
        <v>4</v>
      </c>
      <c r="BM64" s="83"/>
      <c r="BN64" s="83">
        <v>4</v>
      </c>
      <c r="BO64" s="83">
        <v>4</v>
      </c>
      <c r="BP64" s="83"/>
      <c r="BQ64" s="136"/>
      <c r="BR64" s="83"/>
      <c r="BS64" s="87"/>
      <c r="BT64" s="135"/>
      <c r="BU64" s="83">
        <v>4</v>
      </c>
      <c r="BV64" s="83"/>
      <c r="BW64" s="83"/>
      <c r="BX64" s="136"/>
      <c r="BY64" s="87"/>
      <c r="BZ64" s="648"/>
      <c r="CB64" s="234">
        <f t="shared" si="4"/>
        <v>24</v>
      </c>
      <c r="CC64" s="230">
        <f t="shared" si="5"/>
        <v>1</v>
      </c>
      <c r="CD64" s="230">
        <f t="shared" si="6"/>
        <v>0</v>
      </c>
      <c r="CE64" s="235">
        <f t="shared" si="7"/>
        <v>3</v>
      </c>
    </row>
    <row r="65" spans="1:83" ht="17.149999999999999" customHeight="1">
      <c r="A65" s="643"/>
      <c r="B65" s="706"/>
      <c r="C65" s="276" t="s">
        <v>717</v>
      </c>
      <c r="D65" s="277"/>
      <c r="E65" s="278"/>
      <c r="F65" s="279"/>
      <c r="G65" s="84"/>
      <c r="H65" s="84"/>
      <c r="I65" s="84"/>
      <c r="J65" s="277"/>
      <c r="K65" s="137"/>
      <c r="L65" s="84"/>
      <c r="M65" s="138"/>
      <c r="N65" s="84"/>
      <c r="O65" s="84"/>
      <c r="P65" s="84"/>
      <c r="Q65" s="138"/>
      <c r="R65" s="84"/>
      <c r="S65" s="84"/>
      <c r="T65" s="138"/>
      <c r="U65" s="84"/>
      <c r="V65" s="84"/>
      <c r="W65" s="84"/>
      <c r="X65" s="84"/>
      <c r="Y65" s="84"/>
      <c r="Z65" s="84"/>
      <c r="AA65" s="138"/>
      <c r="AB65" s="138"/>
      <c r="AC65" s="84"/>
      <c r="AD65" s="84"/>
      <c r="AE65" s="84"/>
      <c r="AF65" s="84"/>
      <c r="AG65" s="84"/>
      <c r="AH65" s="138"/>
      <c r="AI65" s="84"/>
      <c r="AJ65" s="84"/>
      <c r="AK65" s="84"/>
      <c r="AL65" s="84"/>
      <c r="AM65" s="84"/>
      <c r="AN65" s="84"/>
      <c r="AO65" s="280"/>
      <c r="AP65" s="137"/>
      <c r="AQ65" s="84"/>
      <c r="AR65" s="84"/>
      <c r="AS65" s="84"/>
      <c r="AT65" s="84"/>
      <c r="AU65" s="84"/>
      <c r="AV65" s="138"/>
      <c r="AW65" s="84"/>
      <c r="AX65" s="84"/>
      <c r="AY65" s="84"/>
      <c r="AZ65" s="84"/>
      <c r="BA65" s="84"/>
      <c r="BB65" s="84"/>
      <c r="BC65" s="138"/>
      <c r="BD65" s="84"/>
      <c r="BE65" s="84"/>
      <c r="BF65" s="84"/>
      <c r="BG65" s="84"/>
      <c r="BH65" s="84"/>
      <c r="BI65" s="84"/>
      <c r="BJ65" s="138"/>
      <c r="BK65" s="84"/>
      <c r="BL65" s="84"/>
      <c r="BM65" s="84"/>
      <c r="BN65" s="84"/>
      <c r="BO65" s="84"/>
      <c r="BP65" s="84"/>
      <c r="BQ65" s="138"/>
      <c r="BR65" s="84"/>
      <c r="BS65" s="88"/>
      <c r="BT65" s="137"/>
      <c r="BU65" s="84"/>
      <c r="BV65" s="84"/>
      <c r="BW65" s="84"/>
      <c r="BX65" s="138"/>
      <c r="BY65" s="88"/>
      <c r="BZ65" s="649"/>
      <c r="CB65" s="236">
        <f t="shared" si="4"/>
        <v>0</v>
      </c>
      <c r="CC65" s="237">
        <f t="shared" si="5"/>
        <v>0</v>
      </c>
      <c r="CD65" s="237">
        <f t="shared" si="6"/>
        <v>0</v>
      </c>
      <c r="CE65" s="238">
        <f t="shared" si="7"/>
        <v>0</v>
      </c>
    </row>
    <row r="66" spans="1:83" ht="17.149999999999999" customHeight="1">
      <c r="A66" s="641">
        <v>21</v>
      </c>
      <c r="B66" s="721" t="s">
        <v>793</v>
      </c>
      <c r="C66" s="281" t="s">
        <v>712</v>
      </c>
      <c r="D66" s="172"/>
      <c r="E66" s="178"/>
      <c r="F66" s="271"/>
      <c r="G66" s="85">
        <v>4</v>
      </c>
      <c r="H66" s="85">
        <v>4</v>
      </c>
      <c r="I66" s="85"/>
      <c r="J66" s="172"/>
      <c r="K66" s="133">
        <v>4</v>
      </c>
      <c r="L66" s="85"/>
      <c r="M66" s="134"/>
      <c r="N66" s="85">
        <v>4</v>
      </c>
      <c r="O66" s="85">
        <v>4</v>
      </c>
      <c r="P66" s="85"/>
      <c r="Q66" s="134"/>
      <c r="R66" s="85">
        <v>4</v>
      </c>
      <c r="S66" s="85"/>
      <c r="T66" s="134"/>
      <c r="U66" s="85">
        <v>4</v>
      </c>
      <c r="V66" s="85">
        <v>4</v>
      </c>
      <c r="W66" s="85"/>
      <c r="X66" s="85">
        <v>4</v>
      </c>
      <c r="Y66" s="85"/>
      <c r="Z66" s="85"/>
      <c r="AA66" s="134"/>
      <c r="AB66" s="134"/>
      <c r="AC66" s="85">
        <v>4</v>
      </c>
      <c r="AD66" s="85"/>
      <c r="AE66" s="85">
        <v>4</v>
      </c>
      <c r="AF66" s="85">
        <v>4</v>
      </c>
      <c r="AG66" s="85"/>
      <c r="AH66" s="134"/>
      <c r="AI66" s="85">
        <v>4</v>
      </c>
      <c r="AJ66" s="85"/>
      <c r="AK66" s="85"/>
      <c r="AL66" s="85"/>
      <c r="AM66" s="85">
        <v>4</v>
      </c>
      <c r="AN66" s="85"/>
      <c r="AO66" s="272"/>
      <c r="AP66" s="133">
        <v>4</v>
      </c>
      <c r="AQ66" s="85"/>
      <c r="AR66" s="85"/>
      <c r="AS66" s="85">
        <v>4</v>
      </c>
      <c r="AT66" s="85"/>
      <c r="AU66" s="85"/>
      <c r="AV66" s="134"/>
      <c r="AW66" s="85">
        <v>4</v>
      </c>
      <c r="AX66" s="85">
        <v>4</v>
      </c>
      <c r="AY66" s="85"/>
      <c r="AZ66" s="85">
        <v>4</v>
      </c>
      <c r="BA66" s="85">
        <v>4</v>
      </c>
      <c r="BB66" s="85"/>
      <c r="BC66" s="134"/>
      <c r="BD66" s="85"/>
      <c r="BE66" s="85">
        <v>4</v>
      </c>
      <c r="BF66" s="85"/>
      <c r="BG66" s="85">
        <v>4</v>
      </c>
      <c r="BH66" s="85">
        <v>4</v>
      </c>
      <c r="BI66" s="85">
        <v>4</v>
      </c>
      <c r="BJ66" s="134"/>
      <c r="BK66" s="85"/>
      <c r="BL66" s="85">
        <v>3</v>
      </c>
      <c r="BM66" s="85"/>
      <c r="BN66" s="85">
        <v>4</v>
      </c>
      <c r="BO66" s="85">
        <v>4</v>
      </c>
      <c r="BP66" s="85"/>
      <c r="BQ66" s="134"/>
      <c r="BR66" s="85">
        <v>4</v>
      </c>
      <c r="BS66" s="86">
        <v>4</v>
      </c>
      <c r="BT66" s="133"/>
      <c r="BU66" s="85">
        <v>4</v>
      </c>
      <c r="BV66" s="85">
        <v>4</v>
      </c>
      <c r="BW66" s="85"/>
      <c r="BX66" s="134"/>
      <c r="BY66" s="86"/>
      <c r="BZ66" s="647"/>
      <c r="CB66" s="231">
        <f>COUNTIF(D66:BY66,"4")</f>
        <v>30</v>
      </c>
      <c r="CC66" s="232">
        <f>COUNTIF(D66:BY66,"3")</f>
        <v>1</v>
      </c>
      <c r="CD66" s="232">
        <f>COUNTIF(D66:BY66,"2")</f>
        <v>0</v>
      </c>
      <c r="CE66" s="233">
        <f>COUNTIF(D66:BY66,"1")</f>
        <v>0</v>
      </c>
    </row>
    <row r="67" spans="1:83" ht="17.149999999999999" customHeight="1">
      <c r="A67" s="642"/>
      <c r="B67" s="705"/>
      <c r="C67" s="273" t="s">
        <v>716</v>
      </c>
      <c r="D67" s="173"/>
      <c r="E67" s="182"/>
      <c r="F67" s="274"/>
      <c r="G67" s="83">
        <v>4</v>
      </c>
      <c r="H67" s="85">
        <v>4</v>
      </c>
      <c r="I67" s="83"/>
      <c r="J67" s="173">
        <v>4</v>
      </c>
      <c r="K67" s="135">
        <v>4</v>
      </c>
      <c r="L67" s="83"/>
      <c r="M67" s="136"/>
      <c r="N67" s="83">
        <v>4</v>
      </c>
      <c r="O67" s="83">
        <v>4</v>
      </c>
      <c r="P67" s="83"/>
      <c r="Q67" s="136"/>
      <c r="R67" s="83"/>
      <c r="S67" s="83"/>
      <c r="T67" s="136"/>
      <c r="U67" s="83">
        <v>4</v>
      </c>
      <c r="V67" s="83">
        <v>4</v>
      </c>
      <c r="W67" s="83"/>
      <c r="X67" s="83">
        <v>4</v>
      </c>
      <c r="Y67" s="83"/>
      <c r="Z67" s="83"/>
      <c r="AA67" s="136"/>
      <c r="AB67" s="136"/>
      <c r="AC67" s="85">
        <v>4</v>
      </c>
      <c r="AD67" s="83"/>
      <c r="AE67" s="83">
        <v>4</v>
      </c>
      <c r="AF67" s="83">
        <v>4</v>
      </c>
      <c r="AG67" s="83"/>
      <c r="AH67" s="136"/>
      <c r="AI67" s="83">
        <v>4</v>
      </c>
      <c r="AJ67" s="83">
        <v>4</v>
      </c>
      <c r="AK67" s="83"/>
      <c r="AL67" s="83">
        <v>4</v>
      </c>
      <c r="AM67" s="83">
        <v>4</v>
      </c>
      <c r="AN67" s="83"/>
      <c r="AO67" s="275"/>
      <c r="AP67" s="135">
        <v>4</v>
      </c>
      <c r="AQ67" s="83">
        <v>2</v>
      </c>
      <c r="AR67" s="83"/>
      <c r="AS67" s="83">
        <v>4</v>
      </c>
      <c r="AT67" s="83"/>
      <c r="AU67" s="83"/>
      <c r="AV67" s="136"/>
      <c r="AW67" s="83">
        <v>4</v>
      </c>
      <c r="AX67" s="83"/>
      <c r="AY67" s="83"/>
      <c r="AZ67" s="83"/>
      <c r="BA67" s="83">
        <v>4</v>
      </c>
      <c r="BB67" s="83"/>
      <c r="BC67" s="136"/>
      <c r="BD67" s="83"/>
      <c r="BE67" s="83">
        <v>4</v>
      </c>
      <c r="BF67" s="83"/>
      <c r="BG67" s="83">
        <v>4</v>
      </c>
      <c r="BH67" s="83">
        <v>4</v>
      </c>
      <c r="BI67" s="83"/>
      <c r="BJ67" s="136"/>
      <c r="BK67" s="83"/>
      <c r="BL67" s="83">
        <v>4</v>
      </c>
      <c r="BM67" s="83"/>
      <c r="BN67" s="83">
        <v>4</v>
      </c>
      <c r="BO67" s="83">
        <v>4</v>
      </c>
      <c r="BP67" s="83"/>
      <c r="BQ67" s="136"/>
      <c r="BR67" s="83"/>
      <c r="BS67" s="87"/>
      <c r="BT67" s="135"/>
      <c r="BU67" s="83">
        <v>4</v>
      </c>
      <c r="BV67" s="83"/>
      <c r="BW67" s="83"/>
      <c r="BX67" s="136"/>
      <c r="BY67" s="87"/>
      <c r="BZ67" s="648"/>
      <c r="CB67" s="234">
        <f>COUNTIF(D67:BY67,"4")</f>
        <v>27</v>
      </c>
      <c r="CC67" s="230">
        <f>COUNTIF(D67:BY67,"3")</f>
        <v>0</v>
      </c>
      <c r="CD67" s="230">
        <f>COUNTIF(D67:BY67,"2")</f>
        <v>1</v>
      </c>
      <c r="CE67" s="235">
        <f>COUNTIF(D67:BY67,"1")</f>
        <v>0</v>
      </c>
    </row>
    <row r="68" spans="1:83" ht="17.149999999999999" customHeight="1">
      <c r="A68" s="643"/>
      <c r="B68" s="706"/>
      <c r="C68" s="276" t="s">
        <v>717</v>
      </c>
      <c r="D68" s="277"/>
      <c r="E68" s="278"/>
      <c r="F68" s="279"/>
      <c r="G68" s="84"/>
      <c r="H68" s="84"/>
      <c r="I68" s="84"/>
      <c r="J68" s="277"/>
      <c r="K68" s="137"/>
      <c r="L68" s="84"/>
      <c r="M68" s="138"/>
      <c r="N68" s="84"/>
      <c r="O68" s="84"/>
      <c r="P68" s="84"/>
      <c r="Q68" s="138"/>
      <c r="R68" s="84"/>
      <c r="S68" s="84"/>
      <c r="T68" s="138"/>
      <c r="U68" s="84"/>
      <c r="V68" s="84"/>
      <c r="W68" s="84"/>
      <c r="X68" s="84"/>
      <c r="Y68" s="84"/>
      <c r="Z68" s="84"/>
      <c r="AA68" s="138"/>
      <c r="AB68" s="138"/>
      <c r="AC68" s="84"/>
      <c r="AD68" s="84"/>
      <c r="AE68" s="84"/>
      <c r="AF68" s="84"/>
      <c r="AG68" s="84"/>
      <c r="AH68" s="138"/>
      <c r="AI68" s="84"/>
      <c r="AJ68" s="84"/>
      <c r="AK68" s="84"/>
      <c r="AL68" s="84"/>
      <c r="AM68" s="84"/>
      <c r="AN68" s="84"/>
      <c r="AO68" s="280"/>
      <c r="AP68" s="137"/>
      <c r="AQ68" s="84"/>
      <c r="AR68" s="84"/>
      <c r="AS68" s="84"/>
      <c r="AT68" s="84"/>
      <c r="AU68" s="84"/>
      <c r="AV68" s="138"/>
      <c r="AW68" s="84"/>
      <c r="AX68" s="84"/>
      <c r="AY68" s="84"/>
      <c r="AZ68" s="84"/>
      <c r="BA68" s="84"/>
      <c r="BB68" s="84"/>
      <c r="BC68" s="138"/>
      <c r="BD68" s="84"/>
      <c r="BE68" s="84"/>
      <c r="BF68" s="84"/>
      <c r="BG68" s="84"/>
      <c r="BH68" s="84"/>
      <c r="BI68" s="84"/>
      <c r="BJ68" s="138"/>
      <c r="BK68" s="84"/>
      <c r="BL68" s="84"/>
      <c r="BM68" s="84"/>
      <c r="BN68" s="84"/>
      <c r="BO68" s="84"/>
      <c r="BP68" s="84"/>
      <c r="BQ68" s="138"/>
      <c r="BR68" s="84"/>
      <c r="BS68" s="88"/>
      <c r="BT68" s="137"/>
      <c r="BU68" s="84"/>
      <c r="BV68" s="84"/>
      <c r="BW68" s="84"/>
      <c r="BX68" s="138"/>
      <c r="BY68" s="88"/>
      <c r="BZ68" s="649"/>
      <c r="CB68" s="236">
        <f>COUNTIF(D68:BY68,"4")</f>
        <v>0</v>
      </c>
      <c r="CC68" s="237">
        <f>COUNTIF(D68:BY68,"3")</f>
        <v>0</v>
      </c>
      <c r="CD68" s="237">
        <f>COUNTIF(D68:BY68,"2")</f>
        <v>0</v>
      </c>
      <c r="CE68" s="238">
        <f>COUNTIF(D68:BY68,"1")</f>
        <v>0</v>
      </c>
    </row>
    <row r="69" spans="1:83" ht="17.149999999999999" customHeight="1">
      <c r="A69" s="641">
        <v>22</v>
      </c>
      <c r="B69" s="721" t="s">
        <v>794</v>
      </c>
      <c r="C69" s="281" t="s">
        <v>712</v>
      </c>
      <c r="D69" s="172"/>
      <c r="E69" s="178"/>
      <c r="F69" s="271"/>
      <c r="G69" s="85">
        <v>4</v>
      </c>
      <c r="H69" s="85">
        <v>4</v>
      </c>
      <c r="I69" s="85"/>
      <c r="J69" s="172"/>
      <c r="K69" s="133">
        <v>4</v>
      </c>
      <c r="L69" s="85"/>
      <c r="M69" s="134"/>
      <c r="N69" s="85">
        <v>4</v>
      </c>
      <c r="O69" s="85">
        <v>4</v>
      </c>
      <c r="P69" s="85"/>
      <c r="Q69" s="134"/>
      <c r="R69" s="85">
        <v>2</v>
      </c>
      <c r="S69" s="85"/>
      <c r="T69" s="134"/>
      <c r="U69" s="85">
        <v>4</v>
      </c>
      <c r="V69" s="85">
        <v>4</v>
      </c>
      <c r="W69" s="85"/>
      <c r="X69" s="85">
        <v>4</v>
      </c>
      <c r="Y69" s="85"/>
      <c r="Z69" s="85"/>
      <c r="AA69" s="134"/>
      <c r="AB69" s="134"/>
      <c r="AC69" s="85">
        <v>4</v>
      </c>
      <c r="AD69" s="85"/>
      <c r="AE69" s="85">
        <v>4</v>
      </c>
      <c r="AF69" s="85">
        <v>4</v>
      </c>
      <c r="AG69" s="85"/>
      <c r="AH69" s="134"/>
      <c r="AI69" s="85">
        <v>4</v>
      </c>
      <c r="AJ69" s="85"/>
      <c r="AK69" s="85"/>
      <c r="AL69" s="85"/>
      <c r="AM69" s="85">
        <v>4</v>
      </c>
      <c r="AN69" s="85"/>
      <c r="AO69" s="272"/>
      <c r="AP69" s="133">
        <v>4</v>
      </c>
      <c r="AQ69" s="85"/>
      <c r="AR69" s="85"/>
      <c r="AS69" s="85">
        <v>4</v>
      </c>
      <c r="AT69" s="85"/>
      <c r="AU69" s="85"/>
      <c r="AV69" s="134"/>
      <c r="AW69" s="85">
        <v>4</v>
      </c>
      <c r="AX69" s="85">
        <v>4</v>
      </c>
      <c r="AY69" s="85"/>
      <c r="AZ69" s="85">
        <v>4</v>
      </c>
      <c r="BA69" s="85">
        <v>4</v>
      </c>
      <c r="BB69" s="85"/>
      <c r="BC69" s="134"/>
      <c r="BD69" s="85"/>
      <c r="BE69" s="85">
        <v>2</v>
      </c>
      <c r="BF69" s="85"/>
      <c r="BG69" s="85">
        <v>4</v>
      </c>
      <c r="BH69" s="85">
        <v>4</v>
      </c>
      <c r="BI69" s="85">
        <v>4</v>
      </c>
      <c r="BJ69" s="134"/>
      <c r="BK69" s="85"/>
      <c r="BL69" s="85">
        <v>4</v>
      </c>
      <c r="BM69" s="85"/>
      <c r="BN69" s="85">
        <v>4</v>
      </c>
      <c r="BO69" s="85">
        <v>4</v>
      </c>
      <c r="BP69" s="85"/>
      <c r="BQ69" s="134"/>
      <c r="BR69" s="85">
        <v>4</v>
      </c>
      <c r="BS69" s="86">
        <v>4</v>
      </c>
      <c r="BT69" s="133"/>
      <c r="BU69" s="85"/>
      <c r="BV69" s="85">
        <v>4</v>
      </c>
      <c r="BW69" s="85"/>
      <c r="BX69" s="134"/>
      <c r="BY69" s="86"/>
      <c r="BZ69" s="647"/>
      <c r="CB69" s="231">
        <f t="shared" ref="CB69:CB77" si="8">COUNTIF(D69:BY69,"4")</f>
        <v>28</v>
      </c>
      <c r="CC69" s="232">
        <f t="shared" ref="CC69:CC77" si="9">COUNTIF(D69:BY69,"3")</f>
        <v>0</v>
      </c>
      <c r="CD69" s="232">
        <f t="shared" ref="CD69:CD77" si="10">COUNTIF(D69:BY69,"2")</f>
        <v>2</v>
      </c>
      <c r="CE69" s="233">
        <f t="shared" ref="CE69:CE77" si="11">COUNTIF(D69:BY69,"1")</f>
        <v>0</v>
      </c>
    </row>
    <row r="70" spans="1:83" ht="17.149999999999999" customHeight="1">
      <c r="A70" s="642"/>
      <c r="B70" s="705"/>
      <c r="C70" s="273" t="s">
        <v>716</v>
      </c>
      <c r="D70" s="173"/>
      <c r="E70" s="182"/>
      <c r="F70" s="274"/>
      <c r="G70" s="83">
        <v>4</v>
      </c>
      <c r="H70" s="85">
        <v>4</v>
      </c>
      <c r="I70" s="83"/>
      <c r="J70" s="173">
        <v>4</v>
      </c>
      <c r="K70" s="135">
        <v>4</v>
      </c>
      <c r="L70" s="83"/>
      <c r="M70" s="136"/>
      <c r="N70" s="83">
        <v>4</v>
      </c>
      <c r="O70" s="83">
        <v>4</v>
      </c>
      <c r="P70" s="83"/>
      <c r="Q70" s="136"/>
      <c r="R70" s="83"/>
      <c r="S70" s="83"/>
      <c r="T70" s="136"/>
      <c r="U70" s="83">
        <v>4</v>
      </c>
      <c r="V70" s="83">
        <v>4</v>
      </c>
      <c r="W70" s="83"/>
      <c r="X70" s="83">
        <v>4</v>
      </c>
      <c r="Y70" s="83"/>
      <c r="Z70" s="83"/>
      <c r="AA70" s="136"/>
      <c r="AB70" s="136"/>
      <c r="AC70" s="85">
        <v>4</v>
      </c>
      <c r="AD70" s="83"/>
      <c r="AE70" s="83">
        <v>4</v>
      </c>
      <c r="AF70" s="83">
        <v>4</v>
      </c>
      <c r="AG70" s="83"/>
      <c r="AH70" s="136"/>
      <c r="AI70" s="83">
        <v>4</v>
      </c>
      <c r="AJ70" s="83">
        <v>4</v>
      </c>
      <c r="AK70" s="83"/>
      <c r="AL70" s="83">
        <v>4</v>
      </c>
      <c r="AM70" s="83">
        <v>4</v>
      </c>
      <c r="AN70" s="83"/>
      <c r="AO70" s="275"/>
      <c r="AP70" s="135">
        <v>4</v>
      </c>
      <c r="AQ70" s="83">
        <v>2</v>
      </c>
      <c r="AR70" s="83"/>
      <c r="AS70" s="83">
        <v>4</v>
      </c>
      <c r="AT70" s="83"/>
      <c r="AU70" s="83"/>
      <c r="AV70" s="136"/>
      <c r="AW70" s="83">
        <v>4</v>
      </c>
      <c r="AX70" s="83"/>
      <c r="AY70" s="83"/>
      <c r="AZ70" s="83"/>
      <c r="BA70" s="83">
        <v>4</v>
      </c>
      <c r="BB70" s="83"/>
      <c r="BC70" s="136"/>
      <c r="BD70" s="83"/>
      <c r="BE70" s="83">
        <v>2</v>
      </c>
      <c r="BF70" s="83"/>
      <c r="BG70" s="83">
        <v>4</v>
      </c>
      <c r="BH70" s="83">
        <v>4</v>
      </c>
      <c r="BI70" s="83"/>
      <c r="BJ70" s="136"/>
      <c r="BK70" s="83"/>
      <c r="BL70" s="83">
        <v>4</v>
      </c>
      <c r="BM70" s="83"/>
      <c r="BN70" s="83">
        <v>4</v>
      </c>
      <c r="BO70" s="83">
        <v>4</v>
      </c>
      <c r="BP70" s="83"/>
      <c r="BQ70" s="136"/>
      <c r="BR70" s="83"/>
      <c r="BS70" s="87"/>
      <c r="BT70" s="135"/>
      <c r="BU70" s="83">
        <v>4</v>
      </c>
      <c r="BV70" s="83"/>
      <c r="BW70" s="83"/>
      <c r="BX70" s="136"/>
      <c r="BY70" s="87"/>
      <c r="BZ70" s="648"/>
      <c r="CB70" s="234">
        <f t="shared" si="8"/>
        <v>26</v>
      </c>
      <c r="CC70" s="230">
        <f t="shared" si="9"/>
        <v>0</v>
      </c>
      <c r="CD70" s="230">
        <f t="shared" si="10"/>
        <v>2</v>
      </c>
      <c r="CE70" s="235">
        <f t="shared" si="11"/>
        <v>0</v>
      </c>
    </row>
    <row r="71" spans="1:83" ht="17.149999999999999" customHeight="1">
      <c r="A71" s="643"/>
      <c r="B71" s="706"/>
      <c r="C71" s="276" t="s">
        <v>717</v>
      </c>
      <c r="D71" s="277"/>
      <c r="E71" s="278"/>
      <c r="F71" s="279"/>
      <c r="G71" s="84"/>
      <c r="H71" s="84"/>
      <c r="I71" s="84"/>
      <c r="J71" s="277"/>
      <c r="K71" s="137"/>
      <c r="L71" s="84"/>
      <c r="M71" s="138"/>
      <c r="N71" s="84"/>
      <c r="O71" s="84"/>
      <c r="P71" s="84"/>
      <c r="Q71" s="138"/>
      <c r="R71" s="84"/>
      <c r="S71" s="84"/>
      <c r="T71" s="138"/>
      <c r="U71" s="84"/>
      <c r="V71" s="84"/>
      <c r="W71" s="84"/>
      <c r="X71" s="84"/>
      <c r="Y71" s="84"/>
      <c r="Z71" s="84"/>
      <c r="AA71" s="138"/>
      <c r="AB71" s="138"/>
      <c r="AC71" s="84"/>
      <c r="AD71" s="84"/>
      <c r="AE71" s="84"/>
      <c r="AF71" s="84"/>
      <c r="AG71" s="84"/>
      <c r="AH71" s="138"/>
      <c r="AI71" s="84"/>
      <c r="AJ71" s="84"/>
      <c r="AK71" s="84"/>
      <c r="AL71" s="84"/>
      <c r="AM71" s="84"/>
      <c r="AN71" s="84"/>
      <c r="AO71" s="280"/>
      <c r="AP71" s="137"/>
      <c r="AQ71" s="84"/>
      <c r="AR71" s="84"/>
      <c r="AS71" s="84"/>
      <c r="AT71" s="84"/>
      <c r="AU71" s="84"/>
      <c r="AV71" s="138"/>
      <c r="AW71" s="84"/>
      <c r="AX71" s="84"/>
      <c r="AY71" s="84"/>
      <c r="AZ71" s="84"/>
      <c r="BA71" s="84"/>
      <c r="BB71" s="84"/>
      <c r="BC71" s="138"/>
      <c r="BD71" s="84"/>
      <c r="BE71" s="84"/>
      <c r="BF71" s="84"/>
      <c r="BG71" s="84"/>
      <c r="BH71" s="84"/>
      <c r="BI71" s="84"/>
      <c r="BJ71" s="138"/>
      <c r="BK71" s="84"/>
      <c r="BL71" s="84"/>
      <c r="BM71" s="84"/>
      <c r="BN71" s="84"/>
      <c r="BO71" s="84"/>
      <c r="BP71" s="84"/>
      <c r="BQ71" s="138"/>
      <c r="BR71" s="84"/>
      <c r="BS71" s="88"/>
      <c r="BT71" s="137"/>
      <c r="BU71" s="84"/>
      <c r="BV71" s="84"/>
      <c r="BW71" s="84"/>
      <c r="BX71" s="138"/>
      <c r="BY71" s="88"/>
      <c r="BZ71" s="649"/>
      <c r="CB71" s="236">
        <f t="shared" si="8"/>
        <v>0</v>
      </c>
      <c r="CC71" s="237">
        <f t="shared" si="9"/>
        <v>0</v>
      </c>
      <c r="CD71" s="237">
        <f t="shared" si="10"/>
        <v>0</v>
      </c>
      <c r="CE71" s="238">
        <f t="shared" si="11"/>
        <v>0</v>
      </c>
    </row>
    <row r="72" spans="1:83" ht="17.149999999999999" customHeight="1">
      <c r="A72" s="641">
        <v>23</v>
      </c>
      <c r="B72" s="721" t="s">
        <v>795</v>
      </c>
      <c r="C72" s="281" t="s">
        <v>712</v>
      </c>
      <c r="D72" s="172"/>
      <c r="E72" s="178"/>
      <c r="F72" s="271"/>
      <c r="G72" s="85">
        <v>4</v>
      </c>
      <c r="H72" s="85">
        <v>4</v>
      </c>
      <c r="I72" s="85"/>
      <c r="J72" s="172"/>
      <c r="K72" s="133">
        <v>4</v>
      </c>
      <c r="L72" s="85"/>
      <c r="M72" s="134"/>
      <c r="N72" s="85">
        <v>4</v>
      </c>
      <c r="O72" s="85">
        <v>4</v>
      </c>
      <c r="P72" s="85"/>
      <c r="Q72" s="134"/>
      <c r="R72" s="85">
        <v>4</v>
      </c>
      <c r="S72" s="85"/>
      <c r="T72" s="134"/>
      <c r="U72" s="85">
        <v>4</v>
      </c>
      <c r="V72" s="85">
        <v>4</v>
      </c>
      <c r="W72" s="85"/>
      <c r="X72" s="85">
        <v>4</v>
      </c>
      <c r="Y72" s="85"/>
      <c r="Z72" s="85"/>
      <c r="AA72" s="134"/>
      <c r="AB72" s="134"/>
      <c r="AC72" s="85">
        <v>4</v>
      </c>
      <c r="AD72" s="85"/>
      <c r="AE72" s="85">
        <v>4</v>
      </c>
      <c r="AF72" s="85">
        <v>4</v>
      </c>
      <c r="AG72" s="85"/>
      <c r="AH72" s="134"/>
      <c r="AI72" s="85">
        <v>4</v>
      </c>
      <c r="AJ72" s="85"/>
      <c r="AK72" s="85"/>
      <c r="AL72" s="85"/>
      <c r="AM72" s="85">
        <v>4</v>
      </c>
      <c r="AN72" s="85"/>
      <c r="AO72" s="272"/>
      <c r="AP72" s="133">
        <v>3</v>
      </c>
      <c r="AQ72" s="85"/>
      <c r="AR72" s="85"/>
      <c r="AS72" s="85">
        <v>4</v>
      </c>
      <c r="AT72" s="85"/>
      <c r="AU72" s="85"/>
      <c r="AV72" s="134"/>
      <c r="AW72" s="85">
        <v>4</v>
      </c>
      <c r="AX72" s="85">
        <v>4</v>
      </c>
      <c r="AY72" s="85"/>
      <c r="AZ72" s="85">
        <v>4</v>
      </c>
      <c r="BA72" s="85">
        <v>4</v>
      </c>
      <c r="BB72" s="85"/>
      <c r="BC72" s="134"/>
      <c r="BD72" s="85"/>
      <c r="BE72" s="85">
        <v>3</v>
      </c>
      <c r="BF72" s="85"/>
      <c r="BG72" s="85">
        <v>4</v>
      </c>
      <c r="BH72" s="85">
        <v>4</v>
      </c>
      <c r="BI72" s="85">
        <v>4</v>
      </c>
      <c r="BJ72" s="134"/>
      <c r="BK72" s="85"/>
      <c r="BL72" s="85">
        <v>3</v>
      </c>
      <c r="BM72" s="85"/>
      <c r="BN72" s="85">
        <v>4</v>
      </c>
      <c r="BO72" s="85">
        <v>4</v>
      </c>
      <c r="BP72" s="85"/>
      <c r="BQ72" s="134"/>
      <c r="BR72" s="85"/>
      <c r="BS72" s="86">
        <v>4</v>
      </c>
      <c r="BT72" s="133"/>
      <c r="BU72" s="85">
        <v>4</v>
      </c>
      <c r="BV72" s="85">
        <v>2</v>
      </c>
      <c r="BW72" s="85"/>
      <c r="BX72" s="134"/>
      <c r="BY72" s="86"/>
      <c r="BZ72" s="647"/>
      <c r="CB72" s="231">
        <f t="shared" si="8"/>
        <v>26</v>
      </c>
      <c r="CC72" s="232">
        <f t="shared" si="9"/>
        <v>3</v>
      </c>
      <c r="CD72" s="232">
        <f t="shared" si="10"/>
        <v>1</v>
      </c>
      <c r="CE72" s="233">
        <f t="shared" si="11"/>
        <v>0</v>
      </c>
    </row>
    <row r="73" spans="1:83" ht="17.149999999999999" customHeight="1">
      <c r="A73" s="642"/>
      <c r="B73" s="705"/>
      <c r="C73" s="273" t="s">
        <v>716</v>
      </c>
      <c r="D73" s="173"/>
      <c r="E73" s="182"/>
      <c r="F73" s="274"/>
      <c r="G73" s="83">
        <v>4</v>
      </c>
      <c r="H73" s="85">
        <v>4</v>
      </c>
      <c r="I73" s="83"/>
      <c r="J73" s="173">
        <v>4</v>
      </c>
      <c r="K73" s="135">
        <v>4</v>
      </c>
      <c r="L73" s="83"/>
      <c r="M73" s="136"/>
      <c r="N73" s="83">
        <v>4</v>
      </c>
      <c r="O73" s="83">
        <v>4</v>
      </c>
      <c r="P73" s="83"/>
      <c r="Q73" s="136"/>
      <c r="R73" s="83"/>
      <c r="S73" s="83"/>
      <c r="T73" s="136"/>
      <c r="U73" s="83">
        <v>4</v>
      </c>
      <c r="V73" s="83">
        <v>4</v>
      </c>
      <c r="W73" s="83"/>
      <c r="X73" s="83">
        <v>4</v>
      </c>
      <c r="Y73" s="83"/>
      <c r="Z73" s="83"/>
      <c r="AA73" s="136"/>
      <c r="AB73" s="136"/>
      <c r="AC73" s="85">
        <v>4</v>
      </c>
      <c r="AD73" s="83"/>
      <c r="AE73" s="83">
        <v>4</v>
      </c>
      <c r="AF73" s="83">
        <v>4</v>
      </c>
      <c r="AG73" s="83"/>
      <c r="AH73" s="136"/>
      <c r="AI73" s="83">
        <v>4</v>
      </c>
      <c r="AJ73" s="83">
        <v>4</v>
      </c>
      <c r="AK73" s="83"/>
      <c r="AL73" s="83">
        <v>4</v>
      </c>
      <c r="AM73" s="83">
        <v>4</v>
      </c>
      <c r="AN73" s="83"/>
      <c r="AO73" s="275"/>
      <c r="AP73" s="135">
        <v>4</v>
      </c>
      <c r="AQ73" s="83">
        <v>4</v>
      </c>
      <c r="AR73" s="83"/>
      <c r="AS73" s="83">
        <v>4</v>
      </c>
      <c r="AT73" s="83"/>
      <c r="AU73" s="83"/>
      <c r="AV73" s="136"/>
      <c r="AW73" s="83">
        <v>4</v>
      </c>
      <c r="AX73" s="83"/>
      <c r="AY73" s="83"/>
      <c r="AZ73" s="83"/>
      <c r="BA73" s="83">
        <v>4</v>
      </c>
      <c r="BB73" s="83"/>
      <c r="BC73" s="136"/>
      <c r="BD73" s="83"/>
      <c r="BE73" s="83">
        <v>4</v>
      </c>
      <c r="BF73" s="83"/>
      <c r="BG73" s="83">
        <v>4</v>
      </c>
      <c r="BH73" s="83">
        <v>4</v>
      </c>
      <c r="BI73" s="83"/>
      <c r="BJ73" s="136"/>
      <c r="BK73" s="83"/>
      <c r="BL73" s="83">
        <v>4</v>
      </c>
      <c r="BM73" s="83"/>
      <c r="BN73" s="83">
        <v>4</v>
      </c>
      <c r="BO73" s="83">
        <v>4</v>
      </c>
      <c r="BP73" s="83"/>
      <c r="BQ73" s="136"/>
      <c r="BR73" s="83"/>
      <c r="BS73" s="87"/>
      <c r="BT73" s="135"/>
      <c r="BU73" s="83">
        <v>4</v>
      </c>
      <c r="BV73" s="83"/>
      <c r="BW73" s="83"/>
      <c r="BX73" s="136"/>
      <c r="BY73" s="87"/>
      <c r="BZ73" s="648"/>
      <c r="CB73" s="234">
        <f t="shared" si="8"/>
        <v>28</v>
      </c>
      <c r="CC73" s="230">
        <f t="shared" si="9"/>
        <v>0</v>
      </c>
      <c r="CD73" s="230">
        <f t="shared" si="10"/>
        <v>0</v>
      </c>
      <c r="CE73" s="235">
        <f t="shared" si="11"/>
        <v>0</v>
      </c>
    </row>
    <row r="74" spans="1:83" ht="17.149999999999999" customHeight="1">
      <c r="A74" s="643"/>
      <c r="B74" s="706"/>
      <c r="C74" s="276" t="s">
        <v>717</v>
      </c>
      <c r="D74" s="277"/>
      <c r="E74" s="278"/>
      <c r="F74" s="279"/>
      <c r="G74" s="84"/>
      <c r="H74" s="84"/>
      <c r="I74" s="84"/>
      <c r="J74" s="277"/>
      <c r="K74" s="137"/>
      <c r="L74" s="84"/>
      <c r="M74" s="138"/>
      <c r="N74" s="84"/>
      <c r="O74" s="84"/>
      <c r="P74" s="84"/>
      <c r="Q74" s="138"/>
      <c r="R74" s="84"/>
      <c r="S74" s="84"/>
      <c r="T74" s="138"/>
      <c r="U74" s="84"/>
      <c r="V74" s="84"/>
      <c r="W74" s="84"/>
      <c r="X74" s="84"/>
      <c r="Y74" s="84"/>
      <c r="Z74" s="84"/>
      <c r="AA74" s="138"/>
      <c r="AB74" s="138"/>
      <c r="AC74" s="84"/>
      <c r="AD74" s="84"/>
      <c r="AE74" s="84"/>
      <c r="AF74" s="84"/>
      <c r="AG74" s="84"/>
      <c r="AH74" s="138"/>
      <c r="AI74" s="84"/>
      <c r="AJ74" s="84"/>
      <c r="AK74" s="84"/>
      <c r="AL74" s="84"/>
      <c r="AM74" s="84"/>
      <c r="AN74" s="84"/>
      <c r="AO74" s="280"/>
      <c r="AP74" s="137"/>
      <c r="AQ74" s="84"/>
      <c r="AR74" s="84"/>
      <c r="AS74" s="84"/>
      <c r="AT74" s="84"/>
      <c r="AU74" s="84"/>
      <c r="AV74" s="138"/>
      <c r="AW74" s="84"/>
      <c r="AX74" s="84"/>
      <c r="AY74" s="84"/>
      <c r="AZ74" s="84"/>
      <c r="BA74" s="84"/>
      <c r="BB74" s="84"/>
      <c r="BC74" s="138"/>
      <c r="BD74" s="84"/>
      <c r="BE74" s="84"/>
      <c r="BF74" s="84"/>
      <c r="BG74" s="84"/>
      <c r="BH74" s="84"/>
      <c r="BI74" s="84"/>
      <c r="BJ74" s="138"/>
      <c r="BK74" s="84"/>
      <c r="BL74" s="84"/>
      <c r="BM74" s="84"/>
      <c r="BN74" s="84"/>
      <c r="BO74" s="84"/>
      <c r="BP74" s="84"/>
      <c r="BQ74" s="138"/>
      <c r="BR74" s="84"/>
      <c r="BS74" s="88"/>
      <c r="BT74" s="137"/>
      <c r="BU74" s="84"/>
      <c r="BV74" s="84"/>
      <c r="BW74" s="84"/>
      <c r="BX74" s="138"/>
      <c r="BY74" s="88"/>
      <c r="BZ74" s="649"/>
      <c r="CB74" s="236">
        <f t="shared" si="8"/>
        <v>0</v>
      </c>
      <c r="CC74" s="237">
        <f t="shared" si="9"/>
        <v>0</v>
      </c>
      <c r="CD74" s="237">
        <f t="shared" si="10"/>
        <v>0</v>
      </c>
      <c r="CE74" s="238">
        <f t="shared" si="11"/>
        <v>0</v>
      </c>
    </row>
    <row r="75" spans="1:83" ht="17.149999999999999" customHeight="1">
      <c r="A75" s="641">
        <v>24</v>
      </c>
      <c r="B75" s="721" t="s">
        <v>796</v>
      </c>
      <c r="C75" s="281" t="s">
        <v>712</v>
      </c>
      <c r="D75" s="172"/>
      <c r="E75" s="178"/>
      <c r="F75" s="271"/>
      <c r="G75" s="85">
        <v>4</v>
      </c>
      <c r="H75" s="85">
        <v>4</v>
      </c>
      <c r="I75" s="85"/>
      <c r="J75" s="172"/>
      <c r="K75" s="133">
        <v>4</v>
      </c>
      <c r="L75" s="85"/>
      <c r="M75" s="134"/>
      <c r="N75" s="85">
        <v>4</v>
      </c>
      <c r="O75" s="85">
        <v>4</v>
      </c>
      <c r="P75" s="85"/>
      <c r="Q75" s="134"/>
      <c r="R75" s="85">
        <v>4</v>
      </c>
      <c r="S75" s="85"/>
      <c r="T75" s="134"/>
      <c r="U75" s="85">
        <v>4</v>
      </c>
      <c r="V75" s="85">
        <v>4</v>
      </c>
      <c r="W75" s="85"/>
      <c r="X75" s="85">
        <v>4</v>
      </c>
      <c r="Y75" s="85"/>
      <c r="Z75" s="85"/>
      <c r="AA75" s="134"/>
      <c r="AB75" s="134"/>
      <c r="AC75" s="85">
        <v>4</v>
      </c>
      <c r="AD75" s="85"/>
      <c r="AE75" s="85">
        <v>4</v>
      </c>
      <c r="AF75" s="85">
        <v>4</v>
      </c>
      <c r="AG75" s="85"/>
      <c r="AH75" s="134"/>
      <c r="AI75" s="85">
        <v>4</v>
      </c>
      <c r="AJ75" s="85"/>
      <c r="AK75" s="85"/>
      <c r="AL75" s="85"/>
      <c r="AM75" s="85">
        <v>4</v>
      </c>
      <c r="AN75" s="85"/>
      <c r="AO75" s="272"/>
      <c r="AP75" s="133">
        <v>4</v>
      </c>
      <c r="AQ75" s="85"/>
      <c r="AR75" s="85"/>
      <c r="AS75" s="85"/>
      <c r="AT75" s="85"/>
      <c r="AU75" s="85"/>
      <c r="AV75" s="134"/>
      <c r="AW75" s="85">
        <v>4</v>
      </c>
      <c r="AX75" s="85">
        <v>4</v>
      </c>
      <c r="AY75" s="85"/>
      <c r="AZ75" s="85">
        <v>4</v>
      </c>
      <c r="BA75" s="85">
        <v>1</v>
      </c>
      <c r="BB75" s="85"/>
      <c r="BC75" s="134"/>
      <c r="BD75" s="85"/>
      <c r="BE75" s="85">
        <v>4</v>
      </c>
      <c r="BF75" s="85"/>
      <c r="BG75" s="85">
        <v>2</v>
      </c>
      <c r="BH75" s="85">
        <v>4</v>
      </c>
      <c r="BI75" s="85">
        <v>4</v>
      </c>
      <c r="BJ75" s="134"/>
      <c r="BK75" s="85"/>
      <c r="BL75" s="85">
        <v>4</v>
      </c>
      <c r="BM75" s="85"/>
      <c r="BN75" s="85">
        <v>4</v>
      </c>
      <c r="BO75" s="85">
        <v>4</v>
      </c>
      <c r="BP75" s="85"/>
      <c r="BQ75" s="134"/>
      <c r="BR75" s="85"/>
      <c r="BS75" s="86">
        <v>3</v>
      </c>
      <c r="BT75" s="133"/>
      <c r="BU75" s="85"/>
      <c r="BV75" s="85">
        <v>2</v>
      </c>
      <c r="BW75" s="85"/>
      <c r="BX75" s="134"/>
      <c r="BY75" s="86"/>
      <c r="BZ75" s="647"/>
      <c r="CB75" s="231">
        <f t="shared" si="8"/>
        <v>24</v>
      </c>
      <c r="CC75" s="232">
        <f t="shared" si="9"/>
        <v>1</v>
      </c>
      <c r="CD75" s="232">
        <f t="shared" si="10"/>
        <v>2</v>
      </c>
      <c r="CE75" s="233">
        <f t="shared" si="11"/>
        <v>1</v>
      </c>
    </row>
    <row r="76" spans="1:83" ht="17.149999999999999" customHeight="1">
      <c r="A76" s="642"/>
      <c r="B76" s="705"/>
      <c r="C76" s="273" t="s">
        <v>716</v>
      </c>
      <c r="D76" s="173"/>
      <c r="E76" s="182"/>
      <c r="F76" s="274"/>
      <c r="G76" s="83">
        <v>4</v>
      </c>
      <c r="H76" s="85">
        <v>4</v>
      </c>
      <c r="I76" s="83"/>
      <c r="J76" s="173">
        <v>4</v>
      </c>
      <c r="K76" s="135">
        <v>4</v>
      </c>
      <c r="L76" s="83"/>
      <c r="M76" s="136"/>
      <c r="N76" s="83">
        <v>4</v>
      </c>
      <c r="O76" s="83">
        <v>4</v>
      </c>
      <c r="P76" s="83"/>
      <c r="Q76" s="136"/>
      <c r="R76" s="83"/>
      <c r="S76" s="83"/>
      <c r="T76" s="136"/>
      <c r="U76" s="83">
        <v>4</v>
      </c>
      <c r="V76" s="83">
        <v>4</v>
      </c>
      <c r="W76" s="83"/>
      <c r="X76" s="83">
        <v>4</v>
      </c>
      <c r="Y76" s="83"/>
      <c r="Z76" s="83"/>
      <c r="AA76" s="136"/>
      <c r="AB76" s="136"/>
      <c r="AC76" s="85">
        <v>4</v>
      </c>
      <c r="AD76" s="83"/>
      <c r="AE76" s="83">
        <v>4</v>
      </c>
      <c r="AF76" s="83">
        <v>4</v>
      </c>
      <c r="AG76" s="83"/>
      <c r="AH76" s="136"/>
      <c r="AI76" s="83">
        <v>4</v>
      </c>
      <c r="AJ76" s="83">
        <v>4</v>
      </c>
      <c r="AK76" s="83"/>
      <c r="AL76" s="83">
        <v>4</v>
      </c>
      <c r="AM76" s="83">
        <v>4</v>
      </c>
      <c r="AN76" s="83"/>
      <c r="AO76" s="275"/>
      <c r="AP76" s="135">
        <v>4</v>
      </c>
      <c r="AQ76" s="83">
        <v>2</v>
      </c>
      <c r="AR76" s="83"/>
      <c r="AS76" s="83">
        <v>4</v>
      </c>
      <c r="AT76" s="83"/>
      <c r="AU76" s="83"/>
      <c r="AV76" s="136"/>
      <c r="AW76" s="83">
        <v>4</v>
      </c>
      <c r="AX76" s="83"/>
      <c r="AY76" s="83"/>
      <c r="AZ76" s="83"/>
      <c r="BA76" s="83">
        <v>1</v>
      </c>
      <c r="BB76" s="83"/>
      <c r="BC76" s="136"/>
      <c r="BD76" s="83"/>
      <c r="BE76" s="83">
        <v>4</v>
      </c>
      <c r="BF76" s="83"/>
      <c r="BG76" s="83">
        <v>4</v>
      </c>
      <c r="BH76" s="83">
        <v>4</v>
      </c>
      <c r="BI76" s="83"/>
      <c r="BJ76" s="136"/>
      <c r="BK76" s="83"/>
      <c r="BL76" s="83">
        <v>4</v>
      </c>
      <c r="BM76" s="83"/>
      <c r="BN76" s="83">
        <v>4</v>
      </c>
      <c r="BO76" s="83">
        <v>4</v>
      </c>
      <c r="BP76" s="83"/>
      <c r="BQ76" s="136"/>
      <c r="BR76" s="83"/>
      <c r="BS76" s="87"/>
      <c r="BT76" s="135"/>
      <c r="BU76" s="83">
        <v>4</v>
      </c>
      <c r="BV76" s="83"/>
      <c r="BW76" s="83"/>
      <c r="BX76" s="136"/>
      <c r="BY76" s="87"/>
      <c r="BZ76" s="648"/>
      <c r="CB76" s="234">
        <f t="shared" si="8"/>
        <v>26</v>
      </c>
      <c r="CC76" s="230">
        <f t="shared" si="9"/>
        <v>0</v>
      </c>
      <c r="CD76" s="230">
        <f t="shared" si="10"/>
        <v>1</v>
      </c>
      <c r="CE76" s="235">
        <f t="shared" si="11"/>
        <v>1</v>
      </c>
    </row>
    <row r="77" spans="1:83" ht="17.149999999999999" customHeight="1">
      <c r="A77" s="643"/>
      <c r="B77" s="706"/>
      <c r="C77" s="276" t="s">
        <v>717</v>
      </c>
      <c r="D77" s="277"/>
      <c r="E77" s="278"/>
      <c r="F77" s="279"/>
      <c r="G77" s="84"/>
      <c r="H77" s="84"/>
      <c r="I77" s="84"/>
      <c r="J77" s="277"/>
      <c r="K77" s="137"/>
      <c r="L77" s="84"/>
      <c r="M77" s="138"/>
      <c r="N77" s="84"/>
      <c r="O77" s="84"/>
      <c r="P77" s="84"/>
      <c r="Q77" s="138"/>
      <c r="R77" s="84"/>
      <c r="S77" s="84"/>
      <c r="T77" s="138"/>
      <c r="U77" s="84"/>
      <c r="V77" s="84"/>
      <c r="W77" s="84"/>
      <c r="X77" s="84"/>
      <c r="Y77" s="84"/>
      <c r="Z77" s="84"/>
      <c r="AA77" s="138"/>
      <c r="AB77" s="138"/>
      <c r="AC77" s="84"/>
      <c r="AD77" s="84"/>
      <c r="AE77" s="84"/>
      <c r="AF77" s="84"/>
      <c r="AG77" s="84"/>
      <c r="AH77" s="138"/>
      <c r="AI77" s="84"/>
      <c r="AJ77" s="84"/>
      <c r="AK77" s="84"/>
      <c r="AL77" s="84"/>
      <c r="AM77" s="84"/>
      <c r="AN77" s="84"/>
      <c r="AO77" s="280"/>
      <c r="AP77" s="137"/>
      <c r="AQ77" s="84"/>
      <c r="AR77" s="84"/>
      <c r="AS77" s="84"/>
      <c r="AT77" s="84"/>
      <c r="AU77" s="84"/>
      <c r="AV77" s="138"/>
      <c r="AW77" s="84"/>
      <c r="AX77" s="84"/>
      <c r="AY77" s="84"/>
      <c r="AZ77" s="84"/>
      <c r="BA77" s="84"/>
      <c r="BB77" s="84"/>
      <c r="BC77" s="138"/>
      <c r="BD77" s="84"/>
      <c r="BE77" s="84"/>
      <c r="BF77" s="84"/>
      <c r="BG77" s="84"/>
      <c r="BH77" s="84"/>
      <c r="BI77" s="84"/>
      <c r="BJ77" s="138"/>
      <c r="BK77" s="84"/>
      <c r="BL77" s="84"/>
      <c r="BM77" s="84"/>
      <c r="BN77" s="84"/>
      <c r="BO77" s="84"/>
      <c r="BP77" s="84"/>
      <c r="BQ77" s="138"/>
      <c r="BR77" s="84"/>
      <c r="BS77" s="88"/>
      <c r="BT77" s="137"/>
      <c r="BU77" s="84"/>
      <c r="BV77" s="84"/>
      <c r="BW77" s="84"/>
      <c r="BX77" s="138"/>
      <c r="BY77" s="88"/>
      <c r="BZ77" s="649"/>
      <c r="CB77" s="236">
        <f t="shared" si="8"/>
        <v>0</v>
      </c>
      <c r="CC77" s="237">
        <f t="shared" si="9"/>
        <v>0</v>
      </c>
      <c r="CD77" s="237">
        <f t="shared" si="10"/>
        <v>0</v>
      </c>
      <c r="CE77" s="238">
        <f t="shared" si="11"/>
        <v>0</v>
      </c>
    </row>
    <row r="78" spans="1:83" ht="17.149999999999999" customHeight="1">
      <c r="A78" s="641">
        <v>25</v>
      </c>
      <c r="B78" s="721" t="s">
        <v>812</v>
      </c>
      <c r="C78" s="281" t="s">
        <v>712</v>
      </c>
      <c r="D78" s="172"/>
      <c r="E78" s="178"/>
      <c r="F78" s="271"/>
      <c r="G78" s="85">
        <v>4</v>
      </c>
      <c r="H78" s="85">
        <v>4</v>
      </c>
      <c r="I78" s="85"/>
      <c r="J78" s="172"/>
      <c r="K78" s="133">
        <v>1</v>
      </c>
      <c r="L78" s="85"/>
      <c r="M78" s="134"/>
      <c r="N78" s="85">
        <v>4</v>
      </c>
      <c r="O78" s="85">
        <v>2</v>
      </c>
      <c r="P78" s="85"/>
      <c r="Q78" s="134"/>
      <c r="R78" s="85">
        <v>4</v>
      </c>
      <c r="S78" s="85"/>
      <c r="T78" s="134"/>
      <c r="U78" s="85">
        <v>4</v>
      </c>
      <c r="V78" s="85">
        <v>4</v>
      </c>
      <c r="W78" s="85"/>
      <c r="X78" s="85"/>
      <c r="Y78" s="85"/>
      <c r="Z78" s="85"/>
      <c r="AA78" s="134"/>
      <c r="AB78" s="134"/>
      <c r="AC78" s="85">
        <v>4</v>
      </c>
      <c r="AD78" s="85"/>
      <c r="AE78" s="85"/>
      <c r="AF78" s="85">
        <v>2</v>
      </c>
      <c r="AG78" s="85"/>
      <c r="AH78" s="134"/>
      <c r="AI78" s="85">
        <v>3</v>
      </c>
      <c r="AJ78" s="85"/>
      <c r="AK78" s="85"/>
      <c r="AL78" s="85"/>
      <c r="AM78" s="85">
        <v>3</v>
      </c>
      <c r="AN78" s="85"/>
      <c r="AO78" s="272"/>
      <c r="AP78" s="133">
        <v>4</v>
      </c>
      <c r="AQ78" s="85"/>
      <c r="AR78" s="85"/>
      <c r="AS78" s="85"/>
      <c r="AT78" s="85"/>
      <c r="AU78" s="85"/>
      <c r="AV78" s="134"/>
      <c r="AW78" s="85">
        <v>2</v>
      </c>
      <c r="AX78" s="85">
        <v>4</v>
      </c>
      <c r="AY78" s="85"/>
      <c r="AZ78" s="85"/>
      <c r="BA78" s="85">
        <v>2</v>
      </c>
      <c r="BB78" s="85"/>
      <c r="BC78" s="134"/>
      <c r="BD78" s="85"/>
      <c r="BE78" s="85">
        <v>2</v>
      </c>
      <c r="BF78" s="85"/>
      <c r="BG78" s="85"/>
      <c r="BH78" s="85">
        <v>4</v>
      </c>
      <c r="BI78" s="85">
        <v>4</v>
      </c>
      <c r="BJ78" s="134"/>
      <c r="BK78" s="85">
        <v>4</v>
      </c>
      <c r="BL78" s="85">
        <v>3</v>
      </c>
      <c r="BM78" s="85"/>
      <c r="BN78" s="85">
        <v>4</v>
      </c>
      <c r="BO78" s="85">
        <v>2</v>
      </c>
      <c r="BP78" s="85"/>
      <c r="BQ78" s="134"/>
      <c r="BR78" s="85"/>
      <c r="BS78" s="86">
        <v>2</v>
      </c>
      <c r="BT78" s="133"/>
      <c r="BU78" s="85"/>
      <c r="BV78" s="85">
        <v>2</v>
      </c>
      <c r="BW78" s="85"/>
      <c r="BX78" s="134"/>
      <c r="BY78" s="86">
        <v>3</v>
      </c>
      <c r="BZ78" s="647"/>
      <c r="CB78" s="231">
        <f>COUNTIF(D78:BY78,"4")</f>
        <v>13</v>
      </c>
      <c r="CC78" s="232">
        <f>COUNTIF(D78:BY78,"3")</f>
        <v>4</v>
      </c>
      <c r="CD78" s="232">
        <f>COUNTIF(D78:BY78,"2")</f>
        <v>8</v>
      </c>
      <c r="CE78" s="233">
        <f>COUNTIF(D78:BY78,"1")</f>
        <v>1</v>
      </c>
    </row>
    <row r="79" spans="1:83" ht="17.149999999999999" customHeight="1">
      <c r="A79" s="642"/>
      <c r="B79" s="705"/>
      <c r="C79" s="273" t="s">
        <v>716</v>
      </c>
      <c r="D79" s="173"/>
      <c r="E79" s="182"/>
      <c r="F79" s="274"/>
      <c r="G79" s="83">
        <v>4</v>
      </c>
      <c r="H79" s="85">
        <v>4</v>
      </c>
      <c r="I79" s="83"/>
      <c r="J79" s="173">
        <v>4</v>
      </c>
      <c r="K79" s="135">
        <v>2</v>
      </c>
      <c r="L79" s="83"/>
      <c r="M79" s="136"/>
      <c r="N79" s="83">
        <v>4</v>
      </c>
      <c r="O79" s="85">
        <v>2</v>
      </c>
      <c r="P79" s="83"/>
      <c r="Q79" s="136"/>
      <c r="R79" s="83"/>
      <c r="S79" s="83"/>
      <c r="T79" s="136"/>
      <c r="U79" s="83">
        <v>4</v>
      </c>
      <c r="V79" s="83">
        <v>4</v>
      </c>
      <c r="W79" s="83"/>
      <c r="X79" s="83">
        <v>4</v>
      </c>
      <c r="Y79" s="83"/>
      <c r="Z79" s="83"/>
      <c r="AA79" s="136"/>
      <c r="AB79" s="136"/>
      <c r="AC79" s="85">
        <v>4</v>
      </c>
      <c r="AD79" s="83"/>
      <c r="AE79" s="83">
        <v>4</v>
      </c>
      <c r="AF79" s="83">
        <v>4</v>
      </c>
      <c r="AG79" s="83"/>
      <c r="AH79" s="136"/>
      <c r="AI79" s="83">
        <v>4</v>
      </c>
      <c r="AJ79" s="83">
        <v>4</v>
      </c>
      <c r="AK79" s="83"/>
      <c r="AL79" s="83">
        <v>4</v>
      </c>
      <c r="AM79" s="83">
        <v>4</v>
      </c>
      <c r="AN79" s="83"/>
      <c r="AO79" s="275"/>
      <c r="AP79" s="135">
        <v>4</v>
      </c>
      <c r="AQ79" s="83">
        <v>2</v>
      </c>
      <c r="AR79" s="83"/>
      <c r="AS79" s="83">
        <v>4</v>
      </c>
      <c r="AT79" s="83"/>
      <c r="AU79" s="83"/>
      <c r="AV79" s="136"/>
      <c r="AW79" s="83"/>
      <c r="AX79" s="83"/>
      <c r="AY79" s="83"/>
      <c r="AZ79" s="83"/>
      <c r="BA79" s="83">
        <v>2</v>
      </c>
      <c r="BB79" s="83"/>
      <c r="BC79" s="136"/>
      <c r="BD79" s="83"/>
      <c r="BE79" s="83">
        <v>2</v>
      </c>
      <c r="BF79" s="83"/>
      <c r="BG79" s="83">
        <v>4</v>
      </c>
      <c r="BH79" s="83">
        <v>4</v>
      </c>
      <c r="BI79" s="83">
        <v>4</v>
      </c>
      <c r="BJ79" s="136"/>
      <c r="BK79" s="83">
        <v>4</v>
      </c>
      <c r="BL79" s="83">
        <v>4</v>
      </c>
      <c r="BM79" s="83"/>
      <c r="BN79" s="83">
        <v>4</v>
      </c>
      <c r="BO79" s="83">
        <v>2</v>
      </c>
      <c r="BP79" s="83"/>
      <c r="BQ79" s="136"/>
      <c r="BR79" s="83"/>
      <c r="BS79" s="87"/>
      <c r="BT79" s="135"/>
      <c r="BU79" s="83">
        <v>4</v>
      </c>
      <c r="BV79" s="83"/>
      <c r="BW79" s="83"/>
      <c r="BX79" s="136"/>
      <c r="BY79" s="87"/>
      <c r="BZ79" s="648"/>
      <c r="CB79" s="234">
        <f>COUNTIF(D79:BY79,"4")</f>
        <v>23</v>
      </c>
      <c r="CC79" s="230">
        <f>COUNTIF(D79:BY79,"3")</f>
        <v>0</v>
      </c>
      <c r="CD79" s="230">
        <f>COUNTIF(D79:BY79,"2")</f>
        <v>6</v>
      </c>
      <c r="CE79" s="235">
        <f>COUNTIF(D79:BY79,"1")</f>
        <v>0</v>
      </c>
    </row>
    <row r="80" spans="1:83" ht="17.149999999999999" customHeight="1">
      <c r="A80" s="643"/>
      <c r="B80" s="706"/>
      <c r="C80" s="276" t="s">
        <v>717</v>
      </c>
      <c r="D80" s="277"/>
      <c r="E80" s="278"/>
      <c r="F80" s="279"/>
      <c r="G80" s="84"/>
      <c r="H80" s="84"/>
      <c r="I80" s="84"/>
      <c r="J80" s="277"/>
      <c r="K80" s="137"/>
      <c r="L80" s="84"/>
      <c r="M80" s="138"/>
      <c r="N80" s="84"/>
      <c r="O80" s="84"/>
      <c r="P80" s="84"/>
      <c r="Q80" s="138"/>
      <c r="R80" s="84"/>
      <c r="S80" s="84"/>
      <c r="T80" s="138"/>
      <c r="U80" s="84"/>
      <c r="V80" s="84"/>
      <c r="W80" s="84"/>
      <c r="X80" s="84"/>
      <c r="Y80" s="84"/>
      <c r="Z80" s="84"/>
      <c r="AA80" s="138"/>
      <c r="AB80" s="138"/>
      <c r="AC80" s="84"/>
      <c r="AD80" s="84"/>
      <c r="AE80" s="84"/>
      <c r="AF80" s="84"/>
      <c r="AG80" s="84"/>
      <c r="AH80" s="138"/>
      <c r="AI80" s="84"/>
      <c r="AJ80" s="84"/>
      <c r="AK80" s="84"/>
      <c r="AL80" s="84"/>
      <c r="AM80" s="84"/>
      <c r="AN80" s="84"/>
      <c r="AO80" s="280"/>
      <c r="AP80" s="137"/>
      <c r="AQ80" s="84"/>
      <c r="AR80" s="84"/>
      <c r="AS80" s="84"/>
      <c r="AT80" s="84"/>
      <c r="AU80" s="84"/>
      <c r="AV80" s="138"/>
      <c r="AW80" s="84"/>
      <c r="AX80" s="84"/>
      <c r="AY80" s="84"/>
      <c r="AZ80" s="84"/>
      <c r="BA80" s="84"/>
      <c r="BB80" s="84"/>
      <c r="BC80" s="138"/>
      <c r="BD80" s="84"/>
      <c r="BE80" s="84"/>
      <c r="BF80" s="84"/>
      <c r="BG80" s="84"/>
      <c r="BH80" s="84"/>
      <c r="BI80" s="84"/>
      <c r="BJ80" s="138"/>
      <c r="BK80" s="84"/>
      <c r="BL80" s="84"/>
      <c r="BM80" s="84"/>
      <c r="BN80" s="84"/>
      <c r="BO80" s="84"/>
      <c r="BP80" s="84"/>
      <c r="BQ80" s="138"/>
      <c r="BR80" s="84"/>
      <c r="BS80" s="88"/>
      <c r="BT80" s="137"/>
      <c r="BU80" s="84"/>
      <c r="BV80" s="84"/>
      <c r="BW80" s="84"/>
      <c r="BX80" s="138"/>
      <c r="BY80" s="88"/>
      <c r="BZ80" s="649"/>
      <c r="CB80" s="236">
        <f>COUNTIF(D80:BY80,"4")</f>
        <v>0</v>
      </c>
      <c r="CC80" s="237">
        <f>COUNTIF(D80:BY80,"3")</f>
        <v>0</v>
      </c>
      <c r="CD80" s="237">
        <f>COUNTIF(D80:BY80,"2")</f>
        <v>0</v>
      </c>
      <c r="CE80" s="238">
        <f>COUNTIF(D80:BY80,"1")</f>
        <v>0</v>
      </c>
    </row>
    <row r="81" spans="1:83" ht="17.149999999999999" customHeight="1">
      <c r="A81" s="641">
        <v>26</v>
      </c>
      <c r="B81" s="721" t="s">
        <v>797</v>
      </c>
      <c r="C81" s="281" t="s">
        <v>712</v>
      </c>
      <c r="D81" s="172"/>
      <c r="E81" s="178"/>
      <c r="F81" s="271"/>
      <c r="G81" s="85">
        <v>4</v>
      </c>
      <c r="H81" s="85">
        <v>4</v>
      </c>
      <c r="I81" s="85"/>
      <c r="J81" s="172"/>
      <c r="K81" s="133">
        <v>4</v>
      </c>
      <c r="L81" s="85"/>
      <c r="M81" s="134"/>
      <c r="N81" s="85">
        <v>4</v>
      </c>
      <c r="O81" s="85">
        <v>4</v>
      </c>
      <c r="P81" s="85"/>
      <c r="Q81" s="134"/>
      <c r="R81" s="85">
        <v>2</v>
      </c>
      <c r="S81" s="85"/>
      <c r="T81" s="134"/>
      <c r="U81" s="85">
        <v>4</v>
      </c>
      <c r="V81" s="85">
        <v>4</v>
      </c>
      <c r="W81" s="85"/>
      <c r="X81" s="85">
        <v>4</v>
      </c>
      <c r="Y81" s="85"/>
      <c r="Z81" s="85"/>
      <c r="AA81" s="134"/>
      <c r="AB81" s="134"/>
      <c r="AC81" s="85">
        <v>4</v>
      </c>
      <c r="AD81" s="85"/>
      <c r="AE81" s="85">
        <v>4</v>
      </c>
      <c r="AF81" s="85">
        <v>4</v>
      </c>
      <c r="AG81" s="85"/>
      <c r="AH81" s="134"/>
      <c r="AI81" s="85">
        <v>4</v>
      </c>
      <c r="AJ81" s="85"/>
      <c r="AK81" s="85"/>
      <c r="AL81" s="85"/>
      <c r="AM81" s="85">
        <v>4</v>
      </c>
      <c r="AN81" s="85"/>
      <c r="AO81" s="272"/>
      <c r="AP81" s="133">
        <v>2</v>
      </c>
      <c r="AQ81" s="85"/>
      <c r="AR81" s="85"/>
      <c r="AS81" s="85">
        <v>4</v>
      </c>
      <c r="AT81" s="85"/>
      <c r="AU81" s="85"/>
      <c r="AV81" s="134"/>
      <c r="AW81" s="85">
        <v>3</v>
      </c>
      <c r="AX81" s="85">
        <v>4</v>
      </c>
      <c r="AY81" s="85"/>
      <c r="AZ81" s="85">
        <v>4</v>
      </c>
      <c r="BA81" s="85">
        <v>4</v>
      </c>
      <c r="BB81" s="85"/>
      <c r="BC81" s="134"/>
      <c r="BD81" s="85"/>
      <c r="BE81" s="85">
        <v>4</v>
      </c>
      <c r="BF81" s="85"/>
      <c r="BG81" s="85">
        <v>4</v>
      </c>
      <c r="BH81" s="85">
        <v>4</v>
      </c>
      <c r="BI81" s="85">
        <v>4</v>
      </c>
      <c r="BJ81" s="134"/>
      <c r="BK81" s="85">
        <v>4</v>
      </c>
      <c r="BL81" s="85">
        <v>4</v>
      </c>
      <c r="BM81" s="85"/>
      <c r="BN81" s="85">
        <v>4</v>
      </c>
      <c r="BO81" s="85">
        <v>4</v>
      </c>
      <c r="BP81" s="85"/>
      <c r="BQ81" s="134"/>
      <c r="BR81" s="85">
        <v>2</v>
      </c>
      <c r="BS81" s="86">
        <v>2</v>
      </c>
      <c r="BT81" s="133"/>
      <c r="BU81" s="85"/>
      <c r="BV81" s="85">
        <v>4</v>
      </c>
      <c r="BW81" s="85"/>
      <c r="BX81" s="134"/>
      <c r="BY81" s="86"/>
      <c r="BZ81" s="647"/>
      <c r="CB81" s="231">
        <f t="shared" ref="CB81:CB83" si="12">COUNTIF(D81:BY81,"4")</f>
        <v>26</v>
      </c>
      <c r="CC81" s="232">
        <f t="shared" ref="CC81:CC83" si="13">COUNTIF(D81:BY81,"3")</f>
        <v>1</v>
      </c>
      <c r="CD81" s="232">
        <f t="shared" ref="CD81:CD83" si="14">COUNTIF(D81:BY81,"2")</f>
        <v>4</v>
      </c>
      <c r="CE81" s="233">
        <f t="shared" ref="CE81:CE83" si="15">COUNTIF(D81:BY81,"1")</f>
        <v>0</v>
      </c>
    </row>
    <row r="82" spans="1:83" ht="17.149999999999999" customHeight="1">
      <c r="A82" s="642"/>
      <c r="B82" s="705"/>
      <c r="C82" s="273" t="s">
        <v>716</v>
      </c>
      <c r="D82" s="173"/>
      <c r="E82" s="182"/>
      <c r="F82" s="274"/>
      <c r="G82" s="83">
        <v>4</v>
      </c>
      <c r="H82" s="85">
        <v>4</v>
      </c>
      <c r="I82" s="83"/>
      <c r="J82" s="173">
        <v>4</v>
      </c>
      <c r="K82" s="135">
        <v>4</v>
      </c>
      <c r="L82" s="83"/>
      <c r="M82" s="136"/>
      <c r="N82" s="83">
        <v>4</v>
      </c>
      <c r="O82" s="83">
        <v>4</v>
      </c>
      <c r="P82" s="83"/>
      <c r="Q82" s="136"/>
      <c r="R82" s="83"/>
      <c r="S82" s="83"/>
      <c r="T82" s="136"/>
      <c r="U82" s="83">
        <v>4</v>
      </c>
      <c r="V82" s="83">
        <v>4</v>
      </c>
      <c r="W82" s="83"/>
      <c r="X82" s="83">
        <v>4</v>
      </c>
      <c r="Y82" s="83"/>
      <c r="Z82" s="83"/>
      <c r="AA82" s="136"/>
      <c r="AB82" s="136"/>
      <c r="AC82" s="85">
        <v>4</v>
      </c>
      <c r="AD82" s="83"/>
      <c r="AE82" s="83">
        <v>4</v>
      </c>
      <c r="AF82" s="83">
        <v>4</v>
      </c>
      <c r="AG82" s="83"/>
      <c r="AH82" s="136"/>
      <c r="AI82" s="83">
        <v>4</v>
      </c>
      <c r="AJ82" s="83">
        <v>4</v>
      </c>
      <c r="AK82" s="83"/>
      <c r="AL82" s="83">
        <v>4</v>
      </c>
      <c r="AM82" s="83">
        <v>4</v>
      </c>
      <c r="AN82" s="83"/>
      <c r="AO82" s="275"/>
      <c r="AP82" s="135">
        <v>2</v>
      </c>
      <c r="AQ82" s="83">
        <v>2</v>
      </c>
      <c r="AR82" s="83"/>
      <c r="AS82" s="83">
        <v>4</v>
      </c>
      <c r="AT82" s="83"/>
      <c r="AU82" s="83"/>
      <c r="AV82" s="136"/>
      <c r="AW82" s="83">
        <v>4</v>
      </c>
      <c r="AX82" s="83"/>
      <c r="AY82" s="83"/>
      <c r="AZ82" s="83"/>
      <c r="BA82" s="83">
        <v>4</v>
      </c>
      <c r="BB82" s="83"/>
      <c r="BC82" s="136"/>
      <c r="BD82" s="83"/>
      <c r="BE82" s="83">
        <v>4</v>
      </c>
      <c r="BF82" s="83"/>
      <c r="BG82" s="83">
        <v>4</v>
      </c>
      <c r="BH82" s="83">
        <v>4</v>
      </c>
      <c r="BI82" s="83"/>
      <c r="BJ82" s="136"/>
      <c r="BK82" s="83">
        <v>4</v>
      </c>
      <c r="BL82" s="83">
        <v>4</v>
      </c>
      <c r="BM82" s="83"/>
      <c r="BN82" s="83">
        <v>4</v>
      </c>
      <c r="BO82" s="83">
        <v>4</v>
      </c>
      <c r="BP82" s="83"/>
      <c r="BQ82" s="136"/>
      <c r="BR82" s="83">
        <v>2</v>
      </c>
      <c r="BS82" s="87"/>
      <c r="BT82" s="135"/>
      <c r="BU82" s="83">
        <v>4</v>
      </c>
      <c r="BV82" s="83"/>
      <c r="BW82" s="83"/>
      <c r="BX82" s="136"/>
      <c r="BY82" s="87"/>
      <c r="BZ82" s="648"/>
      <c r="CB82" s="234">
        <f t="shared" si="12"/>
        <v>27</v>
      </c>
      <c r="CC82" s="230">
        <f t="shared" si="13"/>
        <v>0</v>
      </c>
      <c r="CD82" s="230">
        <f t="shared" si="14"/>
        <v>3</v>
      </c>
      <c r="CE82" s="235">
        <f t="shared" si="15"/>
        <v>0</v>
      </c>
    </row>
    <row r="83" spans="1:83" ht="17.149999999999999" customHeight="1">
      <c r="A83" s="643"/>
      <c r="B83" s="706"/>
      <c r="C83" s="276" t="s">
        <v>717</v>
      </c>
      <c r="D83" s="277"/>
      <c r="E83" s="278"/>
      <c r="F83" s="279"/>
      <c r="G83" s="84"/>
      <c r="H83" s="84"/>
      <c r="I83" s="84"/>
      <c r="J83" s="277"/>
      <c r="K83" s="137"/>
      <c r="L83" s="84"/>
      <c r="M83" s="138"/>
      <c r="N83" s="84"/>
      <c r="O83" s="84"/>
      <c r="P83" s="84"/>
      <c r="Q83" s="138"/>
      <c r="R83" s="84"/>
      <c r="S83" s="84"/>
      <c r="T83" s="138"/>
      <c r="U83" s="84"/>
      <c r="V83" s="84"/>
      <c r="W83" s="84"/>
      <c r="X83" s="84"/>
      <c r="Y83" s="84"/>
      <c r="Z83" s="84"/>
      <c r="AA83" s="138"/>
      <c r="AB83" s="138"/>
      <c r="AC83" s="84"/>
      <c r="AD83" s="84"/>
      <c r="AE83" s="84"/>
      <c r="AF83" s="84"/>
      <c r="AG83" s="84"/>
      <c r="AH83" s="138"/>
      <c r="AI83" s="84"/>
      <c r="AJ83" s="84"/>
      <c r="AK83" s="84"/>
      <c r="AL83" s="84"/>
      <c r="AM83" s="84"/>
      <c r="AN83" s="84"/>
      <c r="AO83" s="280"/>
      <c r="AP83" s="137"/>
      <c r="AQ83" s="84"/>
      <c r="AR83" s="84"/>
      <c r="AS83" s="84"/>
      <c r="AT83" s="84"/>
      <c r="AU83" s="84"/>
      <c r="AV83" s="138"/>
      <c r="AW83" s="84"/>
      <c r="AX83" s="84"/>
      <c r="AY83" s="84"/>
      <c r="AZ83" s="84"/>
      <c r="BA83" s="84"/>
      <c r="BB83" s="84"/>
      <c r="BC83" s="138"/>
      <c r="BD83" s="84"/>
      <c r="BE83" s="84"/>
      <c r="BF83" s="84"/>
      <c r="BG83" s="84"/>
      <c r="BH83" s="84"/>
      <c r="BI83" s="84"/>
      <c r="BJ83" s="138"/>
      <c r="BK83" s="84"/>
      <c r="BL83" s="84"/>
      <c r="BM83" s="84"/>
      <c r="BN83" s="84"/>
      <c r="BO83" s="84"/>
      <c r="BP83" s="84"/>
      <c r="BQ83" s="138"/>
      <c r="BR83" s="84"/>
      <c r="BS83" s="88"/>
      <c r="BT83" s="137"/>
      <c r="BU83" s="84"/>
      <c r="BV83" s="84"/>
      <c r="BW83" s="84"/>
      <c r="BX83" s="138"/>
      <c r="BY83" s="88"/>
      <c r="BZ83" s="649"/>
      <c r="CB83" s="236">
        <f t="shared" si="12"/>
        <v>0</v>
      </c>
      <c r="CC83" s="237">
        <f t="shared" si="13"/>
        <v>0</v>
      </c>
      <c r="CD83" s="237">
        <f t="shared" si="14"/>
        <v>0</v>
      </c>
      <c r="CE83" s="238">
        <f t="shared" si="15"/>
        <v>0</v>
      </c>
    </row>
    <row r="84" spans="1:83" ht="17.149999999999999" customHeight="1">
      <c r="A84" s="641">
        <v>27</v>
      </c>
      <c r="B84" s="701" t="s">
        <v>813</v>
      </c>
      <c r="C84" s="281" t="s">
        <v>712</v>
      </c>
      <c r="D84" s="172"/>
      <c r="E84" s="178"/>
      <c r="F84" s="271"/>
      <c r="G84" s="85">
        <v>4</v>
      </c>
      <c r="H84" s="85">
        <v>3</v>
      </c>
      <c r="I84" s="85"/>
      <c r="J84" s="172"/>
      <c r="K84" s="133">
        <v>4</v>
      </c>
      <c r="L84" s="85"/>
      <c r="M84" s="134"/>
      <c r="N84" s="85">
        <v>4</v>
      </c>
      <c r="O84" s="85">
        <v>4</v>
      </c>
      <c r="P84" s="85"/>
      <c r="Q84" s="134"/>
      <c r="R84" s="85">
        <v>2</v>
      </c>
      <c r="S84" s="85"/>
      <c r="T84" s="134"/>
      <c r="U84" s="85">
        <v>4</v>
      </c>
      <c r="V84" s="85">
        <v>2</v>
      </c>
      <c r="W84" s="85"/>
      <c r="X84" s="85">
        <v>4</v>
      </c>
      <c r="Y84" s="85"/>
      <c r="Z84" s="85"/>
      <c r="AA84" s="134"/>
      <c r="AB84" s="134"/>
      <c r="AC84" s="85">
        <v>4</v>
      </c>
      <c r="AD84" s="85"/>
      <c r="AE84" s="85">
        <v>2</v>
      </c>
      <c r="AF84" s="85">
        <v>4</v>
      </c>
      <c r="AG84" s="85"/>
      <c r="AH84" s="134"/>
      <c r="AI84" s="85">
        <v>2</v>
      </c>
      <c r="AJ84" s="85"/>
      <c r="AK84" s="85"/>
      <c r="AL84" s="85"/>
      <c r="AM84" s="85">
        <v>4</v>
      </c>
      <c r="AN84" s="85"/>
      <c r="AO84" s="272"/>
      <c r="AP84" s="133">
        <v>2</v>
      </c>
      <c r="AQ84" s="85"/>
      <c r="AR84" s="85"/>
      <c r="AS84" s="85">
        <v>4</v>
      </c>
      <c r="AT84" s="85"/>
      <c r="AU84" s="85"/>
      <c r="AV84" s="134"/>
      <c r="AW84" s="85">
        <v>4</v>
      </c>
      <c r="AX84" s="85">
        <v>2</v>
      </c>
      <c r="AY84" s="85">
        <v>2</v>
      </c>
      <c r="AZ84" s="85">
        <v>2</v>
      </c>
      <c r="BA84" s="85">
        <v>2</v>
      </c>
      <c r="BB84" s="85"/>
      <c r="BC84" s="134"/>
      <c r="BD84" s="85"/>
      <c r="BE84" s="85">
        <v>2</v>
      </c>
      <c r="BF84" s="85">
        <v>2</v>
      </c>
      <c r="BG84" s="85">
        <v>2</v>
      </c>
      <c r="BH84" s="85">
        <v>2</v>
      </c>
      <c r="BI84" s="85">
        <v>2</v>
      </c>
      <c r="BJ84" s="134"/>
      <c r="BK84" s="85">
        <v>2</v>
      </c>
      <c r="BL84" s="85">
        <v>2</v>
      </c>
      <c r="BM84" s="85"/>
      <c r="BN84" s="85">
        <v>2</v>
      </c>
      <c r="BO84" s="85">
        <v>2</v>
      </c>
      <c r="BP84" s="85"/>
      <c r="BQ84" s="134"/>
      <c r="BR84" s="85">
        <v>2</v>
      </c>
      <c r="BS84" s="86">
        <v>3</v>
      </c>
      <c r="BT84" s="133"/>
      <c r="BU84" s="85">
        <v>2</v>
      </c>
      <c r="BV84" s="85">
        <v>2</v>
      </c>
      <c r="BW84" s="85"/>
      <c r="BX84" s="134"/>
      <c r="BY84" s="86">
        <v>2</v>
      </c>
      <c r="BZ84" s="647" t="s">
        <v>814</v>
      </c>
      <c r="CB84" s="231">
        <f t="shared" ref="CB84:CB86" si="16">COUNTIF(D84:BY84,"4")</f>
        <v>11</v>
      </c>
      <c r="CC84" s="232">
        <f t="shared" ref="CC84:CC86" si="17">COUNTIF(D84:BY84,"3")</f>
        <v>2</v>
      </c>
      <c r="CD84" s="232">
        <f t="shared" ref="CD84:CD86" si="18">COUNTIF(D84:BY84,"2")</f>
        <v>22</v>
      </c>
      <c r="CE84" s="233">
        <f t="shared" ref="CE84:CE86" si="19">COUNTIF(D84:BY84,"1")</f>
        <v>0</v>
      </c>
    </row>
    <row r="85" spans="1:83" ht="17.149999999999999" customHeight="1">
      <c r="A85" s="642"/>
      <c r="B85" s="702"/>
      <c r="C85" s="273" t="s">
        <v>716</v>
      </c>
      <c r="D85" s="173"/>
      <c r="E85" s="182"/>
      <c r="F85" s="274"/>
      <c r="G85" s="83">
        <v>4</v>
      </c>
      <c r="H85" s="85">
        <v>4</v>
      </c>
      <c r="I85" s="83"/>
      <c r="J85" s="173">
        <v>4</v>
      </c>
      <c r="K85" s="135">
        <v>4</v>
      </c>
      <c r="L85" s="83"/>
      <c r="M85" s="136"/>
      <c r="N85" s="83">
        <v>4</v>
      </c>
      <c r="O85" s="83">
        <v>2</v>
      </c>
      <c r="P85" s="83"/>
      <c r="Q85" s="136"/>
      <c r="R85" s="83"/>
      <c r="S85" s="83"/>
      <c r="T85" s="136"/>
      <c r="U85" s="83">
        <v>4</v>
      </c>
      <c r="V85" s="83">
        <v>4</v>
      </c>
      <c r="W85" s="83"/>
      <c r="X85" s="83">
        <v>4</v>
      </c>
      <c r="Y85" s="83"/>
      <c r="Z85" s="83"/>
      <c r="AA85" s="136"/>
      <c r="AB85" s="136"/>
      <c r="AC85" s="85">
        <v>4</v>
      </c>
      <c r="AD85" s="83"/>
      <c r="AE85" s="83">
        <v>4</v>
      </c>
      <c r="AF85" s="83">
        <v>4</v>
      </c>
      <c r="AG85" s="83"/>
      <c r="AH85" s="136"/>
      <c r="AI85" s="83">
        <v>2</v>
      </c>
      <c r="AJ85" s="83">
        <v>4</v>
      </c>
      <c r="AK85" s="83"/>
      <c r="AL85" s="83">
        <v>4</v>
      </c>
      <c r="AM85" s="83">
        <v>4</v>
      </c>
      <c r="AN85" s="83"/>
      <c r="AO85" s="275"/>
      <c r="AP85" s="135">
        <v>4</v>
      </c>
      <c r="AQ85" s="83">
        <v>4</v>
      </c>
      <c r="AR85" s="83"/>
      <c r="AS85" s="83">
        <v>4</v>
      </c>
      <c r="AT85" s="83"/>
      <c r="AU85" s="83"/>
      <c r="AV85" s="136"/>
      <c r="AW85" s="83">
        <v>4</v>
      </c>
      <c r="AX85" s="83">
        <v>2</v>
      </c>
      <c r="AY85" s="83">
        <v>2</v>
      </c>
      <c r="AZ85" s="83">
        <v>2</v>
      </c>
      <c r="BA85" s="83">
        <v>4</v>
      </c>
      <c r="BB85" s="83"/>
      <c r="BC85" s="136"/>
      <c r="BD85" s="83"/>
      <c r="BE85" s="83">
        <v>4</v>
      </c>
      <c r="BF85" s="83">
        <v>2</v>
      </c>
      <c r="BG85" s="83">
        <v>4</v>
      </c>
      <c r="BH85" s="83">
        <v>4</v>
      </c>
      <c r="BI85" s="83"/>
      <c r="BJ85" s="136"/>
      <c r="BK85" s="83">
        <v>2</v>
      </c>
      <c r="BL85" s="83">
        <v>2</v>
      </c>
      <c r="BM85" s="83"/>
      <c r="BN85" s="83">
        <v>2</v>
      </c>
      <c r="BO85" s="83">
        <v>4</v>
      </c>
      <c r="BP85" s="83"/>
      <c r="BQ85" s="136"/>
      <c r="BR85" s="83">
        <v>2</v>
      </c>
      <c r="BS85" s="87">
        <v>2</v>
      </c>
      <c r="BT85" s="135"/>
      <c r="BU85" s="83">
        <v>2</v>
      </c>
      <c r="BV85" s="83"/>
      <c r="BW85" s="83"/>
      <c r="BX85" s="136"/>
      <c r="BY85" s="87"/>
      <c r="BZ85" s="648"/>
      <c r="CB85" s="234">
        <f t="shared" si="16"/>
        <v>23</v>
      </c>
      <c r="CC85" s="230">
        <f t="shared" si="17"/>
        <v>0</v>
      </c>
      <c r="CD85" s="230">
        <f t="shared" si="18"/>
        <v>12</v>
      </c>
      <c r="CE85" s="235">
        <f t="shared" si="19"/>
        <v>0</v>
      </c>
    </row>
    <row r="86" spans="1:83" ht="17.149999999999999" customHeight="1">
      <c r="A86" s="643"/>
      <c r="B86" s="703"/>
      <c r="C86" s="276" t="s">
        <v>717</v>
      </c>
      <c r="D86" s="277"/>
      <c r="E86" s="278"/>
      <c r="F86" s="279"/>
      <c r="G86" s="84"/>
      <c r="H86" s="84"/>
      <c r="I86" s="84"/>
      <c r="J86" s="277"/>
      <c r="K86" s="137"/>
      <c r="L86" s="84"/>
      <c r="M86" s="138"/>
      <c r="N86" s="84"/>
      <c r="O86" s="84"/>
      <c r="P86" s="84"/>
      <c r="Q86" s="138"/>
      <c r="R86" s="84"/>
      <c r="S86" s="84"/>
      <c r="T86" s="138"/>
      <c r="U86" s="84"/>
      <c r="V86" s="84"/>
      <c r="W86" s="84"/>
      <c r="X86" s="84"/>
      <c r="Y86" s="84"/>
      <c r="Z86" s="84"/>
      <c r="AA86" s="138"/>
      <c r="AB86" s="138"/>
      <c r="AC86" s="84"/>
      <c r="AD86" s="84"/>
      <c r="AE86" s="84"/>
      <c r="AF86" s="84"/>
      <c r="AG86" s="84"/>
      <c r="AH86" s="138"/>
      <c r="AI86" s="84"/>
      <c r="AJ86" s="84"/>
      <c r="AK86" s="84"/>
      <c r="AL86" s="84"/>
      <c r="AM86" s="84"/>
      <c r="AN86" s="84"/>
      <c r="AO86" s="280"/>
      <c r="AP86" s="137"/>
      <c r="AQ86" s="84"/>
      <c r="AR86" s="84"/>
      <c r="AS86" s="84"/>
      <c r="AT86" s="84"/>
      <c r="AU86" s="84"/>
      <c r="AV86" s="138"/>
      <c r="AW86" s="84"/>
      <c r="AX86" s="84"/>
      <c r="AY86" s="84"/>
      <c r="AZ86" s="84"/>
      <c r="BA86" s="84"/>
      <c r="BB86" s="84"/>
      <c r="BC86" s="138"/>
      <c r="BD86" s="84"/>
      <c r="BE86" s="84"/>
      <c r="BF86" s="84"/>
      <c r="BG86" s="84"/>
      <c r="BH86" s="84"/>
      <c r="BI86" s="84"/>
      <c r="BJ86" s="138"/>
      <c r="BK86" s="84"/>
      <c r="BL86" s="84"/>
      <c r="BM86" s="84"/>
      <c r="BN86" s="84"/>
      <c r="BO86" s="84"/>
      <c r="BP86" s="84"/>
      <c r="BQ86" s="138"/>
      <c r="BR86" s="84"/>
      <c r="BS86" s="88"/>
      <c r="BT86" s="137"/>
      <c r="BU86" s="84"/>
      <c r="BV86" s="84"/>
      <c r="BW86" s="84"/>
      <c r="BX86" s="138"/>
      <c r="BY86" s="88"/>
      <c r="BZ86" s="649"/>
      <c r="CB86" s="236">
        <f t="shared" si="16"/>
        <v>0</v>
      </c>
      <c r="CC86" s="237">
        <f t="shared" si="17"/>
        <v>0</v>
      </c>
      <c r="CD86" s="237">
        <f t="shared" si="18"/>
        <v>0</v>
      </c>
      <c r="CE86" s="238">
        <f t="shared" si="19"/>
        <v>0</v>
      </c>
    </row>
    <row r="87" spans="1:83" ht="17.149999999999999" customHeight="1">
      <c r="A87" s="641">
        <v>28</v>
      </c>
      <c r="B87" s="721" t="s">
        <v>800</v>
      </c>
      <c r="C87" s="281" t="s">
        <v>712</v>
      </c>
      <c r="D87" s="172"/>
      <c r="E87" s="178"/>
      <c r="F87" s="271"/>
      <c r="G87" s="85">
        <v>4</v>
      </c>
      <c r="H87" s="85">
        <v>4</v>
      </c>
      <c r="I87" s="85"/>
      <c r="J87" s="172"/>
      <c r="K87" s="133">
        <v>4</v>
      </c>
      <c r="L87" s="85"/>
      <c r="M87" s="134"/>
      <c r="N87" s="85">
        <v>4</v>
      </c>
      <c r="O87" s="85">
        <v>2</v>
      </c>
      <c r="P87" s="85"/>
      <c r="Q87" s="134"/>
      <c r="R87" s="85">
        <v>2</v>
      </c>
      <c r="S87" s="85"/>
      <c r="T87" s="134"/>
      <c r="U87" s="85">
        <v>4</v>
      </c>
      <c r="V87" s="85">
        <v>4</v>
      </c>
      <c r="W87" s="85"/>
      <c r="X87" s="85">
        <v>4</v>
      </c>
      <c r="Y87" s="85"/>
      <c r="Z87" s="85"/>
      <c r="AA87" s="134"/>
      <c r="AB87" s="134"/>
      <c r="AC87" s="85">
        <v>4</v>
      </c>
      <c r="AD87" s="85"/>
      <c r="AE87" s="85">
        <v>1</v>
      </c>
      <c r="AF87" s="85">
        <v>2</v>
      </c>
      <c r="AG87" s="85"/>
      <c r="AH87" s="134"/>
      <c r="AI87" s="85">
        <v>2</v>
      </c>
      <c r="AJ87" s="85"/>
      <c r="AK87" s="85"/>
      <c r="AL87" s="85"/>
      <c r="AM87" s="85">
        <v>1</v>
      </c>
      <c r="AN87" s="85"/>
      <c r="AO87" s="272"/>
      <c r="AP87" s="133">
        <v>2</v>
      </c>
      <c r="AQ87" s="85"/>
      <c r="AR87" s="85"/>
      <c r="AS87" s="85">
        <v>4</v>
      </c>
      <c r="AT87" s="85"/>
      <c r="AU87" s="85"/>
      <c r="AV87" s="134"/>
      <c r="AW87" s="85">
        <v>4</v>
      </c>
      <c r="AX87" s="85">
        <v>4</v>
      </c>
      <c r="AY87" s="85"/>
      <c r="AZ87" s="85">
        <v>4</v>
      </c>
      <c r="BA87" s="85">
        <v>4</v>
      </c>
      <c r="BB87" s="85"/>
      <c r="BC87" s="134"/>
      <c r="BD87" s="85"/>
      <c r="BE87" s="85">
        <v>2</v>
      </c>
      <c r="BF87" s="85"/>
      <c r="BG87" s="85">
        <v>2</v>
      </c>
      <c r="BH87" s="85">
        <v>2</v>
      </c>
      <c r="BI87" s="85">
        <v>4</v>
      </c>
      <c r="BJ87" s="134"/>
      <c r="BK87" s="85">
        <v>4</v>
      </c>
      <c r="BL87" s="85">
        <v>2</v>
      </c>
      <c r="BM87" s="85"/>
      <c r="BN87" s="85">
        <v>4</v>
      </c>
      <c r="BO87" s="85">
        <v>3</v>
      </c>
      <c r="BP87" s="85"/>
      <c r="BQ87" s="134"/>
      <c r="BR87" s="85">
        <v>4</v>
      </c>
      <c r="BS87" s="86">
        <v>3</v>
      </c>
      <c r="BT87" s="133"/>
      <c r="BU87" s="85">
        <v>4</v>
      </c>
      <c r="BV87" s="85">
        <v>2</v>
      </c>
      <c r="BW87" s="85"/>
      <c r="BX87" s="134"/>
      <c r="BY87" s="86">
        <v>2</v>
      </c>
      <c r="BZ87" s="647"/>
      <c r="CB87" s="231">
        <f t="shared" ref="CB87:CB101" si="20">COUNTIF(D87:BY87,"4")</f>
        <v>18</v>
      </c>
      <c r="CC87" s="232">
        <f t="shared" ref="CC87:CC101" si="21">COUNTIF(D87:BY87,"3")</f>
        <v>2</v>
      </c>
      <c r="CD87" s="232">
        <f t="shared" ref="CD87:CD101" si="22">COUNTIF(D87:BY87,"2")</f>
        <v>11</v>
      </c>
      <c r="CE87" s="233">
        <f t="shared" ref="CE87:CE101" si="23">COUNTIF(D87:BY87,"1")</f>
        <v>2</v>
      </c>
    </row>
    <row r="88" spans="1:83" ht="17.149999999999999" customHeight="1">
      <c r="A88" s="642"/>
      <c r="B88" s="705"/>
      <c r="C88" s="273" t="s">
        <v>716</v>
      </c>
      <c r="D88" s="173"/>
      <c r="E88" s="182"/>
      <c r="F88" s="274"/>
      <c r="G88" s="83">
        <v>4</v>
      </c>
      <c r="H88" s="85">
        <v>4</v>
      </c>
      <c r="I88" s="83"/>
      <c r="J88" s="173">
        <v>3</v>
      </c>
      <c r="K88" s="135">
        <v>4</v>
      </c>
      <c r="L88" s="83"/>
      <c r="M88" s="136"/>
      <c r="N88" s="83">
        <v>4</v>
      </c>
      <c r="O88" s="83">
        <v>4</v>
      </c>
      <c r="P88" s="83"/>
      <c r="Q88" s="136"/>
      <c r="R88" s="83"/>
      <c r="S88" s="83"/>
      <c r="T88" s="136"/>
      <c r="U88" s="83">
        <v>4</v>
      </c>
      <c r="V88" s="83">
        <v>4</v>
      </c>
      <c r="W88" s="83"/>
      <c r="X88" s="83">
        <v>4</v>
      </c>
      <c r="Y88" s="83"/>
      <c r="Z88" s="83"/>
      <c r="AA88" s="136"/>
      <c r="AB88" s="136"/>
      <c r="AC88" s="85">
        <v>4</v>
      </c>
      <c r="AD88" s="83"/>
      <c r="AE88" s="83">
        <v>4</v>
      </c>
      <c r="AF88" s="83">
        <v>4</v>
      </c>
      <c r="AG88" s="83"/>
      <c r="AH88" s="136"/>
      <c r="AI88" s="83">
        <v>4</v>
      </c>
      <c r="AJ88" s="83">
        <v>4</v>
      </c>
      <c r="AK88" s="83"/>
      <c r="AL88" s="83">
        <v>4</v>
      </c>
      <c r="AM88" s="83">
        <v>4</v>
      </c>
      <c r="AN88" s="83"/>
      <c r="AO88" s="275"/>
      <c r="AP88" s="135">
        <v>2</v>
      </c>
      <c r="AQ88" s="83">
        <v>4</v>
      </c>
      <c r="AR88" s="83"/>
      <c r="AS88" s="83">
        <v>4</v>
      </c>
      <c r="AT88" s="83"/>
      <c r="AU88" s="83"/>
      <c r="AV88" s="136"/>
      <c r="AW88" s="83">
        <v>4</v>
      </c>
      <c r="AX88" s="83"/>
      <c r="AY88" s="83"/>
      <c r="AZ88" s="83">
        <v>4</v>
      </c>
      <c r="BA88" s="83">
        <v>4</v>
      </c>
      <c r="BB88" s="83"/>
      <c r="BC88" s="136"/>
      <c r="BD88" s="83"/>
      <c r="BE88" s="83">
        <v>4</v>
      </c>
      <c r="BF88" s="83"/>
      <c r="BG88" s="83">
        <v>4</v>
      </c>
      <c r="BH88" s="83">
        <v>2</v>
      </c>
      <c r="BI88" s="83"/>
      <c r="BJ88" s="136"/>
      <c r="BK88" s="83">
        <v>4</v>
      </c>
      <c r="BL88" s="83">
        <v>4</v>
      </c>
      <c r="BM88" s="83"/>
      <c r="BN88" s="83">
        <v>4</v>
      </c>
      <c r="BO88" s="83">
        <v>4</v>
      </c>
      <c r="BP88" s="83"/>
      <c r="BQ88" s="136"/>
      <c r="BR88" s="83">
        <v>4</v>
      </c>
      <c r="BS88" s="87"/>
      <c r="BT88" s="135"/>
      <c r="BU88" s="83">
        <v>4</v>
      </c>
      <c r="BV88" s="83">
        <v>2</v>
      </c>
      <c r="BW88" s="83"/>
      <c r="BX88" s="136"/>
      <c r="BY88" s="87">
        <v>2</v>
      </c>
      <c r="BZ88" s="648"/>
      <c r="CB88" s="234">
        <f t="shared" si="20"/>
        <v>28</v>
      </c>
      <c r="CC88" s="230">
        <f t="shared" si="21"/>
        <v>1</v>
      </c>
      <c r="CD88" s="230">
        <f t="shared" si="22"/>
        <v>4</v>
      </c>
      <c r="CE88" s="235">
        <f t="shared" si="23"/>
        <v>0</v>
      </c>
    </row>
    <row r="89" spans="1:83" ht="17.149999999999999" customHeight="1">
      <c r="A89" s="643"/>
      <c r="B89" s="706"/>
      <c r="C89" s="276" t="s">
        <v>717</v>
      </c>
      <c r="D89" s="277"/>
      <c r="E89" s="278"/>
      <c r="F89" s="279"/>
      <c r="G89" s="84"/>
      <c r="H89" s="84"/>
      <c r="I89" s="84"/>
      <c r="J89" s="277"/>
      <c r="K89" s="137"/>
      <c r="L89" s="84"/>
      <c r="M89" s="138"/>
      <c r="N89" s="84"/>
      <c r="O89" s="84"/>
      <c r="P89" s="84"/>
      <c r="Q89" s="138"/>
      <c r="R89" s="84"/>
      <c r="S89" s="84"/>
      <c r="T89" s="138"/>
      <c r="U89" s="84"/>
      <c r="V89" s="84"/>
      <c r="W89" s="84"/>
      <c r="X89" s="84"/>
      <c r="Y89" s="84"/>
      <c r="Z89" s="84"/>
      <c r="AA89" s="138"/>
      <c r="AB89" s="138"/>
      <c r="AC89" s="84"/>
      <c r="AD89" s="84"/>
      <c r="AE89" s="84"/>
      <c r="AF89" s="84"/>
      <c r="AG89" s="84"/>
      <c r="AH89" s="138"/>
      <c r="AI89" s="84"/>
      <c r="AJ89" s="84"/>
      <c r="AK89" s="84"/>
      <c r="AL89" s="84"/>
      <c r="AM89" s="84"/>
      <c r="AN89" s="84"/>
      <c r="AO89" s="280"/>
      <c r="AP89" s="137"/>
      <c r="AQ89" s="84"/>
      <c r="AR89" s="84"/>
      <c r="AS89" s="84"/>
      <c r="AT89" s="84"/>
      <c r="AU89" s="84"/>
      <c r="AV89" s="138"/>
      <c r="AW89" s="84"/>
      <c r="AX89" s="84"/>
      <c r="AY89" s="84"/>
      <c r="AZ89" s="84"/>
      <c r="BA89" s="84"/>
      <c r="BB89" s="84"/>
      <c r="BC89" s="138"/>
      <c r="BD89" s="84"/>
      <c r="BE89" s="84"/>
      <c r="BF89" s="84"/>
      <c r="BG89" s="84"/>
      <c r="BH89" s="84"/>
      <c r="BI89" s="84"/>
      <c r="BJ89" s="138"/>
      <c r="BK89" s="84"/>
      <c r="BL89" s="84"/>
      <c r="BM89" s="84"/>
      <c r="BN89" s="84"/>
      <c r="BO89" s="84"/>
      <c r="BP89" s="84"/>
      <c r="BQ89" s="138"/>
      <c r="BR89" s="84"/>
      <c r="BS89" s="88"/>
      <c r="BT89" s="137"/>
      <c r="BU89" s="84"/>
      <c r="BV89" s="84"/>
      <c r="BW89" s="84"/>
      <c r="BX89" s="138"/>
      <c r="BY89" s="88"/>
      <c r="BZ89" s="649"/>
      <c r="CB89" s="236">
        <f t="shared" si="20"/>
        <v>0</v>
      </c>
      <c r="CC89" s="237">
        <f t="shared" si="21"/>
        <v>0</v>
      </c>
      <c r="CD89" s="237">
        <f t="shared" si="22"/>
        <v>0</v>
      </c>
      <c r="CE89" s="238">
        <f t="shared" si="23"/>
        <v>0</v>
      </c>
    </row>
    <row r="90" spans="1:83" ht="17.149999999999999" customHeight="1">
      <c r="A90" s="641">
        <v>29</v>
      </c>
      <c r="B90" s="731" t="s">
        <v>781</v>
      </c>
      <c r="C90" s="281" t="s">
        <v>712</v>
      </c>
      <c r="D90" s="172"/>
      <c r="E90" s="178"/>
      <c r="F90" s="271"/>
      <c r="G90" s="85">
        <v>4</v>
      </c>
      <c r="H90" s="85">
        <v>2</v>
      </c>
      <c r="I90" s="85"/>
      <c r="J90" s="172"/>
      <c r="K90" s="133">
        <v>4</v>
      </c>
      <c r="L90" s="85"/>
      <c r="M90" s="134"/>
      <c r="N90" s="85">
        <v>4</v>
      </c>
      <c r="O90" s="85">
        <v>3</v>
      </c>
      <c r="P90" s="85"/>
      <c r="Q90" s="134"/>
      <c r="R90" s="85">
        <v>3</v>
      </c>
      <c r="S90" s="85"/>
      <c r="T90" s="134"/>
      <c r="U90" s="85">
        <v>2</v>
      </c>
      <c r="V90" s="85">
        <v>4</v>
      </c>
      <c r="W90" s="85"/>
      <c r="X90" s="85">
        <v>4</v>
      </c>
      <c r="Y90" s="85"/>
      <c r="Z90" s="85"/>
      <c r="AA90" s="134"/>
      <c r="AB90" s="134"/>
      <c r="AC90" s="85">
        <v>4</v>
      </c>
      <c r="AD90" s="85"/>
      <c r="AE90" s="85"/>
      <c r="AF90" s="85"/>
      <c r="AG90" s="85"/>
      <c r="AH90" s="134"/>
      <c r="AI90" s="85"/>
      <c r="AJ90" s="85"/>
      <c r="AK90" s="85"/>
      <c r="AL90" s="85"/>
      <c r="AM90" s="85"/>
      <c r="AN90" s="85"/>
      <c r="AO90" s="272"/>
      <c r="AP90" s="133"/>
      <c r="AQ90" s="85"/>
      <c r="AR90" s="85"/>
      <c r="AS90" s="85"/>
      <c r="AT90" s="85"/>
      <c r="AU90" s="85"/>
      <c r="AV90" s="134"/>
      <c r="AW90" s="85"/>
      <c r="AX90" s="85">
        <v>2</v>
      </c>
      <c r="AY90" s="85"/>
      <c r="AZ90" s="85">
        <v>2</v>
      </c>
      <c r="BA90" s="85">
        <v>1</v>
      </c>
      <c r="BB90" s="85"/>
      <c r="BC90" s="134"/>
      <c r="BD90" s="85"/>
      <c r="BE90" s="85">
        <v>2</v>
      </c>
      <c r="BF90" s="85"/>
      <c r="BG90" s="85">
        <v>2</v>
      </c>
      <c r="BH90" s="85">
        <v>2</v>
      </c>
      <c r="BI90" s="85">
        <v>2</v>
      </c>
      <c r="BJ90" s="134"/>
      <c r="BK90" s="85">
        <v>2</v>
      </c>
      <c r="BL90" s="85">
        <v>2</v>
      </c>
      <c r="BM90" s="85"/>
      <c r="BN90" s="85"/>
      <c r="BO90" s="85">
        <v>2</v>
      </c>
      <c r="BP90" s="85"/>
      <c r="BQ90" s="134"/>
      <c r="BR90" s="85">
        <v>2</v>
      </c>
      <c r="BS90" s="86">
        <v>2</v>
      </c>
      <c r="BT90" s="133"/>
      <c r="BU90" s="85"/>
      <c r="BV90" s="85">
        <v>2</v>
      </c>
      <c r="BW90" s="85"/>
      <c r="BX90" s="134"/>
      <c r="BY90" s="86">
        <v>2</v>
      </c>
      <c r="BZ90" s="732" t="s">
        <v>815</v>
      </c>
      <c r="CB90" s="231">
        <f t="shared" si="20"/>
        <v>6</v>
      </c>
      <c r="CC90" s="232">
        <f t="shared" si="21"/>
        <v>2</v>
      </c>
      <c r="CD90" s="232">
        <f t="shared" si="22"/>
        <v>15</v>
      </c>
      <c r="CE90" s="233">
        <f t="shared" si="23"/>
        <v>1</v>
      </c>
    </row>
    <row r="91" spans="1:83" ht="17.149999999999999" customHeight="1">
      <c r="A91" s="642"/>
      <c r="B91" s="708"/>
      <c r="C91" s="273" t="s">
        <v>716</v>
      </c>
      <c r="D91" s="173"/>
      <c r="E91" s="182"/>
      <c r="F91" s="274"/>
      <c r="G91" s="83">
        <v>4</v>
      </c>
      <c r="H91" s="85">
        <v>4</v>
      </c>
      <c r="I91" s="83"/>
      <c r="J91" s="173"/>
      <c r="K91" s="135">
        <v>4</v>
      </c>
      <c r="L91" s="83"/>
      <c r="M91" s="136"/>
      <c r="N91" s="83">
        <v>4</v>
      </c>
      <c r="O91" s="83"/>
      <c r="P91" s="83"/>
      <c r="Q91" s="136"/>
      <c r="R91" s="83"/>
      <c r="S91" s="83"/>
      <c r="T91" s="136"/>
      <c r="U91" s="83">
        <v>2</v>
      </c>
      <c r="V91" s="85">
        <v>4</v>
      </c>
      <c r="W91" s="83"/>
      <c r="X91" s="83">
        <v>2</v>
      </c>
      <c r="Y91" s="83"/>
      <c r="Z91" s="83"/>
      <c r="AA91" s="136"/>
      <c r="AB91" s="136"/>
      <c r="AC91" s="83">
        <v>4</v>
      </c>
      <c r="AD91" s="83"/>
      <c r="AE91" s="83">
        <v>2</v>
      </c>
      <c r="AF91" s="83"/>
      <c r="AG91" s="83"/>
      <c r="AH91" s="136"/>
      <c r="AI91" s="83"/>
      <c r="AJ91" s="83">
        <v>2</v>
      </c>
      <c r="AK91" s="83"/>
      <c r="AL91" s="83">
        <v>2</v>
      </c>
      <c r="AM91" s="83"/>
      <c r="AN91" s="83"/>
      <c r="AO91" s="275"/>
      <c r="AP91" s="135"/>
      <c r="AQ91" s="83">
        <v>2</v>
      </c>
      <c r="AR91" s="83"/>
      <c r="AS91" s="83">
        <v>2</v>
      </c>
      <c r="AT91" s="83"/>
      <c r="AU91" s="83"/>
      <c r="AV91" s="136"/>
      <c r="AW91" s="83"/>
      <c r="AX91" s="83"/>
      <c r="AY91" s="83"/>
      <c r="AZ91" s="83"/>
      <c r="BA91" s="83">
        <v>2</v>
      </c>
      <c r="BB91" s="83"/>
      <c r="BC91" s="136"/>
      <c r="BD91" s="83"/>
      <c r="BE91" s="83">
        <v>2</v>
      </c>
      <c r="BF91" s="83"/>
      <c r="BG91" s="83">
        <v>2</v>
      </c>
      <c r="BH91" s="83">
        <v>2</v>
      </c>
      <c r="BI91" s="83"/>
      <c r="BJ91" s="136"/>
      <c r="BK91" s="83">
        <v>2</v>
      </c>
      <c r="BL91" s="83">
        <v>2</v>
      </c>
      <c r="BM91" s="83"/>
      <c r="BN91" s="83"/>
      <c r="BO91" s="83">
        <v>2</v>
      </c>
      <c r="BP91" s="83"/>
      <c r="BQ91" s="136"/>
      <c r="BR91" s="83">
        <v>2</v>
      </c>
      <c r="BS91" s="87"/>
      <c r="BT91" s="135"/>
      <c r="BU91" s="83"/>
      <c r="BV91" s="83"/>
      <c r="BW91" s="83"/>
      <c r="BX91" s="136"/>
      <c r="BY91" s="87"/>
      <c r="BZ91" s="733"/>
      <c r="CB91" s="234">
        <f t="shared" si="20"/>
        <v>6</v>
      </c>
      <c r="CC91" s="230">
        <f t="shared" si="21"/>
        <v>0</v>
      </c>
      <c r="CD91" s="230">
        <f t="shared" si="22"/>
        <v>15</v>
      </c>
      <c r="CE91" s="235">
        <f t="shared" si="23"/>
        <v>0</v>
      </c>
    </row>
    <row r="92" spans="1:83" ht="17.149999999999999" customHeight="1">
      <c r="A92" s="643"/>
      <c r="B92" s="709"/>
      <c r="C92" s="276" t="s">
        <v>717</v>
      </c>
      <c r="D92" s="277"/>
      <c r="E92" s="278"/>
      <c r="F92" s="279"/>
      <c r="G92" s="84"/>
      <c r="H92" s="84"/>
      <c r="I92" s="84"/>
      <c r="J92" s="277"/>
      <c r="K92" s="137"/>
      <c r="L92" s="84"/>
      <c r="M92" s="138"/>
      <c r="N92" s="84"/>
      <c r="O92" s="84"/>
      <c r="P92" s="84"/>
      <c r="Q92" s="138"/>
      <c r="R92" s="84"/>
      <c r="S92" s="84"/>
      <c r="T92" s="138"/>
      <c r="U92" s="84"/>
      <c r="V92" s="84"/>
      <c r="W92" s="84"/>
      <c r="X92" s="84"/>
      <c r="Y92" s="84"/>
      <c r="Z92" s="84"/>
      <c r="AA92" s="138"/>
      <c r="AB92" s="138"/>
      <c r="AC92" s="84"/>
      <c r="AD92" s="84"/>
      <c r="AE92" s="84"/>
      <c r="AF92" s="84"/>
      <c r="AG92" s="84"/>
      <c r="AH92" s="138"/>
      <c r="AI92" s="84"/>
      <c r="AJ92" s="84"/>
      <c r="AK92" s="84"/>
      <c r="AL92" s="84"/>
      <c r="AM92" s="84"/>
      <c r="AN92" s="84"/>
      <c r="AO92" s="280"/>
      <c r="AP92" s="137"/>
      <c r="AQ92" s="84"/>
      <c r="AR92" s="84"/>
      <c r="AS92" s="84"/>
      <c r="AT92" s="84"/>
      <c r="AU92" s="84"/>
      <c r="AV92" s="138"/>
      <c r="AW92" s="84"/>
      <c r="AX92" s="84"/>
      <c r="AY92" s="84"/>
      <c r="AZ92" s="84"/>
      <c r="BA92" s="84"/>
      <c r="BB92" s="84"/>
      <c r="BC92" s="138"/>
      <c r="BD92" s="84"/>
      <c r="BE92" s="84"/>
      <c r="BF92" s="84"/>
      <c r="BG92" s="84"/>
      <c r="BH92" s="84"/>
      <c r="BI92" s="84"/>
      <c r="BJ92" s="138"/>
      <c r="BK92" s="84"/>
      <c r="BL92" s="84"/>
      <c r="BM92" s="84"/>
      <c r="BN92" s="84"/>
      <c r="BO92" s="84"/>
      <c r="BP92" s="84"/>
      <c r="BQ92" s="138"/>
      <c r="BR92" s="84"/>
      <c r="BS92" s="88"/>
      <c r="BT92" s="137"/>
      <c r="BU92" s="84"/>
      <c r="BV92" s="84"/>
      <c r="BW92" s="84"/>
      <c r="BX92" s="138"/>
      <c r="BY92" s="88"/>
      <c r="BZ92" s="734"/>
      <c r="CB92" s="236">
        <f t="shared" si="20"/>
        <v>0</v>
      </c>
      <c r="CC92" s="237">
        <f t="shared" si="21"/>
        <v>0</v>
      </c>
      <c r="CD92" s="237">
        <f t="shared" si="22"/>
        <v>0</v>
      </c>
      <c r="CE92" s="238">
        <f t="shared" si="23"/>
        <v>0</v>
      </c>
    </row>
    <row r="93" spans="1:83" ht="17.149999999999999" customHeight="1">
      <c r="A93" s="641">
        <v>30</v>
      </c>
      <c r="B93" s="701" t="s">
        <v>801</v>
      </c>
      <c r="C93" s="281" t="s">
        <v>712</v>
      </c>
      <c r="D93" s="172"/>
      <c r="E93" s="178"/>
      <c r="F93" s="271"/>
      <c r="G93" s="85">
        <v>2</v>
      </c>
      <c r="H93" s="85">
        <v>2</v>
      </c>
      <c r="I93" s="85"/>
      <c r="J93" s="172"/>
      <c r="K93" s="133">
        <v>2</v>
      </c>
      <c r="L93" s="85"/>
      <c r="M93" s="134"/>
      <c r="N93" s="85">
        <v>2</v>
      </c>
      <c r="O93" s="85">
        <v>2</v>
      </c>
      <c r="P93" s="85"/>
      <c r="Q93" s="134"/>
      <c r="R93" s="85">
        <v>2</v>
      </c>
      <c r="S93" s="85"/>
      <c r="T93" s="134"/>
      <c r="U93" s="85">
        <v>2</v>
      </c>
      <c r="V93" s="85">
        <v>2</v>
      </c>
      <c r="W93" s="85"/>
      <c r="X93" s="85"/>
      <c r="Y93" s="85"/>
      <c r="Z93" s="85"/>
      <c r="AA93" s="134"/>
      <c r="AB93" s="134"/>
      <c r="AC93" s="85">
        <v>2</v>
      </c>
      <c r="AD93" s="85"/>
      <c r="AE93" s="85">
        <v>2</v>
      </c>
      <c r="AF93" s="85">
        <v>2</v>
      </c>
      <c r="AG93" s="85"/>
      <c r="AH93" s="134"/>
      <c r="AI93" s="85">
        <v>2</v>
      </c>
      <c r="AJ93" s="85"/>
      <c r="AK93" s="85"/>
      <c r="AL93" s="85"/>
      <c r="AM93" s="85">
        <v>2</v>
      </c>
      <c r="AN93" s="85"/>
      <c r="AO93" s="272"/>
      <c r="AP93" s="133">
        <v>2</v>
      </c>
      <c r="AQ93" s="85"/>
      <c r="AR93" s="85"/>
      <c r="AS93" s="85"/>
      <c r="AT93" s="85"/>
      <c r="AU93" s="85"/>
      <c r="AV93" s="134"/>
      <c r="AW93" s="85">
        <v>2</v>
      </c>
      <c r="AX93" s="85">
        <v>2</v>
      </c>
      <c r="AY93" s="85"/>
      <c r="AZ93" s="85">
        <v>2</v>
      </c>
      <c r="BA93" s="85"/>
      <c r="BB93" s="85"/>
      <c r="BC93" s="134"/>
      <c r="BD93" s="85"/>
      <c r="BE93" s="85">
        <v>2</v>
      </c>
      <c r="BF93" s="85"/>
      <c r="BG93" s="85">
        <v>2</v>
      </c>
      <c r="BH93" s="85">
        <v>2</v>
      </c>
      <c r="BI93" s="85">
        <v>2</v>
      </c>
      <c r="BJ93" s="134"/>
      <c r="BK93" s="85">
        <v>2</v>
      </c>
      <c r="BL93" s="85">
        <v>2</v>
      </c>
      <c r="BM93" s="85"/>
      <c r="BN93" s="85">
        <v>2</v>
      </c>
      <c r="BO93" s="85">
        <v>2</v>
      </c>
      <c r="BP93" s="85"/>
      <c r="BQ93" s="134"/>
      <c r="BR93" s="85">
        <v>2</v>
      </c>
      <c r="BS93" s="86">
        <v>2</v>
      </c>
      <c r="BT93" s="133"/>
      <c r="BU93" s="85"/>
      <c r="BV93" s="85">
        <v>2</v>
      </c>
      <c r="BW93" s="85"/>
      <c r="BX93" s="134"/>
      <c r="BY93" s="86">
        <v>2</v>
      </c>
      <c r="BZ93" s="647"/>
      <c r="CB93" s="231">
        <f t="shared" si="20"/>
        <v>0</v>
      </c>
      <c r="CC93" s="232">
        <f t="shared" si="21"/>
        <v>0</v>
      </c>
      <c r="CD93" s="232">
        <f t="shared" si="22"/>
        <v>29</v>
      </c>
      <c r="CE93" s="233">
        <f t="shared" si="23"/>
        <v>0</v>
      </c>
    </row>
    <row r="94" spans="1:83" ht="17.149999999999999" customHeight="1">
      <c r="A94" s="642"/>
      <c r="B94" s="702"/>
      <c r="C94" s="273" t="s">
        <v>716</v>
      </c>
      <c r="D94" s="173"/>
      <c r="E94" s="182"/>
      <c r="F94" s="274"/>
      <c r="G94" s="83">
        <v>2</v>
      </c>
      <c r="H94" s="85">
        <v>2</v>
      </c>
      <c r="I94" s="83"/>
      <c r="J94" s="173"/>
      <c r="K94" s="135">
        <v>2</v>
      </c>
      <c r="L94" s="83"/>
      <c r="M94" s="136"/>
      <c r="N94" s="83">
        <v>2</v>
      </c>
      <c r="O94" s="83"/>
      <c r="P94" s="83"/>
      <c r="Q94" s="136"/>
      <c r="R94" s="83"/>
      <c r="S94" s="83"/>
      <c r="T94" s="136"/>
      <c r="U94" s="83">
        <v>2</v>
      </c>
      <c r="V94" s="83">
        <v>2</v>
      </c>
      <c r="W94" s="83"/>
      <c r="X94" s="83">
        <v>2</v>
      </c>
      <c r="Y94" s="83"/>
      <c r="Z94" s="83"/>
      <c r="AA94" s="136"/>
      <c r="AB94" s="136"/>
      <c r="AC94" s="83">
        <v>2</v>
      </c>
      <c r="AD94" s="83"/>
      <c r="AE94" s="83"/>
      <c r="AF94" s="83">
        <v>2</v>
      </c>
      <c r="AG94" s="83"/>
      <c r="AH94" s="136"/>
      <c r="AI94" s="83"/>
      <c r="AJ94" s="83">
        <v>2</v>
      </c>
      <c r="AK94" s="83"/>
      <c r="AL94" s="83">
        <v>2</v>
      </c>
      <c r="AM94" s="83">
        <v>2</v>
      </c>
      <c r="AN94" s="83"/>
      <c r="AO94" s="275"/>
      <c r="AP94" s="135">
        <v>2</v>
      </c>
      <c r="AQ94" s="83">
        <v>2</v>
      </c>
      <c r="AR94" s="83"/>
      <c r="AS94" s="83">
        <v>2</v>
      </c>
      <c r="AT94" s="83"/>
      <c r="AU94" s="83"/>
      <c r="AV94" s="136"/>
      <c r="AW94" s="83">
        <v>2</v>
      </c>
      <c r="AX94" s="83"/>
      <c r="AY94" s="83"/>
      <c r="AZ94" s="83"/>
      <c r="BA94" s="83">
        <v>2</v>
      </c>
      <c r="BB94" s="83"/>
      <c r="BC94" s="136"/>
      <c r="BD94" s="83"/>
      <c r="BE94" s="83">
        <v>2</v>
      </c>
      <c r="BF94" s="83"/>
      <c r="BG94" s="83"/>
      <c r="BH94" s="83">
        <v>2</v>
      </c>
      <c r="BI94" s="83"/>
      <c r="BJ94" s="136"/>
      <c r="BK94" s="83">
        <v>2</v>
      </c>
      <c r="BL94" s="83">
        <v>2</v>
      </c>
      <c r="BM94" s="83"/>
      <c r="BN94" s="83"/>
      <c r="BO94" s="83">
        <v>2</v>
      </c>
      <c r="BP94" s="83"/>
      <c r="BQ94" s="136"/>
      <c r="BR94" s="83">
        <v>2</v>
      </c>
      <c r="BS94" s="87"/>
      <c r="BT94" s="135"/>
      <c r="BU94" s="83"/>
      <c r="BV94" s="83"/>
      <c r="BW94" s="83"/>
      <c r="BX94" s="136"/>
      <c r="BY94" s="87"/>
      <c r="BZ94" s="648"/>
      <c r="CB94" s="234">
        <f t="shared" si="20"/>
        <v>0</v>
      </c>
      <c r="CC94" s="230">
        <f t="shared" si="21"/>
        <v>0</v>
      </c>
      <c r="CD94" s="230">
        <f t="shared" si="22"/>
        <v>23</v>
      </c>
      <c r="CE94" s="235">
        <f t="shared" si="23"/>
        <v>0</v>
      </c>
    </row>
    <row r="95" spans="1:83" ht="17.149999999999999" customHeight="1">
      <c r="A95" s="643"/>
      <c r="B95" s="703"/>
      <c r="C95" s="276" t="s">
        <v>717</v>
      </c>
      <c r="D95" s="277"/>
      <c r="E95" s="278"/>
      <c r="F95" s="279"/>
      <c r="G95" s="84"/>
      <c r="H95" s="84"/>
      <c r="I95" s="84"/>
      <c r="J95" s="277"/>
      <c r="K95" s="137"/>
      <c r="L95" s="84"/>
      <c r="M95" s="138"/>
      <c r="N95" s="84"/>
      <c r="O95" s="84"/>
      <c r="P95" s="84"/>
      <c r="Q95" s="138"/>
      <c r="R95" s="84"/>
      <c r="S95" s="84"/>
      <c r="T95" s="138"/>
      <c r="U95" s="84"/>
      <c r="V95" s="84"/>
      <c r="W95" s="84"/>
      <c r="X95" s="84"/>
      <c r="Y95" s="84"/>
      <c r="Z95" s="84"/>
      <c r="AA95" s="138"/>
      <c r="AB95" s="138"/>
      <c r="AC95" s="84"/>
      <c r="AD95" s="84"/>
      <c r="AE95" s="84"/>
      <c r="AF95" s="84"/>
      <c r="AG95" s="84"/>
      <c r="AH95" s="138"/>
      <c r="AI95" s="84"/>
      <c r="AJ95" s="84"/>
      <c r="AK95" s="84"/>
      <c r="AL95" s="84"/>
      <c r="AM95" s="84"/>
      <c r="AN95" s="84"/>
      <c r="AO95" s="280"/>
      <c r="AP95" s="137"/>
      <c r="AQ95" s="84"/>
      <c r="AR95" s="84"/>
      <c r="AS95" s="84"/>
      <c r="AT95" s="84"/>
      <c r="AU95" s="84"/>
      <c r="AV95" s="138"/>
      <c r="AW95" s="84"/>
      <c r="AX95" s="84"/>
      <c r="AY95" s="84"/>
      <c r="AZ95" s="84"/>
      <c r="BA95" s="84"/>
      <c r="BB95" s="84"/>
      <c r="BC95" s="138"/>
      <c r="BD95" s="84"/>
      <c r="BE95" s="84"/>
      <c r="BF95" s="84"/>
      <c r="BG95" s="84"/>
      <c r="BH95" s="84"/>
      <c r="BI95" s="84"/>
      <c r="BJ95" s="138"/>
      <c r="BK95" s="84"/>
      <c r="BL95" s="84"/>
      <c r="BM95" s="84"/>
      <c r="BN95" s="84"/>
      <c r="BO95" s="84"/>
      <c r="BP95" s="84"/>
      <c r="BQ95" s="138"/>
      <c r="BR95" s="84"/>
      <c r="BS95" s="88"/>
      <c r="BT95" s="137"/>
      <c r="BU95" s="84"/>
      <c r="BV95" s="84"/>
      <c r="BW95" s="84"/>
      <c r="BX95" s="138"/>
      <c r="BY95" s="88"/>
      <c r="BZ95" s="649"/>
      <c r="CB95" s="236">
        <f t="shared" si="20"/>
        <v>0</v>
      </c>
      <c r="CC95" s="237">
        <f t="shared" si="21"/>
        <v>0</v>
      </c>
      <c r="CD95" s="237">
        <f t="shared" si="22"/>
        <v>0</v>
      </c>
      <c r="CE95" s="238">
        <f t="shared" si="23"/>
        <v>0</v>
      </c>
    </row>
    <row r="96" spans="1:83" ht="17.149999999999999" customHeight="1">
      <c r="A96" s="641">
        <v>31</v>
      </c>
      <c r="B96" s="701" t="s">
        <v>778</v>
      </c>
      <c r="C96" s="281" t="s">
        <v>712</v>
      </c>
      <c r="D96" s="172"/>
      <c r="E96" s="178"/>
      <c r="F96" s="271"/>
      <c r="G96" s="85">
        <v>4</v>
      </c>
      <c r="H96" s="85">
        <v>4</v>
      </c>
      <c r="I96" s="85"/>
      <c r="J96" s="172"/>
      <c r="K96" s="133">
        <v>4</v>
      </c>
      <c r="L96" s="85"/>
      <c r="M96" s="134"/>
      <c r="N96" s="85">
        <v>2</v>
      </c>
      <c r="O96" s="85">
        <v>4</v>
      </c>
      <c r="P96" s="85"/>
      <c r="Q96" s="134"/>
      <c r="R96" s="85">
        <v>2</v>
      </c>
      <c r="S96" s="85"/>
      <c r="T96" s="134"/>
      <c r="U96" s="85">
        <v>2</v>
      </c>
      <c r="V96" s="85">
        <v>2</v>
      </c>
      <c r="W96" s="85"/>
      <c r="X96" s="85">
        <v>2</v>
      </c>
      <c r="Y96" s="85"/>
      <c r="Z96" s="85"/>
      <c r="AA96" s="134"/>
      <c r="AB96" s="134"/>
      <c r="AC96" s="85">
        <v>2</v>
      </c>
      <c r="AD96" s="85"/>
      <c r="AE96" s="85">
        <v>2</v>
      </c>
      <c r="AF96" s="85">
        <v>2</v>
      </c>
      <c r="AG96" s="85"/>
      <c r="AH96" s="134"/>
      <c r="AI96" s="85">
        <v>2</v>
      </c>
      <c r="AJ96" s="85"/>
      <c r="AK96" s="85"/>
      <c r="AL96" s="85"/>
      <c r="AM96" s="85">
        <v>2</v>
      </c>
      <c r="AN96" s="85"/>
      <c r="AO96" s="272"/>
      <c r="AP96" s="133">
        <v>4</v>
      </c>
      <c r="AQ96" s="85"/>
      <c r="AR96" s="85"/>
      <c r="AS96" s="85"/>
      <c r="AT96" s="85"/>
      <c r="AU96" s="85"/>
      <c r="AV96" s="134"/>
      <c r="AW96" s="85">
        <v>2</v>
      </c>
      <c r="AX96" s="85">
        <v>2</v>
      </c>
      <c r="AY96" s="85"/>
      <c r="AZ96" s="85">
        <v>2</v>
      </c>
      <c r="BA96" s="85">
        <v>2</v>
      </c>
      <c r="BB96" s="85"/>
      <c r="BC96" s="134"/>
      <c r="BD96" s="85"/>
      <c r="BE96" s="85">
        <v>2</v>
      </c>
      <c r="BF96" s="85"/>
      <c r="BG96" s="85">
        <v>2</v>
      </c>
      <c r="BH96" s="85">
        <v>2</v>
      </c>
      <c r="BI96" s="85">
        <v>2</v>
      </c>
      <c r="BJ96" s="134"/>
      <c r="BK96" s="85">
        <v>2</v>
      </c>
      <c r="BL96" s="85">
        <v>2</v>
      </c>
      <c r="BM96" s="85"/>
      <c r="BN96" s="85">
        <v>2</v>
      </c>
      <c r="BO96" s="85">
        <v>2</v>
      </c>
      <c r="BP96" s="85"/>
      <c r="BQ96" s="134"/>
      <c r="BR96" s="85">
        <v>2</v>
      </c>
      <c r="BS96" s="86">
        <v>2</v>
      </c>
      <c r="BT96" s="133"/>
      <c r="BU96" s="85"/>
      <c r="BV96" s="85">
        <v>2</v>
      </c>
      <c r="BW96" s="85"/>
      <c r="BX96" s="134"/>
      <c r="BY96" s="86">
        <v>2</v>
      </c>
      <c r="BZ96" s="647"/>
      <c r="CB96" s="231">
        <f t="shared" si="20"/>
        <v>5</v>
      </c>
      <c r="CC96" s="232">
        <f t="shared" si="21"/>
        <v>0</v>
      </c>
      <c r="CD96" s="232">
        <f t="shared" si="22"/>
        <v>26</v>
      </c>
      <c r="CE96" s="233">
        <f t="shared" si="23"/>
        <v>0</v>
      </c>
    </row>
    <row r="97" spans="1:83" ht="17.149999999999999" customHeight="1">
      <c r="A97" s="642"/>
      <c r="B97" s="702"/>
      <c r="C97" s="273" t="s">
        <v>716</v>
      </c>
      <c r="D97" s="173"/>
      <c r="E97" s="182"/>
      <c r="F97" s="274"/>
      <c r="G97" s="83">
        <v>4</v>
      </c>
      <c r="H97" s="85">
        <v>4</v>
      </c>
      <c r="I97" s="83"/>
      <c r="J97" s="173">
        <v>4</v>
      </c>
      <c r="K97" s="135">
        <v>4</v>
      </c>
      <c r="L97" s="83"/>
      <c r="M97" s="136"/>
      <c r="N97" s="83">
        <v>2</v>
      </c>
      <c r="O97" s="83">
        <v>4</v>
      </c>
      <c r="P97" s="83"/>
      <c r="Q97" s="136"/>
      <c r="R97" s="83"/>
      <c r="S97" s="83"/>
      <c r="T97" s="136"/>
      <c r="U97" s="83">
        <v>2</v>
      </c>
      <c r="V97" s="83">
        <v>2</v>
      </c>
      <c r="W97" s="83"/>
      <c r="X97" s="83">
        <v>2</v>
      </c>
      <c r="Y97" s="83"/>
      <c r="Z97" s="83"/>
      <c r="AA97" s="136"/>
      <c r="AB97" s="136"/>
      <c r="AC97" s="83">
        <v>2</v>
      </c>
      <c r="AD97" s="83"/>
      <c r="AE97" s="83">
        <v>2</v>
      </c>
      <c r="AF97" s="83">
        <v>2</v>
      </c>
      <c r="AG97" s="83"/>
      <c r="AH97" s="136"/>
      <c r="AI97" s="83">
        <v>2</v>
      </c>
      <c r="AJ97" s="83">
        <v>2</v>
      </c>
      <c r="AK97" s="83"/>
      <c r="AL97" s="83">
        <v>2</v>
      </c>
      <c r="AM97" s="83">
        <v>2</v>
      </c>
      <c r="AN97" s="83"/>
      <c r="AO97" s="275"/>
      <c r="AP97" s="135">
        <v>4</v>
      </c>
      <c r="AQ97" s="83">
        <v>4</v>
      </c>
      <c r="AR97" s="83"/>
      <c r="AS97" s="83">
        <v>2</v>
      </c>
      <c r="AT97" s="83"/>
      <c r="AU97" s="83"/>
      <c r="AV97" s="136"/>
      <c r="AW97" s="83">
        <v>2</v>
      </c>
      <c r="AX97" s="83"/>
      <c r="AY97" s="83"/>
      <c r="AZ97" s="83"/>
      <c r="BA97" s="83">
        <v>2</v>
      </c>
      <c r="BB97" s="83"/>
      <c r="BC97" s="136"/>
      <c r="BD97" s="83"/>
      <c r="BE97" s="83">
        <v>2</v>
      </c>
      <c r="BF97" s="83"/>
      <c r="BG97" s="83">
        <v>2</v>
      </c>
      <c r="BH97" s="83">
        <v>2</v>
      </c>
      <c r="BI97" s="83"/>
      <c r="BJ97" s="136"/>
      <c r="BK97" s="83">
        <v>2</v>
      </c>
      <c r="BL97" s="83">
        <v>2</v>
      </c>
      <c r="BM97" s="83"/>
      <c r="BN97" s="83"/>
      <c r="BO97" s="83">
        <v>2</v>
      </c>
      <c r="BP97" s="83"/>
      <c r="BQ97" s="136"/>
      <c r="BR97" s="83">
        <v>2</v>
      </c>
      <c r="BS97" s="87"/>
      <c r="BT97" s="135"/>
      <c r="BU97" s="83"/>
      <c r="BV97" s="83"/>
      <c r="BW97" s="83"/>
      <c r="BX97" s="136"/>
      <c r="BY97" s="87"/>
      <c r="BZ97" s="648"/>
      <c r="CB97" s="234">
        <f t="shared" si="20"/>
        <v>7</v>
      </c>
      <c r="CC97" s="230">
        <f t="shared" si="21"/>
        <v>0</v>
      </c>
      <c r="CD97" s="230">
        <f t="shared" si="22"/>
        <v>21</v>
      </c>
      <c r="CE97" s="235">
        <f t="shared" si="23"/>
        <v>0</v>
      </c>
    </row>
    <row r="98" spans="1:83" ht="17.149999999999999" customHeight="1">
      <c r="A98" s="643"/>
      <c r="B98" s="703"/>
      <c r="C98" s="276" t="s">
        <v>717</v>
      </c>
      <c r="D98" s="277"/>
      <c r="E98" s="278"/>
      <c r="F98" s="279"/>
      <c r="G98" s="84"/>
      <c r="H98" s="84"/>
      <c r="I98" s="84"/>
      <c r="J98" s="277"/>
      <c r="K98" s="137"/>
      <c r="L98" s="84"/>
      <c r="M98" s="138"/>
      <c r="N98" s="84"/>
      <c r="O98" s="84"/>
      <c r="P98" s="84"/>
      <c r="Q98" s="138"/>
      <c r="R98" s="84"/>
      <c r="S98" s="84"/>
      <c r="T98" s="138"/>
      <c r="U98" s="84"/>
      <c r="V98" s="84"/>
      <c r="W98" s="84"/>
      <c r="X98" s="84"/>
      <c r="Y98" s="84"/>
      <c r="Z98" s="84"/>
      <c r="AA98" s="138"/>
      <c r="AB98" s="138"/>
      <c r="AC98" s="84"/>
      <c r="AD98" s="84"/>
      <c r="AE98" s="84"/>
      <c r="AF98" s="84"/>
      <c r="AG98" s="84"/>
      <c r="AH98" s="138"/>
      <c r="AI98" s="84"/>
      <c r="AJ98" s="84"/>
      <c r="AK98" s="84"/>
      <c r="AL98" s="84"/>
      <c r="AM98" s="84"/>
      <c r="AN98" s="84"/>
      <c r="AO98" s="280"/>
      <c r="AP98" s="137"/>
      <c r="AQ98" s="84"/>
      <c r="AR98" s="84"/>
      <c r="AS98" s="84"/>
      <c r="AT98" s="84"/>
      <c r="AU98" s="84"/>
      <c r="AV98" s="138"/>
      <c r="AW98" s="84"/>
      <c r="AX98" s="84"/>
      <c r="AY98" s="84"/>
      <c r="AZ98" s="84"/>
      <c r="BA98" s="84"/>
      <c r="BB98" s="84"/>
      <c r="BC98" s="138"/>
      <c r="BD98" s="84"/>
      <c r="BE98" s="84"/>
      <c r="BF98" s="84"/>
      <c r="BG98" s="84"/>
      <c r="BH98" s="84"/>
      <c r="BI98" s="84"/>
      <c r="BJ98" s="138"/>
      <c r="BK98" s="84"/>
      <c r="BL98" s="84"/>
      <c r="BM98" s="84"/>
      <c r="BN98" s="84"/>
      <c r="BO98" s="84"/>
      <c r="BP98" s="84"/>
      <c r="BQ98" s="138"/>
      <c r="BR98" s="84"/>
      <c r="BS98" s="88"/>
      <c r="BT98" s="137"/>
      <c r="BU98" s="84"/>
      <c r="BV98" s="84"/>
      <c r="BW98" s="84"/>
      <c r="BX98" s="138"/>
      <c r="BY98" s="88"/>
      <c r="BZ98" s="649"/>
      <c r="CB98" s="236">
        <f t="shared" si="20"/>
        <v>0</v>
      </c>
      <c r="CC98" s="237">
        <f t="shared" si="21"/>
        <v>0</v>
      </c>
      <c r="CD98" s="237">
        <f t="shared" si="22"/>
        <v>0</v>
      </c>
      <c r="CE98" s="238">
        <f t="shared" si="23"/>
        <v>0</v>
      </c>
    </row>
    <row r="99" spans="1:83" ht="17.149999999999999" customHeight="1">
      <c r="A99" s="641">
        <v>32</v>
      </c>
      <c r="B99" s="728" t="s">
        <v>785</v>
      </c>
      <c r="C99" s="281" t="s">
        <v>712</v>
      </c>
      <c r="D99" s="172"/>
      <c r="E99" s="178"/>
      <c r="F99" s="271"/>
      <c r="G99" s="85">
        <v>2</v>
      </c>
      <c r="H99" s="85">
        <v>2</v>
      </c>
      <c r="I99" s="85"/>
      <c r="J99" s="172"/>
      <c r="K99" s="133">
        <v>2</v>
      </c>
      <c r="L99" s="85"/>
      <c r="M99" s="134"/>
      <c r="N99" s="85">
        <v>2</v>
      </c>
      <c r="O99" s="85">
        <v>2</v>
      </c>
      <c r="P99" s="85"/>
      <c r="Q99" s="134"/>
      <c r="R99" s="85">
        <v>2</v>
      </c>
      <c r="S99" s="85"/>
      <c r="T99" s="134"/>
      <c r="U99" s="85">
        <v>2</v>
      </c>
      <c r="V99" s="85">
        <v>2</v>
      </c>
      <c r="W99" s="85"/>
      <c r="X99" s="85">
        <v>2</v>
      </c>
      <c r="Y99" s="85"/>
      <c r="Z99" s="85"/>
      <c r="AA99" s="134"/>
      <c r="AB99" s="134"/>
      <c r="AC99" s="85">
        <v>2</v>
      </c>
      <c r="AD99" s="85">
        <v>2</v>
      </c>
      <c r="AE99" s="85">
        <v>2</v>
      </c>
      <c r="AF99" s="85"/>
      <c r="AG99" s="85"/>
      <c r="AH99" s="134"/>
      <c r="AI99" s="85">
        <v>2</v>
      </c>
      <c r="AJ99" s="85">
        <v>2</v>
      </c>
      <c r="AK99" s="85"/>
      <c r="AL99" s="85"/>
      <c r="AM99" s="85">
        <v>2</v>
      </c>
      <c r="AN99" s="85"/>
      <c r="AO99" s="272"/>
      <c r="AP99" s="133">
        <v>2</v>
      </c>
      <c r="AQ99" s="85">
        <v>2</v>
      </c>
      <c r="AR99" s="85"/>
      <c r="AS99" s="85"/>
      <c r="AT99" s="85"/>
      <c r="AU99" s="85"/>
      <c r="AV99" s="134"/>
      <c r="AW99" s="85"/>
      <c r="AX99" s="85">
        <v>2</v>
      </c>
      <c r="AY99" s="85"/>
      <c r="AZ99" s="85">
        <v>2</v>
      </c>
      <c r="BA99" s="85"/>
      <c r="BB99" s="85"/>
      <c r="BC99" s="134"/>
      <c r="BD99" s="85"/>
      <c r="BE99" s="85">
        <v>2</v>
      </c>
      <c r="BF99" s="85"/>
      <c r="BG99" s="85">
        <v>2</v>
      </c>
      <c r="BH99" s="85">
        <v>2</v>
      </c>
      <c r="BI99" s="85">
        <v>2</v>
      </c>
      <c r="BJ99" s="134"/>
      <c r="BK99" s="85"/>
      <c r="BL99" s="85">
        <v>2</v>
      </c>
      <c r="BM99" s="85"/>
      <c r="BN99" s="85">
        <v>2</v>
      </c>
      <c r="BO99" s="85">
        <v>2</v>
      </c>
      <c r="BP99" s="85"/>
      <c r="BQ99" s="134"/>
      <c r="BR99" s="85">
        <v>2</v>
      </c>
      <c r="BS99" s="86">
        <v>2</v>
      </c>
      <c r="BT99" s="133"/>
      <c r="BU99" s="85"/>
      <c r="BV99" s="85">
        <v>2</v>
      </c>
      <c r="BW99" s="85"/>
      <c r="BX99" s="134"/>
      <c r="BY99" s="86">
        <v>2</v>
      </c>
      <c r="BZ99" s="647"/>
      <c r="CB99" s="231">
        <f t="shared" si="20"/>
        <v>0</v>
      </c>
      <c r="CC99" s="232">
        <f t="shared" si="21"/>
        <v>0</v>
      </c>
      <c r="CD99" s="232">
        <f t="shared" si="22"/>
        <v>30</v>
      </c>
      <c r="CE99" s="233">
        <f t="shared" si="23"/>
        <v>0</v>
      </c>
    </row>
    <row r="100" spans="1:83" ht="17.149999999999999" customHeight="1">
      <c r="A100" s="642"/>
      <c r="B100" s="729"/>
      <c r="C100" s="273" t="s">
        <v>716</v>
      </c>
      <c r="D100" s="173"/>
      <c r="E100" s="182"/>
      <c r="F100" s="274"/>
      <c r="G100" s="83">
        <v>2</v>
      </c>
      <c r="H100" s="85">
        <v>2</v>
      </c>
      <c r="I100" s="83"/>
      <c r="J100" s="173"/>
      <c r="K100" s="135">
        <v>2</v>
      </c>
      <c r="L100" s="83"/>
      <c r="M100" s="136"/>
      <c r="N100" s="83">
        <v>2</v>
      </c>
      <c r="O100" s="85">
        <v>2</v>
      </c>
      <c r="P100" s="83"/>
      <c r="Q100" s="136"/>
      <c r="R100" s="83"/>
      <c r="S100" s="83"/>
      <c r="T100" s="136"/>
      <c r="U100" s="83">
        <v>2</v>
      </c>
      <c r="V100" s="83"/>
      <c r="W100" s="83"/>
      <c r="X100" s="83">
        <v>2</v>
      </c>
      <c r="Y100" s="83"/>
      <c r="Z100" s="83"/>
      <c r="AA100" s="136"/>
      <c r="AB100" s="136"/>
      <c r="AC100" s="85">
        <v>2</v>
      </c>
      <c r="AD100" s="83"/>
      <c r="AE100" s="83">
        <v>2</v>
      </c>
      <c r="AF100" s="83"/>
      <c r="AG100" s="83"/>
      <c r="AH100" s="136"/>
      <c r="AI100" s="83">
        <v>2</v>
      </c>
      <c r="AJ100" s="83">
        <v>2</v>
      </c>
      <c r="AK100" s="83"/>
      <c r="AL100" s="83">
        <v>2</v>
      </c>
      <c r="AM100" s="83">
        <v>2</v>
      </c>
      <c r="AN100" s="83"/>
      <c r="AO100" s="275"/>
      <c r="AP100" s="135">
        <v>2</v>
      </c>
      <c r="AQ100" s="83"/>
      <c r="AR100" s="83"/>
      <c r="AS100" s="83">
        <v>2</v>
      </c>
      <c r="AT100" s="83"/>
      <c r="AU100" s="83"/>
      <c r="AV100" s="136"/>
      <c r="AW100" s="83"/>
      <c r="AX100" s="83"/>
      <c r="AY100" s="83"/>
      <c r="AZ100" s="83"/>
      <c r="BA100" s="83"/>
      <c r="BB100" s="83"/>
      <c r="BC100" s="136"/>
      <c r="BD100" s="83"/>
      <c r="BE100" s="83">
        <v>2</v>
      </c>
      <c r="BF100" s="83"/>
      <c r="BG100" s="83">
        <v>2</v>
      </c>
      <c r="BH100" s="83">
        <v>2</v>
      </c>
      <c r="BI100" s="83"/>
      <c r="BJ100" s="136"/>
      <c r="BK100" s="83">
        <v>2</v>
      </c>
      <c r="BL100" s="83">
        <v>2</v>
      </c>
      <c r="BM100" s="83"/>
      <c r="BN100" s="83"/>
      <c r="BO100" s="83">
        <v>2</v>
      </c>
      <c r="BP100" s="83"/>
      <c r="BQ100" s="136"/>
      <c r="BR100" s="83">
        <v>2</v>
      </c>
      <c r="BS100" s="87"/>
      <c r="BT100" s="135"/>
      <c r="BU100" s="83"/>
      <c r="BV100" s="83"/>
      <c r="BW100" s="83"/>
      <c r="BX100" s="136"/>
      <c r="BY100" s="87"/>
      <c r="BZ100" s="648"/>
      <c r="CB100" s="234">
        <f t="shared" si="20"/>
        <v>0</v>
      </c>
      <c r="CC100" s="230">
        <f t="shared" si="21"/>
        <v>0</v>
      </c>
      <c r="CD100" s="230">
        <f t="shared" si="22"/>
        <v>22</v>
      </c>
      <c r="CE100" s="235">
        <f t="shared" si="23"/>
        <v>0</v>
      </c>
    </row>
    <row r="101" spans="1:83" ht="17.149999999999999" customHeight="1">
      <c r="A101" s="643"/>
      <c r="B101" s="730"/>
      <c r="C101" s="276" t="s">
        <v>717</v>
      </c>
      <c r="D101" s="277"/>
      <c r="E101" s="278"/>
      <c r="F101" s="279"/>
      <c r="G101" s="84"/>
      <c r="H101" s="84"/>
      <c r="I101" s="84"/>
      <c r="J101" s="277"/>
      <c r="K101" s="137"/>
      <c r="L101" s="84"/>
      <c r="M101" s="138"/>
      <c r="N101" s="84"/>
      <c r="O101" s="84"/>
      <c r="P101" s="84"/>
      <c r="Q101" s="138"/>
      <c r="R101" s="84"/>
      <c r="S101" s="84"/>
      <c r="T101" s="138"/>
      <c r="U101" s="84"/>
      <c r="V101" s="84"/>
      <c r="W101" s="84"/>
      <c r="X101" s="84"/>
      <c r="Y101" s="84"/>
      <c r="Z101" s="84"/>
      <c r="AA101" s="138"/>
      <c r="AB101" s="138"/>
      <c r="AC101" s="84"/>
      <c r="AD101" s="84"/>
      <c r="AE101" s="84"/>
      <c r="AF101" s="84"/>
      <c r="AG101" s="84"/>
      <c r="AH101" s="138"/>
      <c r="AI101" s="84"/>
      <c r="AJ101" s="84"/>
      <c r="AK101" s="84"/>
      <c r="AL101" s="84"/>
      <c r="AM101" s="84"/>
      <c r="AN101" s="84"/>
      <c r="AO101" s="280"/>
      <c r="AP101" s="137"/>
      <c r="AQ101" s="84"/>
      <c r="AR101" s="84"/>
      <c r="AS101" s="84"/>
      <c r="AT101" s="84"/>
      <c r="AU101" s="84"/>
      <c r="AV101" s="138"/>
      <c r="AW101" s="84"/>
      <c r="AX101" s="84"/>
      <c r="AY101" s="84"/>
      <c r="AZ101" s="84"/>
      <c r="BA101" s="84"/>
      <c r="BB101" s="84"/>
      <c r="BC101" s="138"/>
      <c r="BD101" s="84"/>
      <c r="BE101" s="84"/>
      <c r="BF101" s="84"/>
      <c r="BG101" s="84"/>
      <c r="BH101" s="84"/>
      <c r="BI101" s="84"/>
      <c r="BJ101" s="138"/>
      <c r="BK101" s="84"/>
      <c r="BL101" s="84"/>
      <c r="BM101" s="84"/>
      <c r="BN101" s="84"/>
      <c r="BO101" s="84"/>
      <c r="BP101" s="84"/>
      <c r="BQ101" s="138"/>
      <c r="BR101" s="84"/>
      <c r="BS101" s="88"/>
      <c r="BT101" s="137"/>
      <c r="BU101" s="84"/>
      <c r="BV101" s="84"/>
      <c r="BW101" s="84"/>
      <c r="BX101" s="138"/>
      <c r="BY101" s="88"/>
      <c r="BZ101" s="649"/>
      <c r="CB101" s="236">
        <f t="shared" si="20"/>
        <v>0</v>
      </c>
      <c r="CC101" s="237">
        <f t="shared" si="21"/>
        <v>0</v>
      </c>
      <c r="CD101" s="237">
        <f t="shared" si="22"/>
        <v>0</v>
      </c>
      <c r="CE101" s="238">
        <f t="shared" si="23"/>
        <v>0</v>
      </c>
    </row>
    <row r="102" spans="1:83" ht="5.15" customHeight="1">
      <c r="B102" s="71"/>
      <c r="C102" s="71"/>
      <c r="D102" s="71"/>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8"/>
      <c r="AQ102" s="78"/>
      <c r="AR102" s="78"/>
      <c r="AS102" s="78"/>
      <c r="AT102" s="78"/>
      <c r="AU102" s="78"/>
      <c r="AV102" s="78"/>
      <c r="AW102" s="78"/>
      <c r="AX102" s="78"/>
      <c r="AY102" s="78"/>
      <c r="AZ102" s="78"/>
      <c r="BA102" s="78"/>
      <c r="BB102" s="78"/>
      <c r="BC102" s="78"/>
      <c r="BD102" s="78"/>
      <c r="BE102" s="78"/>
      <c r="BF102" s="78"/>
      <c r="BG102" s="78"/>
      <c r="BH102" s="78"/>
      <c r="BI102" s="78"/>
      <c r="BJ102" s="78"/>
      <c r="BK102" s="78"/>
      <c r="BL102" s="78"/>
      <c r="BM102" s="78"/>
      <c r="BN102" s="78"/>
      <c r="BO102" s="78"/>
      <c r="BP102" s="78"/>
      <c r="BQ102" s="78"/>
      <c r="BR102" s="78"/>
      <c r="BS102" s="78"/>
      <c r="BT102" s="78"/>
      <c r="BU102" s="78"/>
      <c r="BV102" s="78"/>
      <c r="BW102" s="78"/>
      <c r="BX102" s="78"/>
      <c r="BY102" s="78"/>
    </row>
    <row r="103" spans="1:83" ht="19" customHeight="1">
      <c r="B103" s="91" t="s">
        <v>750</v>
      </c>
      <c r="C103" s="92"/>
      <c r="D103" s="282">
        <f t="shared" ref="D103:AI103" si="24">COUNTIF(D6:D101,"4")</f>
        <v>0</v>
      </c>
      <c r="E103" s="283">
        <f t="shared" si="24"/>
        <v>0</v>
      </c>
      <c r="F103" s="284">
        <f t="shared" si="24"/>
        <v>0</v>
      </c>
      <c r="G103" s="283">
        <f t="shared" si="24"/>
        <v>59</v>
      </c>
      <c r="H103" s="283">
        <f t="shared" si="24"/>
        <v>55</v>
      </c>
      <c r="I103" s="283">
        <f t="shared" si="24"/>
        <v>0</v>
      </c>
      <c r="J103" s="285">
        <f t="shared" si="24"/>
        <v>26</v>
      </c>
      <c r="K103" s="282">
        <f t="shared" si="24"/>
        <v>57</v>
      </c>
      <c r="L103" s="283">
        <f t="shared" si="24"/>
        <v>0</v>
      </c>
      <c r="M103" s="284">
        <f t="shared" si="24"/>
        <v>0</v>
      </c>
      <c r="N103" s="283">
        <f t="shared" si="24"/>
        <v>50</v>
      </c>
      <c r="O103" s="283">
        <f t="shared" si="24"/>
        <v>51</v>
      </c>
      <c r="P103" s="283">
        <f t="shared" si="24"/>
        <v>0</v>
      </c>
      <c r="Q103" s="284">
        <f t="shared" si="24"/>
        <v>0</v>
      </c>
      <c r="R103" s="283">
        <f t="shared" si="24"/>
        <v>21</v>
      </c>
      <c r="S103" s="283">
        <f t="shared" si="24"/>
        <v>0</v>
      </c>
      <c r="T103" s="284">
        <f t="shared" si="24"/>
        <v>0</v>
      </c>
      <c r="U103" s="283">
        <f t="shared" si="24"/>
        <v>53</v>
      </c>
      <c r="V103" s="283">
        <f t="shared" si="24"/>
        <v>54</v>
      </c>
      <c r="W103" s="283">
        <f t="shared" si="24"/>
        <v>0</v>
      </c>
      <c r="X103" s="283">
        <f t="shared" si="24"/>
        <v>49</v>
      </c>
      <c r="Y103" s="283">
        <f t="shared" si="24"/>
        <v>0</v>
      </c>
      <c r="Z103" s="283">
        <f t="shared" si="24"/>
        <v>0</v>
      </c>
      <c r="AA103" s="284">
        <f t="shared" si="24"/>
        <v>0</v>
      </c>
      <c r="AB103" s="284">
        <f t="shared" si="24"/>
        <v>0</v>
      </c>
      <c r="AC103" s="283">
        <f t="shared" si="24"/>
        <v>56</v>
      </c>
      <c r="AD103" s="283">
        <f t="shared" si="24"/>
        <v>0</v>
      </c>
      <c r="AE103" s="283">
        <f t="shared" si="24"/>
        <v>48</v>
      </c>
      <c r="AF103" s="283">
        <f t="shared" si="24"/>
        <v>48</v>
      </c>
      <c r="AG103" s="283">
        <f t="shared" si="24"/>
        <v>0</v>
      </c>
      <c r="AH103" s="283">
        <f t="shared" si="24"/>
        <v>0</v>
      </c>
      <c r="AI103" s="283">
        <f t="shared" si="24"/>
        <v>36</v>
      </c>
      <c r="AJ103" s="283">
        <f t="shared" ref="AJ103:BO103" si="25">COUNTIF(AJ6:AJ101,"4")</f>
        <v>23</v>
      </c>
      <c r="AK103" s="283">
        <f t="shared" si="25"/>
        <v>0</v>
      </c>
      <c r="AL103" s="283">
        <f t="shared" si="25"/>
        <v>24</v>
      </c>
      <c r="AM103" s="283">
        <f t="shared" si="25"/>
        <v>53</v>
      </c>
      <c r="AN103" s="283">
        <f t="shared" si="25"/>
        <v>0</v>
      </c>
      <c r="AO103" s="285">
        <f t="shared" si="25"/>
        <v>0</v>
      </c>
      <c r="AP103" s="282">
        <f t="shared" si="25"/>
        <v>43</v>
      </c>
      <c r="AQ103" s="283">
        <f t="shared" si="25"/>
        <v>20</v>
      </c>
      <c r="AR103" s="283">
        <f t="shared" si="25"/>
        <v>0</v>
      </c>
      <c r="AS103" s="283">
        <f t="shared" si="25"/>
        <v>50</v>
      </c>
      <c r="AT103" s="283">
        <f t="shared" si="25"/>
        <v>0</v>
      </c>
      <c r="AU103" s="283">
        <f t="shared" si="25"/>
        <v>0</v>
      </c>
      <c r="AV103" s="283">
        <f t="shared" si="25"/>
        <v>0</v>
      </c>
      <c r="AW103" s="283">
        <f t="shared" si="25"/>
        <v>50</v>
      </c>
      <c r="AX103" s="283">
        <f t="shared" si="25"/>
        <v>26</v>
      </c>
      <c r="AY103" s="283">
        <f t="shared" si="25"/>
        <v>0</v>
      </c>
      <c r="AZ103" s="283">
        <f t="shared" si="25"/>
        <v>30</v>
      </c>
      <c r="BA103" s="283">
        <f t="shared" si="25"/>
        <v>49</v>
      </c>
      <c r="BB103" s="283">
        <f t="shared" si="25"/>
        <v>0</v>
      </c>
      <c r="BC103" s="283">
        <f t="shared" si="25"/>
        <v>0</v>
      </c>
      <c r="BD103" s="283">
        <f t="shared" si="25"/>
        <v>0</v>
      </c>
      <c r="BE103" s="283">
        <f t="shared" si="25"/>
        <v>42</v>
      </c>
      <c r="BF103" s="283">
        <f t="shared" si="25"/>
        <v>0</v>
      </c>
      <c r="BG103" s="283">
        <f t="shared" si="25"/>
        <v>44</v>
      </c>
      <c r="BH103" s="283">
        <f t="shared" si="25"/>
        <v>51</v>
      </c>
      <c r="BI103" s="283">
        <f t="shared" si="25"/>
        <v>23</v>
      </c>
      <c r="BJ103" s="283">
        <f t="shared" si="25"/>
        <v>0</v>
      </c>
      <c r="BK103" s="283">
        <f t="shared" si="25"/>
        <v>24</v>
      </c>
      <c r="BL103" s="283">
        <f t="shared" si="25"/>
        <v>47</v>
      </c>
      <c r="BM103" s="283">
        <f t="shared" si="25"/>
        <v>0</v>
      </c>
      <c r="BN103" s="283">
        <f t="shared" si="25"/>
        <v>44</v>
      </c>
      <c r="BO103" s="283">
        <f t="shared" si="25"/>
        <v>48</v>
      </c>
      <c r="BP103" s="283">
        <f t="shared" ref="BP103:BY103" si="26">COUNTIF(BP6:BP101,"4")</f>
        <v>0</v>
      </c>
      <c r="BQ103" s="283">
        <f t="shared" si="26"/>
        <v>0</v>
      </c>
      <c r="BR103" s="283">
        <f t="shared" si="26"/>
        <v>37</v>
      </c>
      <c r="BS103" s="285">
        <f t="shared" si="26"/>
        <v>20</v>
      </c>
      <c r="BT103" s="286">
        <f t="shared" si="26"/>
        <v>0</v>
      </c>
      <c r="BU103" s="283">
        <f t="shared" si="26"/>
        <v>38</v>
      </c>
      <c r="BV103" s="283">
        <f t="shared" si="26"/>
        <v>20</v>
      </c>
      <c r="BW103" s="283">
        <f t="shared" si="26"/>
        <v>0</v>
      </c>
      <c r="BX103" s="283">
        <f t="shared" si="26"/>
        <v>0</v>
      </c>
      <c r="BY103" s="285">
        <f t="shared" si="26"/>
        <v>2</v>
      </c>
    </row>
    <row r="104" spans="1:83" ht="19" customHeight="1">
      <c r="B104" s="95" t="s">
        <v>751</v>
      </c>
      <c r="C104" s="96"/>
      <c r="D104" s="287">
        <f t="shared" ref="D104:AI104" si="27">COUNTIF(D6:D101,"3")</f>
        <v>0</v>
      </c>
      <c r="E104" s="288">
        <f t="shared" si="27"/>
        <v>0</v>
      </c>
      <c r="F104" s="289">
        <f t="shared" si="27"/>
        <v>0</v>
      </c>
      <c r="G104" s="288">
        <f t="shared" si="27"/>
        <v>0</v>
      </c>
      <c r="H104" s="288">
        <f t="shared" si="27"/>
        <v>2</v>
      </c>
      <c r="I104" s="288">
        <f t="shared" si="27"/>
        <v>0</v>
      </c>
      <c r="J104" s="290">
        <f t="shared" si="27"/>
        <v>1</v>
      </c>
      <c r="K104" s="287">
        <f t="shared" si="27"/>
        <v>0</v>
      </c>
      <c r="L104" s="288">
        <f t="shared" si="27"/>
        <v>0</v>
      </c>
      <c r="M104" s="289">
        <f t="shared" si="27"/>
        <v>0</v>
      </c>
      <c r="N104" s="288">
        <f t="shared" si="27"/>
        <v>4</v>
      </c>
      <c r="O104" s="288">
        <f t="shared" si="27"/>
        <v>2</v>
      </c>
      <c r="P104" s="288">
        <f t="shared" si="27"/>
        <v>0</v>
      </c>
      <c r="Q104" s="289">
        <f t="shared" si="27"/>
        <v>0</v>
      </c>
      <c r="R104" s="288">
        <f t="shared" si="27"/>
        <v>1</v>
      </c>
      <c r="S104" s="288">
        <f t="shared" si="27"/>
        <v>0</v>
      </c>
      <c r="T104" s="289">
        <f t="shared" si="27"/>
        <v>0</v>
      </c>
      <c r="U104" s="288">
        <f t="shared" si="27"/>
        <v>1</v>
      </c>
      <c r="V104" s="288">
        <f t="shared" si="27"/>
        <v>0</v>
      </c>
      <c r="W104" s="288">
        <f t="shared" si="27"/>
        <v>0</v>
      </c>
      <c r="X104" s="288">
        <f t="shared" si="27"/>
        <v>2</v>
      </c>
      <c r="Y104" s="288">
        <f t="shared" si="27"/>
        <v>0</v>
      </c>
      <c r="Z104" s="288">
        <f t="shared" si="27"/>
        <v>0</v>
      </c>
      <c r="AA104" s="289">
        <f t="shared" si="27"/>
        <v>0</v>
      </c>
      <c r="AB104" s="289">
        <f t="shared" si="27"/>
        <v>0</v>
      </c>
      <c r="AC104" s="288">
        <f t="shared" si="27"/>
        <v>0</v>
      </c>
      <c r="AD104" s="288">
        <f t="shared" si="27"/>
        <v>0</v>
      </c>
      <c r="AE104" s="288">
        <f t="shared" si="27"/>
        <v>0</v>
      </c>
      <c r="AF104" s="288">
        <f t="shared" si="27"/>
        <v>2</v>
      </c>
      <c r="AG104" s="288">
        <f t="shared" si="27"/>
        <v>0</v>
      </c>
      <c r="AH104" s="288">
        <f t="shared" si="27"/>
        <v>0</v>
      </c>
      <c r="AI104" s="288">
        <f t="shared" si="27"/>
        <v>2</v>
      </c>
      <c r="AJ104" s="288">
        <f t="shared" ref="AJ104:BO104" si="28">COUNTIF(AJ6:AJ101,"3")</f>
        <v>0</v>
      </c>
      <c r="AK104" s="288">
        <f t="shared" si="28"/>
        <v>0</v>
      </c>
      <c r="AL104" s="288">
        <f t="shared" si="28"/>
        <v>3</v>
      </c>
      <c r="AM104" s="288">
        <f t="shared" si="28"/>
        <v>1</v>
      </c>
      <c r="AN104" s="288">
        <f t="shared" si="28"/>
        <v>0</v>
      </c>
      <c r="AO104" s="290">
        <f t="shared" si="28"/>
        <v>0</v>
      </c>
      <c r="AP104" s="287">
        <f t="shared" si="28"/>
        <v>6</v>
      </c>
      <c r="AQ104" s="288">
        <f t="shared" si="28"/>
        <v>0</v>
      </c>
      <c r="AR104" s="288">
        <f t="shared" si="28"/>
        <v>0</v>
      </c>
      <c r="AS104" s="288">
        <f t="shared" si="28"/>
        <v>0</v>
      </c>
      <c r="AT104" s="288">
        <f t="shared" si="28"/>
        <v>0</v>
      </c>
      <c r="AU104" s="288">
        <f t="shared" si="28"/>
        <v>0</v>
      </c>
      <c r="AV104" s="288">
        <f t="shared" si="28"/>
        <v>0</v>
      </c>
      <c r="AW104" s="288">
        <f t="shared" si="28"/>
        <v>3</v>
      </c>
      <c r="AX104" s="288">
        <f t="shared" si="28"/>
        <v>0</v>
      </c>
      <c r="AY104" s="288">
        <f t="shared" si="28"/>
        <v>0</v>
      </c>
      <c r="AZ104" s="288">
        <f t="shared" si="28"/>
        <v>0</v>
      </c>
      <c r="BA104" s="288">
        <f t="shared" si="28"/>
        <v>0</v>
      </c>
      <c r="BB104" s="288">
        <f t="shared" si="28"/>
        <v>0</v>
      </c>
      <c r="BC104" s="288">
        <f t="shared" si="28"/>
        <v>0</v>
      </c>
      <c r="BD104" s="288">
        <f t="shared" si="28"/>
        <v>0</v>
      </c>
      <c r="BE104" s="288">
        <f t="shared" si="28"/>
        <v>2</v>
      </c>
      <c r="BF104" s="288">
        <f t="shared" si="28"/>
        <v>0</v>
      </c>
      <c r="BG104" s="288">
        <f t="shared" si="28"/>
        <v>1</v>
      </c>
      <c r="BH104" s="288">
        <f t="shared" si="28"/>
        <v>0</v>
      </c>
      <c r="BI104" s="288">
        <f t="shared" si="28"/>
        <v>0</v>
      </c>
      <c r="BJ104" s="288">
        <f t="shared" si="28"/>
        <v>0</v>
      </c>
      <c r="BK104" s="288">
        <f t="shared" si="28"/>
        <v>0</v>
      </c>
      <c r="BL104" s="288">
        <f t="shared" si="28"/>
        <v>5</v>
      </c>
      <c r="BM104" s="288">
        <f t="shared" si="28"/>
        <v>0</v>
      </c>
      <c r="BN104" s="288">
        <f t="shared" si="28"/>
        <v>4</v>
      </c>
      <c r="BO104" s="288">
        <f t="shared" si="28"/>
        <v>4</v>
      </c>
      <c r="BP104" s="288">
        <f t="shared" ref="BP104:BY104" si="29">COUNTIF(BP6:BP101,"3")</f>
        <v>0</v>
      </c>
      <c r="BQ104" s="288">
        <f t="shared" si="29"/>
        <v>0</v>
      </c>
      <c r="BR104" s="288">
        <f t="shared" si="29"/>
        <v>0</v>
      </c>
      <c r="BS104" s="290">
        <f t="shared" si="29"/>
        <v>6</v>
      </c>
      <c r="BT104" s="291">
        <f t="shared" si="29"/>
        <v>0</v>
      </c>
      <c r="BU104" s="288">
        <f t="shared" si="29"/>
        <v>0</v>
      </c>
      <c r="BV104" s="288">
        <f t="shared" si="29"/>
        <v>0</v>
      </c>
      <c r="BW104" s="288">
        <f t="shared" si="29"/>
        <v>0</v>
      </c>
      <c r="BX104" s="288">
        <f t="shared" si="29"/>
        <v>0</v>
      </c>
      <c r="BY104" s="290">
        <f t="shared" si="29"/>
        <v>2</v>
      </c>
    </row>
    <row r="105" spans="1:83" ht="19" customHeight="1">
      <c r="B105" s="93" t="s">
        <v>752</v>
      </c>
      <c r="C105" s="94"/>
      <c r="D105" s="287">
        <f t="shared" ref="D105:AI105" si="30">COUNTIF(D6:D101,"2")</f>
        <v>0</v>
      </c>
      <c r="E105" s="288">
        <f t="shared" si="30"/>
        <v>0</v>
      </c>
      <c r="F105" s="289">
        <f t="shared" si="30"/>
        <v>0</v>
      </c>
      <c r="G105" s="288">
        <f t="shared" si="30"/>
        <v>4</v>
      </c>
      <c r="H105" s="288">
        <f t="shared" si="30"/>
        <v>5</v>
      </c>
      <c r="I105" s="288">
        <f t="shared" si="30"/>
        <v>0</v>
      </c>
      <c r="J105" s="290">
        <f t="shared" si="30"/>
        <v>0</v>
      </c>
      <c r="K105" s="287">
        <f t="shared" si="30"/>
        <v>6</v>
      </c>
      <c r="L105" s="288">
        <f t="shared" si="30"/>
        <v>0</v>
      </c>
      <c r="M105" s="289">
        <f t="shared" si="30"/>
        <v>0</v>
      </c>
      <c r="N105" s="288">
        <f t="shared" si="30"/>
        <v>8</v>
      </c>
      <c r="O105" s="288">
        <f t="shared" si="30"/>
        <v>7</v>
      </c>
      <c r="P105" s="288">
        <f t="shared" si="30"/>
        <v>0</v>
      </c>
      <c r="Q105" s="289">
        <f t="shared" si="30"/>
        <v>0</v>
      </c>
      <c r="R105" s="288">
        <f t="shared" si="30"/>
        <v>10</v>
      </c>
      <c r="S105" s="288">
        <f t="shared" si="30"/>
        <v>0</v>
      </c>
      <c r="T105" s="289">
        <f t="shared" si="30"/>
        <v>0</v>
      </c>
      <c r="U105" s="288">
        <f t="shared" si="30"/>
        <v>8</v>
      </c>
      <c r="V105" s="288">
        <f t="shared" si="30"/>
        <v>8</v>
      </c>
      <c r="W105" s="288">
        <f t="shared" si="30"/>
        <v>0</v>
      </c>
      <c r="X105" s="288">
        <f t="shared" si="30"/>
        <v>8</v>
      </c>
      <c r="Y105" s="288">
        <f t="shared" si="30"/>
        <v>0</v>
      </c>
      <c r="Z105" s="288">
        <f t="shared" si="30"/>
        <v>0</v>
      </c>
      <c r="AA105" s="289">
        <f t="shared" si="30"/>
        <v>0</v>
      </c>
      <c r="AB105" s="289">
        <f t="shared" si="30"/>
        <v>0</v>
      </c>
      <c r="AC105" s="288">
        <f t="shared" si="30"/>
        <v>6</v>
      </c>
      <c r="AD105" s="288">
        <f t="shared" si="30"/>
        <v>1</v>
      </c>
      <c r="AE105" s="288">
        <f t="shared" si="30"/>
        <v>9</v>
      </c>
      <c r="AF105" s="288">
        <f t="shared" si="30"/>
        <v>9</v>
      </c>
      <c r="AG105" s="288">
        <f t="shared" si="30"/>
        <v>0</v>
      </c>
      <c r="AH105" s="288">
        <f t="shared" si="30"/>
        <v>0</v>
      </c>
      <c r="AI105" s="288">
        <f t="shared" si="30"/>
        <v>15</v>
      </c>
      <c r="AJ105" s="288">
        <f t="shared" ref="AJ105:BO105" si="31">COUNTIF(AJ6:AJ101,"2")</f>
        <v>8</v>
      </c>
      <c r="AK105" s="288">
        <f t="shared" si="31"/>
        <v>0</v>
      </c>
      <c r="AL105" s="288">
        <f t="shared" si="31"/>
        <v>5</v>
      </c>
      <c r="AM105" s="288">
        <f t="shared" si="31"/>
        <v>6</v>
      </c>
      <c r="AN105" s="288">
        <f t="shared" si="31"/>
        <v>0</v>
      </c>
      <c r="AO105" s="290">
        <f t="shared" si="31"/>
        <v>0</v>
      </c>
      <c r="AP105" s="287">
        <f t="shared" si="31"/>
        <v>13</v>
      </c>
      <c r="AQ105" s="288">
        <f t="shared" si="31"/>
        <v>11</v>
      </c>
      <c r="AR105" s="288">
        <f t="shared" si="31"/>
        <v>0</v>
      </c>
      <c r="AS105" s="288">
        <f t="shared" si="31"/>
        <v>5</v>
      </c>
      <c r="AT105" s="288">
        <f t="shared" si="31"/>
        <v>0</v>
      </c>
      <c r="AU105" s="288">
        <f t="shared" si="31"/>
        <v>0</v>
      </c>
      <c r="AV105" s="288">
        <f t="shared" si="31"/>
        <v>0</v>
      </c>
      <c r="AW105" s="288">
        <f t="shared" si="31"/>
        <v>6</v>
      </c>
      <c r="AX105" s="288">
        <f t="shared" si="31"/>
        <v>6</v>
      </c>
      <c r="AY105" s="288">
        <f t="shared" si="31"/>
        <v>2</v>
      </c>
      <c r="AZ105" s="288">
        <f t="shared" si="31"/>
        <v>7</v>
      </c>
      <c r="BA105" s="288">
        <f t="shared" si="31"/>
        <v>9</v>
      </c>
      <c r="BB105" s="288">
        <f t="shared" si="31"/>
        <v>0</v>
      </c>
      <c r="BC105" s="288">
        <f t="shared" si="31"/>
        <v>0</v>
      </c>
      <c r="BD105" s="288">
        <f t="shared" si="31"/>
        <v>0</v>
      </c>
      <c r="BE105" s="288">
        <f t="shared" si="31"/>
        <v>18</v>
      </c>
      <c r="BF105" s="288">
        <f t="shared" si="31"/>
        <v>4</v>
      </c>
      <c r="BG105" s="288">
        <f t="shared" si="31"/>
        <v>14</v>
      </c>
      <c r="BH105" s="288">
        <f t="shared" si="31"/>
        <v>13</v>
      </c>
      <c r="BI105" s="288">
        <f t="shared" si="31"/>
        <v>10</v>
      </c>
      <c r="BJ105" s="288">
        <f t="shared" si="31"/>
        <v>0</v>
      </c>
      <c r="BK105" s="288">
        <f t="shared" si="31"/>
        <v>17</v>
      </c>
      <c r="BL105" s="288">
        <f t="shared" si="31"/>
        <v>11</v>
      </c>
      <c r="BM105" s="288">
        <f t="shared" si="31"/>
        <v>0</v>
      </c>
      <c r="BN105" s="288">
        <f t="shared" si="31"/>
        <v>6</v>
      </c>
      <c r="BO105" s="288">
        <f t="shared" si="31"/>
        <v>12</v>
      </c>
      <c r="BP105" s="288">
        <f t="shared" ref="BP105:BY105" si="32">COUNTIF(BP6:BP101,"2")</f>
        <v>0</v>
      </c>
      <c r="BQ105" s="288">
        <f t="shared" si="32"/>
        <v>0</v>
      </c>
      <c r="BR105" s="288">
        <f t="shared" si="32"/>
        <v>12</v>
      </c>
      <c r="BS105" s="290">
        <f t="shared" si="32"/>
        <v>7</v>
      </c>
      <c r="BT105" s="291">
        <f t="shared" si="32"/>
        <v>0</v>
      </c>
      <c r="BU105" s="288">
        <f t="shared" si="32"/>
        <v>3</v>
      </c>
      <c r="BV105" s="288">
        <f t="shared" si="32"/>
        <v>13</v>
      </c>
      <c r="BW105" s="288">
        <f t="shared" si="32"/>
        <v>0</v>
      </c>
      <c r="BX105" s="288">
        <f t="shared" si="32"/>
        <v>0</v>
      </c>
      <c r="BY105" s="290">
        <f t="shared" si="32"/>
        <v>7</v>
      </c>
    </row>
    <row r="106" spans="1:83" ht="19" customHeight="1">
      <c r="B106" s="89" t="s">
        <v>753</v>
      </c>
      <c r="C106" s="90"/>
      <c r="D106" s="292">
        <f t="shared" ref="D106:AI106" si="33">COUNTIF(D6:D101,"1")</f>
        <v>0</v>
      </c>
      <c r="E106" s="293">
        <f t="shared" si="33"/>
        <v>0</v>
      </c>
      <c r="F106" s="294">
        <f t="shared" si="33"/>
        <v>0</v>
      </c>
      <c r="G106" s="293">
        <f t="shared" si="33"/>
        <v>1</v>
      </c>
      <c r="H106" s="293">
        <f t="shared" si="33"/>
        <v>2</v>
      </c>
      <c r="I106" s="293">
        <f t="shared" si="33"/>
        <v>0</v>
      </c>
      <c r="J106" s="295">
        <f t="shared" si="33"/>
        <v>0</v>
      </c>
      <c r="K106" s="292">
        <f t="shared" si="33"/>
        <v>1</v>
      </c>
      <c r="L106" s="293">
        <f t="shared" si="33"/>
        <v>0</v>
      </c>
      <c r="M106" s="294">
        <f t="shared" si="33"/>
        <v>0</v>
      </c>
      <c r="N106" s="293">
        <f t="shared" si="33"/>
        <v>1</v>
      </c>
      <c r="O106" s="293">
        <f t="shared" si="33"/>
        <v>2</v>
      </c>
      <c r="P106" s="293">
        <f t="shared" si="33"/>
        <v>0</v>
      </c>
      <c r="Q106" s="294">
        <f t="shared" si="33"/>
        <v>0</v>
      </c>
      <c r="R106" s="293">
        <f t="shared" si="33"/>
        <v>0</v>
      </c>
      <c r="S106" s="293">
        <f t="shared" si="33"/>
        <v>0</v>
      </c>
      <c r="T106" s="294">
        <f t="shared" si="33"/>
        <v>0</v>
      </c>
      <c r="U106" s="293">
        <f t="shared" si="33"/>
        <v>2</v>
      </c>
      <c r="V106" s="293">
        <f t="shared" si="33"/>
        <v>1</v>
      </c>
      <c r="W106" s="293">
        <f t="shared" si="33"/>
        <v>0</v>
      </c>
      <c r="X106" s="293">
        <f t="shared" si="33"/>
        <v>0</v>
      </c>
      <c r="Y106" s="293">
        <f t="shared" si="33"/>
        <v>0</v>
      </c>
      <c r="Z106" s="293">
        <f t="shared" si="33"/>
        <v>0</v>
      </c>
      <c r="AA106" s="294">
        <f t="shared" si="33"/>
        <v>0</v>
      </c>
      <c r="AB106" s="294">
        <f t="shared" si="33"/>
        <v>0</v>
      </c>
      <c r="AC106" s="293">
        <f t="shared" si="33"/>
        <v>2</v>
      </c>
      <c r="AD106" s="293">
        <f t="shared" si="33"/>
        <v>0</v>
      </c>
      <c r="AE106" s="293">
        <f t="shared" si="33"/>
        <v>1</v>
      </c>
      <c r="AF106" s="293">
        <f t="shared" si="33"/>
        <v>1</v>
      </c>
      <c r="AG106" s="293">
        <f t="shared" si="33"/>
        <v>0</v>
      </c>
      <c r="AH106" s="293">
        <f t="shared" si="33"/>
        <v>0</v>
      </c>
      <c r="AI106" s="293">
        <f t="shared" si="33"/>
        <v>0</v>
      </c>
      <c r="AJ106" s="293">
        <f t="shared" ref="AJ106:BO106" si="34">COUNTIF(AJ6:AJ101,"1")</f>
        <v>2</v>
      </c>
      <c r="AK106" s="293">
        <f t="shared" si="34"/>
        <v>0</v>
      </c>
      <c r="AL106" s="293">
        <f t="shared" si="34"/>
        <v>0</v>
      </c>
      <c r="AM106" s="293">
        <f t="shared" si="34"/>
        <v>2</v>
      </c>
      <c r="AN106" s="293">
        <f t="shared" si="34"/>
        <v>0</v>
      </c>
      <c r="AO106" s="295">
        <f t="shared" si="34"/>
        <v>0</v>
      </c>
      <c r="AP106" s="292">
        <f t="shared" si="34"/>
        <v>0</v>
      </c>
      <c r="AQ106" s="293">
        <f t="shared" si="34"/>
        <v>1</v>
      </c>
      <c r="AR106" s="293">
        <f t="shared" si="34"/>
        <v>0</v>
      </c>
      <c r="AS106" s="293">
        <f t="shared" si="34"/>
        <v>1</v>
      </c>
      <c r="AT106" s="293">
        <f t="shared" si="34"/>
        <v>0</v>
      </c>
      <c r="AU106" s="293">
        <f t="shared" si="34"/>
        <v>0</v>
      </c>
      <c r="AV106" s="293">
        <f t="shared" si="34"/>
        <v>0</v>
      </c>
      <c r="AW106" s="293">
        <f t="shared" si="34"/>
        <v>0</v>
      </c>
      <c r="AX106" s="293">
        <f t="shared" si="34"/>
        <v>1</v>
      </c>
      <c r="AY106" s="293">
        <f t="shared" si="34"/>
        <v>0</v>
      </c>
      <c r="AZ106" s="293">
        <f t="shared" si="34"/>
        <v>1</v>
      </c>
      <c r="BA106" s="293">
        <f t="shared" si="34"/>
        <v>3</v>
      </c>
      <c r="BB106" s="293">
        <f t="shared" si="34"/>
        <v>0</v>
      </c>
      <c r="BC106" s="293">
        <f t="shared" si="34"/>
        <v>0</v>
      </c>
      <c r="BD106" s="293">
        <f t="shared" si="34"/>
        <v>0</v>
      </c>
      <c r="BE106" s="293">
        <f t="shared" si="34"/>
        <v>2</v>
      </c>
      <c r="BF106" s="293">
        <f t="shared" si="34"/>
        <v>0</v>
      </c>
      <c r="BG106" s="293">
        <f t="shared" si="34"/>
        <v>0</v>
      </c>
      <c r="BH106" s="293">
        <f t="shared" si="34"/>
        <v>0</v>
      </c>
      <c r="BI106" s="293">
        <f t="shared" si="34"/>
        <v>0</v>
      </c>
      <c r="BJ106" s="293">
        <f t="shared" si="34"/>
        <v>0</v>
      </c>
      <c r="BK106" s="293">
        <f t="shared" si="34"/>
        <v>0</v>
      </c>
      <c r="BL106" s="293">
        <f t="shared" si="34"/>
        <v>1</v>
      </c>
      <c r="BM106" s="293">
        <f t="shared" si="34"/>
        <v>0</v>
      </c>
      <c r="BN106" s="293">
        <f t="shared" si="34"/>
        <v>0</v>
      </c>
      <c r="BO106" s="293">
        <f t="shared" si="34"/>
        <v>0</v>
      </c>
      <c r="BP106" s="293">
        <f t="shared" ref="BP106:BY106" si="35">COUNTIF(BP6:BP101,"1")</f>
        <v>0</v>
      </c>
      <c r="BQ106" s="293">
        <f t="shared" si="35"/>
        <v>0</v>
      </c>
      <c r="BR106" s="293">
        <f t="shared" si="35"/>
        <v>0</v>
      </c>
      <c r="BS106" s="295">
        <f t="shared" si="35"/>
        <v>0</v>
      </c>
      <c r="BT106" s="296">
        <f t="shared" si="35"/>
        <v>0</v>
      </c>
      <c r="BU106" s="293">
        <f t="shared" si="35"/>
        <v>0</v>
      </c>
      <c r="BV106" s="293">
        <f t="shared" si="35"/>
        <v>0</v>
      </c>
      <c r="BW106" s="293">
        <f t="shared" si="35"/>
        <v>0</v>
      </c>
      <c r="BX106" s="293">
        <f t="shared" si="35"/>
        <v>0</v>
      </c>
      <c r="BY106" s="295">
        <f t="shared" si="35"/>
        <v>0</v>
      </c>
    </row>
    <row r="107" spans="1:83" ht="5.15" customHeight="1">
      <c r="B107" s="71"/>
      <c r="C107" s="71"/>
      <c r="D107" s="297"/>
      <c r="E107" s="298"/>
      <c r="F107" s="298"/>
      <c r="G107" s="298"/>
      <c r="H107" s="298"/>
      <c r="I107" s="298"/>
      <c r="J107" s="298"/>
      <c r="K107" s="298"/>
      <c r="L107" s="298"/>
      <c r="M107" s="298"/>
      <c r="N107" s="298"/>
      <c r="O107" s="298"/>
      <c r="P107" s="298"/>
      <c r="Q107" s="298"/>
      <c r="R107" s="298"/>
      <c r="S107" s="298"/>
      <c r="T107" s="298"/>
      <c r="U107" s="298"/>
      <c r="V107" s="298"/>
      <c r="W107" s="298"/>
      <c r="X107" s="298"/>
      <c r="Y107" s="298"/>
      <c r="Z107" s="298"/>
      <c r="AA107" s="298"/>
      <c r="AB107" s="298"/>
      <c r="AC107" s="298"/>
      <c r="AD107" s="298"/>
      <c r="AE107" s="298"/>
      <c r="AF107" s="298"/>
      <c r="AG107" s="298"/>
      <c r="AH107" s="298"/>
      <c r="AI107" s="298"/>
      <c r="AJ107" s="298"/>
      <c r="AK107" s="298"/>
      <c r="AL107" s="298"/>
      <c r="AM107" s="298"/>
      <c r="AN107" s="298"/>
      <c r="AO107" s="298"/>
      <c r="AP107" s="298"/>
      <c r="AQ107" s="298"/>
      <c r="AR107" s="298"/>
      <c r="AS107" s="298"/>
      <c r="AT107" s="298"/>
      <c r="AU107" s="298"/>
      <c r="AV107" s="298"/>
      <c r="AW107" s="298"/>
      <c r="AX107" s="298"/>
      <c r="AY107" s="298"/>
      <c r="AZ107" s="298"/>
      <c r="BA107" s="298"/>
      <c r="BB107" s="298"/>
      <c r="BC107" s="298"/>
      <c r="BD107" s="298"/>
      <c r="BE107" s="298"/>
      <c r="BF107" s="298"/>
      <c r="BG107" s="298"/>
      <c r="BH107" s="298"/>
      <c r="BI107" s="298"/>
      <c r="BJ107" s="298"/>
      <c r="BK107" s="298"/>
      <c r="BL107" s="298"/>
      <c r="BM107" s="298"/>
      <c r="BN107" s="298"/>
      <c r="BO107" s="298"/>
      <c r="BP107" s="298"/>
      <c r="BQ107" s="298"/>
      <c r="BR107" s="298"/>
      <c r="BS107" s="298"/>
      <c r="BT107" s="298"/>
      <c r="BU107" s="298"/>
      <c r="BV107" s="298"/>
      <c r="BW107" s="298"/>
      <c r="BX107" s="298"/>
      <c r="BY107" s="298"/>
    </row>
    <row r="108" spans="1:83" ht="19" customHeight="1">
      <c r="B108" s="91" t="s">
        <v>754</v>
      </c>
      <c r="C108" s="92"/>
      <c r="D108" s="197"/>
      <c r="E108" s="206"/>
      <c r="F108" s="299"/>
      <c r="G108" s="146"/>
      <c r="H108" s="206"/>
      <c r="I108" s="206"/>
      <c r="J108" s="300"/>
      <c r="K108" s="301"/>
      <c r="L108" s="206"/>
      <c r="M108" s="299"/>
      <c r="N108" s="146"/>
      <c r="O108" s="206"/>
      <c r="P108" s="206"/>
      <c r="Q108" s="206"/>
      <c r="R108" s="206" t="s">
        <v>805</v>
      </c>
      <c r="S108" s="206"/>
      <c r="T108" s="206"/>
      <c r="U108" s="146"/>
      <c r="V108" s="206"/>
      <c r="W108" s="206"/>
      <c r="X108" s="206"/>
      <c r="Y108" s="206"/>
      <c r="Z108" s="206"/>
      <c r="AA108" s="206"/>
      <c r="AB108" s="146"/>
      <c r="AC108" s="146"/>
      <c r="AD108" s="146"/>
      <c r="AE108" s="146"/>
      <c r="AF108" s="146"/>
      <c r="AG108" s="146"/>
      <c r="AH108" s="146"/>
      <c r="AI108" s="146"/>
      <c r="AJ108" s="302"/>
      <c r="AK108" s="219"/>
      <c r="AL108" s="219"/>
      <c r="AM108" s="219"/>
      <c r="AN108" s="219"/>
      <c r="AO108" s="219"/>
      <c r="AP108" s="147"/>
      <c r="AQ108" s="206"/>
      <c r="AR108" s="206"/>
      <c r="AS108" s="206"/>
      <c r="AT108" s="206" t="s">
        <v>806</v>
      </c>
      <c r="AU108" s="206"/>
      <c r="AV108" s="206"/>
      <c r="AW108" s="146"/>
      <c r="AX108" s="206"/>
      <c r="AY108" s="206"/>
      <c r="AZ108" s="206"/>
      <c r="BA108" s="206"/>
      <c r="BB108" s="206"/>
      <c r="BC108" s="206"/>
      <c r="BD108" s="146"/>
      <c r="BE108" s="146"/>
      <c r="BF108" s="206"/>
      <c r="BG108" s="206"/>
      <c r="BH108" s="206"/>
      <c r="BI108" s="206"/>
      <c r="BJ108" s="206"/>
      <c r="BK108" s="206"/>
      <c r="BL108" s="206"/>
      <c r="BM108" s="206"/>
      <c r="BN108" s="206"/>
      <c r="BO108" s="206"/>
      <c r="BP108" s="206"/>
      <c r="BQ108" s="206"/>
      <c r="BR108" s="146"/>
      <c r="BS108" s="300"/>
      <c r="BT108" s="301"/>
      <c r="BU108" s="206"/>
      <c r="BV108" s="206"/>
      <c r="BW108" s="206"/>
      <c r="BX108" s="206"/>
      <c r="BY108" s="300"/>
    </row>
    <row r="109" spans="1:83" ht="19" customHeight="1">
      <c r="B109" s="93" t="s">
        <v>755</v>
      </c>
      <c r="C109" s="94"/>
      <c r="D109" s="303"/>
      <c r="E109" s="304"/>
      <c r="F109" s="305"/>
      <c r="G109" s="150"/>
      <c r="H109" s="150"/>
      <c r="I109" s="150"/>
      <c r="J109" s="151"/>
      <c r="K109" s="306"/>
      <c r="L109" s="201"/>
      <c r="M109" s="200"/>
      <c r="N109" s="201"/>
      <c r="O109" s="201"/>
      <c r="P109" s="201"/>
      <c r="Q109" s="201"/>
      <c r="R109" s="201">
        <v>7</v>
      </c>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8"/>
      <c r="AP109" s="152"/>
      <c r="AQ109" s="150"/>
      <c r="AR109" s="150"/>
      <c r="AS109" s="150"/>
      <c r="AT109" s="150">
        <v>2</v>
      </c>
      <c r="AU109" s="150"/>
      <c r="AV109" s="150"/>
      <c r="AW109" s="150"/>
      <c r="AX109" s="150"/>
      <c r="AY109" s="150"/>
      <c r="AZ109" s="150"/>
      <c r="BA109" s="150"/>
      <c r="BB109" s="150"/>
      <c r="BC109" s="150"/>
      <c r="BD109" s="150"/>
      <c r="BE109" s="150"/>
      <c r="BF109" s="150"/>
      <c r="BG109" s="150"/>
      <c r="BH109" s="150"/>
      <c r="BI109" s="150"/>
      <c r="BJ109" s="150"/>
      <c r="BK109" s="150"/>
      <c r="BL109" s="150"/>
      <c r="BM109" s="150"/>
      <c r="BN109" s="150"/>
      <c r="BO109" s="150"/>
      <c r="BP109" s="150"/>
      <c r="BQ109" s="150"/>
      <c r="BR109" s="150"/>
      <c r="BS109" s="151"/>
      <c r="BT109" s="307"/>
      <c r="BU109" s="220"/>
      <c r="BV109" s="220"/>
      <c r="BW109" s="220"/>
      <c r="BX109" s="220"/>
      <c r="BY109" s="308"/>
    </row>
    <row r="110" spans="1:83" ht="19" customHeight="1">
      <c r="B110" s="93" t="s">
        <v>756</v>
      </c>
      <c r="C110" s="94"/>
      <c r="D110" s="722">
        <f>COUNTIF(D108:J108,"1")</f>
        <v>0</v>
      </c>
      <c r="E110" s="723"/>
      <c r="F110" s="723"/>
      <c r="G110" s="723"/>
      <c r="H110" s="723"/>
      <c r="I110" s="723"/>
      <c r="J110" s="724"/>
      <c r="K110" s="722">
        <f>COUNTIF(K108:AO108,"1")</f>
        <v>0</v>
      </c>
      <c r="L110" s="723"/>
      <c r="M110" s="723"/>
      <c r="N110" s="723"/>
      <c r="O110" s="723"/>
      <c r="P110" s="723"/>
      <c r="Q110" s="723"/>
      <c r="R110" s="723"/>
      <c r="S110" s="723"/>
      <c r="T110" s="723"/>
      <c r="U110" s="723"/>
      <c r="V110" s="723"/>
      <c r="W110" s="723"/>
      <c r="X110" s="723"/>
      <c r="Y110" s="723"/>
      <c r="Z110" s="723"/>
      <c r="AA110" s="723"/>
      <c r="AB110" s="723"/>
      <c r="AC110" s="723"/>
      <c r="AD110" s="723"/>
      <c r="AE110" s="723"/>
      <c r="AF110" s="723"/>
      <c r="AG110" s="723"/>
      <c r="AH110" s="723"/>
      <c r="AI110" s="723"/>
      <c r="AJ110" s="723"/>
      <c r="AK110" s="723"/>
      <c r="AL110" s="723"/>
      <c r="AM110" s="723"/>
      <c r="AN110" s="723"/>
      <c r="AO110" s="724"/>
      <c r="AP110" s="722">
        <f>COUNTIF(AP108:BS108,"1")</f>
        <v>0</v>
      </c>
      <c r="AQ110" s="723"/>
      <c r="AR110" s="723"/>
      <c r="AS110" s="723"/>
      <c r="AT110" s="723"/>
      <c r="AU110" s="723"/>
      <c r="AV110" s="723"/>
      <c r="AW110" s="723"/>
      <c r="AX110" s="723"/>
      <c r="AY110" s="723"/>
      <c r="AZ110" s="723"/>
      <c r="BA110" s="723"/>
      <c r="BB110" s="723"/>
      <c r="BC110" s="723"/>
      <c r="BD110" s="723"/>
      <c r="BE110" s="723"/>
      <c r="BF110" s="723"/>
      <c r="BG110" s="723"/>
      <c r="BH110" s="723"/>
      <c r="BI110" s="723"/>
      <c r="BJ110" s="723"/>
      <c r="BK110" s="723"/>
      <c r="BL110" s="723"/>
      <c r="BM110" s="723"/>
      <c r="BN110" s="723"/>
      <c r="BO110" s="723"/>
      <c r="BP110" s="723"/>
      <c r="BQ110" s="723"/>
      <c r="BR110" s="723"/>
      <c r="BS110" s="724"/>
      <c r="BT110" s="725">
        <f>COUNTIF(BT108:BY108,"1")</f>
        <v>0</v>
      </c>
      <c r="BU110" s="726"/>
      <c r="BV110" s="726"/>
      <c r="BW110" s="726"/>
      <c r="BX110" s="726"/>
      <c r="BY110" s="727"/>
    </row>
    <row r="111" spans="1:83" ht="19" customHeight="1">
      <c r="B111" s="89" t="s">
        <v>757</v>
      </c>
      <c r="C111" s="90"/>
      <c r="D111" s="650">
        <f>COUNTIF(D108:J108,"0")</f>
        <v>0</v>
      </c>
      <c r="E111" s="651"/>
      <c r="F111" s="651"/>
      <c r="G111" s="651"/>
      <c r="H111" s="651"/>
      <c r="I111" s="651"/>
      <c r="J111" s="720"/>
      <c r="K111" s="650">
        <f>COUNTIF(K108:AO108,"0")</f>
        <v>0</v>
      </c>
      <c r="L111" s="651"/>
      <c r="M111" s="651"/>
      <c r="N111" s="651"/>
      <c r="O111" s="651"/>
      <c r="P111" s="651"/>
      <c r="Q111" s="651"/>
      <c r="R111" s="651"/>
      <c r="S111" s="651"/>
      <c r="T111" s="651"/>
      <c r="U111" s="651"/>
      <c r="V111" s="651"/>
      <c r="W111" s="651"/>
      <c r="X111" s="651"/>
      <c r="Y111" s="651"/>
      <c r="Z111" s="651"/>
      <c r="AA111" s="651"/>
      <c r="AB111" s="651"/>
      <c r="AC111" s="651"/>
      <c r="AD111" s="651"/>
      <c r="AE111" s="651"/>
      <c r="AF111" s="651"/>
      <c r="AG111" s="651"/>
      <c r="AH111" s="651"/>
      <c r="AI111" s="651"/>
      <c r="AJ111" s="651"/>
      <c r="AK111" s="651"/>
      <c r="AL111" s="651"/>
      <c r="AM111" s="651"/>
      <c r="AN111" s="651"/>
      <c r="AO111" s="720"/>
      <c r="AP111" s="650">
        <f>COUNTIF(AP108:BS108,"0")</f>
        <v>0</v>
      </c>
      <c r="AQ111" s="651"/>
      <c r="AR111" s="651"/>
      <c r="AS111" s="651"/>
      <c r="AT111" s="651"/>
      <c r="AU111" s="651"/>
      <c r="AV111" s="651"/>
      <c r="AW111" s="651"/>
      <c r="AX111" s="651"/>
      <c r="AY111" s="651"/>
      <c r="AZ111" s="651"/>
      <c r="BA111" s="651"/>
      <c r="BB111" s="651"/>
      <c r="BC111" s="651"/>
      <c r="BD111" s="651"/>
      <c r="BE111" s="651"/>
      <c r="BF111" s="651"/>
      <c r="BG111" s="651"/>
      <c r="BH111" s="651"/>
      <c r="BI111" s="651"/>
      <c r="BJ111" s="651"/>
      <c r="BK111" s="651"/>
      <c r="BL111" s="651"/>
      <c r="BM111" s="651"/>
      <c r="BN111" s="651"/>
      <c r="BO111" s="651"/>
      <c r="BP111" s="651"/>
      <c r="BQ111" s="651"/>
      <c r="BR111" s="651"/>
      <c r="BS111" s="720"/>
      <c r="BT111" s="650">
        <f>COUNTIF(BT108:BY108,"0")</f>
        <v>0</v>
      </c>
      <c r="BU111" s="651"/>
      <c r="BV111" s="651"/>
      <c r="BW111" s="651"/>
      <c r="BX111" s="651"/>
      <c r="BY111" s="720"/>
    </row>
    <row r="112" spans="1:83" ht="15.75" customHeight="1">
      <c r="B112" s="69"/>
      <c r="C112" s="69"/>
      <c r="D112" s="69"/>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row>
    <row r="113" spans="2:77" ht="15.75" customHeight="1">
      <c r="B113" s="202"/>
      <c r="C113" s="79"/>
      <c r="D113" s="105">
        <v>1</v>
      </c>
      <c r="E113" s="106" t="s">
        <v>758</v>
      </c>
      <c r="F113" s="106"/>
      <c r="G113" s="106"/>
      <c r="H113" s="106"/>
      <c r="I113" s="106"/>
      <c r="J113" s="106"/>
      <c r="K113" s="106"/>
      <c r="L113" s="106"/>
      <c r="M113" s="106"/>
      <c r="N113" s="106"/>
      <c r="O113" s="106"/>
      <c r="P113" s="106"/>
      <c r="Q113" s="106"/>
      <c r="R113" s="106"/>
      <c r="S113" s="106"/>
      <c r="T113" s="106"/>
      <c r="U113" s="106"/>
      <c r="V113" s="106"/>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row>
    <row r="114" spans="2:77" ht="15.75" customHeight="1">
      <c r="B114" s="202"/>
      <c r="C114" s="79"/>
      <c r="D114" s="105">
        <v>2</v>
      </c>
      <c r="E114" s="106" t="s">
        <v>759</v>
      </c>
      <c r="F114" s="106"/>
      <c r="G114" s="106"/>
      <c r="H114" s="106"/>
      <c r="I114" s="106"/>
      <c r="J114" s="106"/>
      <c r="K114" s="106"/>
      <c r="L114" s="106"/>
      <c r="M114" s="106"/>
      <c r="N114" s="106"/>
      <c r="O114" s="106"/>
      <c r="P114" s="106"/>
      <c r="Q114" s="106"/>
      <c r="R114" s="106"/>
      <c r="S114" s="106"/>
      <c r="T114" s="106"/>
      <c r="U114" s="106"/>
      <c r="V114" s="106"/>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row>
    <row r="115" spans="2:77" ht="15.75" customHeight="1">
      <c r="B115" s="154"/>
      <c r="C115" s="79"/>
      <c r="D115" s="105">
        <v>3</v>
      </c>
      <c r="E115" s="106" t="s">
        <v>760</v>
      </c>
      <c r="F115" s="106"/>
      <c r="G115" s="106"/>
      <c r="H115" s="106"/>
      <c r="I115" s="106"/>
      <c r="J115" s="106"/>
      <c r="K115" s="106"/>
      <c r="L115" s="106"/>
      <c r="M115" s="106"/>
      <c r="N115" s="106"/>
      <c r="O115" s="106"/>
      <c r="P115" s="106"/>
      <c r="Q115" s="106"/>
      <c r="R115" s="106"/>
      <c r="S115" s="106"/>
      <c r="T115" s="106"/>
      <c r="U115" s="106"/>
      <c r="V115" s="106"/>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row>
    <row r="116" spans="2:77" ht="15.75" customHeight="1">
      <c r="B116" s="154"/>
      <c r="C116" s="79"/>
      <c r="D116" s="105">
        <v>4</v>
      </c>
      <c r="E116" s="106" t="s">
        <v>761</v>
      </c>
      <c r="F116" s="106"/>
      <c r="G116" s="106"/>
      <c r="H116" s="106"/>
      <c r="I116" s="106"/>
      <c r="J116" s="106"/>
      <c r="K116" s="106"/>
      <c r="L116" s="106"/>
      <c r="M116" s="106"/>
      <c r="N116" s="106"/>
      <c r="O116" s="106"/>
      <c r="P116" s="106"/>
      <c r="Q116" s="106"/>
      <c r="R116" s="106"/>
      <c r="S116" s="106"/>
      <c r="T116" s="106"/>
      <c r="U116" s="106"/>
      <c r="V116" s="106"/>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row>
    <row r="117" spans="2:77" ht="15.75" customHeight="1">
      <c r="B117" s="154"/>
      <c r="C117" s="79"/>
      <c r="D117" s="107">
        <v>5</v>
      </c>
      <c r="E117" s="106" t="s">
        <v>762</v>
      </c>
      <c r="F117" s="106"/>
      <c r="G117" s="108"/>
      <c r="H117" s="106"/>
      <c r="I117" s="108"/>
      <c r="J117" s="108"/>
      <c r="K117" s="106"/>
      <c r="L117" s="106"/>
      <c r="M117" s="108"/>
      <c r="N117" s="106"/>
      <c r="O117" s="108"/>
      <c r="P117" s="108"/>
      <c r="Q117" s="108"/>
      <c r="R117" s="108"/>
      <c r="S117" s="108"/>
      <c r="T117" s="108"/>
      <c r="U117" s="108"/>
      <c r="V117" s="108"/>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row>
    <row r="118" spans="2:77" ht="15.75" customHeight="1">
      <c r="D118" s="309">
        <v>6</v>
      </c>
      <c r="E118" s="310" t="s">
        <v>763</v>
      </c>
      <c r="F118" s="311"/>
      <c r="G118" s="311"/>
      <c r="H118" s="311"/>
      <c r="I118" s="311"/>
      <c r="J118" s="311"/>
      <c r="K118" s="311"/>
      <c r="L118" s="311"/>
      <c r="M118" s="311"/>
      <c r="N118" s="311"/>
      <c r="O118" s="311"/>
      <c r="P118" s="311"/>
      <c r="Q118" s="311"/>
      <c r="R118" s="311"/>
      <c r="S118" s="311"/>
      <c r="T118" s="311"/>
      <c r="U118" s="311"/>
      <c r="V118" s="311"/>
    </row>
    <row r="119" spans="2:77" ht="15.75" customHeight="1">
      <c r="D119" s="309">
        <v>7</v>
      </c>
      <c r="E119" s="310" t="s">
        <v>764</v>
      </c>
      <c r="F119" s="311"/>
      <c r="G119" s="311"/>
      <c r="H119" s="311"/>
      <c r="I119" s="311"/>
      <c r="J119" s="311"/>
      <c r="K119" s="311"/>
      <c r="L119" s="311"/>
      <c r="M119" s="311"/>
      <c r="N119" s="311"/>
      <c r="O119" s="311"/>
      <c r="P119" s="311"/>
      <c r="Q119" s="311"/>
      <c r="R119" s="311"/>
      <c r="S119" s="311"/>
      <c r="T119" s="311"/>
      <c r="U119" s="311"/>
      <c r="V119" s="311"/>
    </row>
  </sheetData>
  <mergeCells count="118">
    <mergeCell ref="CE4:CE5"/>
    <mergeCell ref="A6:A8"/>
    <mergeCell ref="B6:B8"/>
    <mergeCell ref="BZ6:BZ8"/>
    <mergeCell ref="A1:BZ1"/>
    <mergeCell ref="A2:BZ2"/>
    <mergeCell ref="A3:A5"/>
    <mergeCell ref="B3:B5"/>
    <mergeCell ref="C3:C5"/>
    <mergeCell ref="D3:J3"/>
    <mergeCell ref="K3:AO3"/>
    <mergeCell ref="AP3:BS3"/>
    <mergeCell ref="BT3:BY3"/>
    <mergeCell ref="BZ3:BZ5"/>
    <mergeCell ref="A9:A11"/>
    <mergeCell ref="B9:B11"/>
    <mergeCell ref="BZ9:BZ11"/>
    <mergeCell ref="A12:A14"/>
    <mergeCell ref="B12:B14"/>
    <mergeCell ref="BZ12:BZ14"/>
    <mergeCell ref="CB4:CB5"/>
    <mergeCell ref="CC4:CC5"/>
    <mergeCell ref="CD4:CD5"/>
    <mergeCell ref="A18:A20"/>
    <mergeCell ref="B18:B20"/>
    <mergeCell ref="BZ18:BZ20"/>
    <mergeCell ref="A21:A23"/>
    <mergeCell ref="B21:B23"/>
    <mergeCell ref="BZ21:BZ23"/>
    <mergeCell ref="A15:A17"/>
    <mergeCell ref="B15:B17"/>
    <mergeCell ref="BZ15:BZ17"/>
    <mergeCell ref="A30:A32"/>
    <mergeCell ref="B30:B32"/>
    <mergeCell ref="BZ30:BZ32"/>
    <mergeCell ref="A24:A26"/>
    <mergeCell ref="B24:B26"/>
    <mergeCell ref="BZ24:BZ26"/>
    <mergeCell ref="A27:A29"/>
    <mergeCell ref="B27:B29"/>
    <mergeCell ref="BZ27:BZ29"/>
    <mergeCell ref="A42:A44"/>
    <mergeCell ref="B42:B44"/>
    <mergeCell ref="BZ42:BZ44"/>
    <mergeCell ref="A66:A68"/>
    <mergeCell ref="B66:B68"/>
    <mergeCell ref="BZ66:BZ68"/>
    <mergeCell ref="A57:A59"/>
    <mergeCell ref="B57:B59"/>
    <mergeCell ref="BZ57:BZ59"/>
    <mergeCell ref="A60:A62"/>
    <mergeCell ref="B60:B62"/>
    <mergeCell ref="BZ60:BZ62"/>
    <mergeCell ref="A63:A65"/>
    <mergeCell ref="B63:B65"/>
    <mergeCell ref="BZ63:BZ65"/>
    <mergeCell ref="A33:A35"/>
    <mergeCell ref="B33:B35"/>
    <mergeCell ref="BZ33:BZ35"/>
    <mergeCell ref="A90:A92"/>
    <mergeCell ref="B90:B92"/>
    <mergeCell ref="BZ90:BZ92"/>
    <mergeCell ref="A54:A56"/>
    <mergeCell ref="B54:B56"/>
    <mergeCell ref="BZ54:BZ56"/>
    <mergeCell ref="A45:A47"/>
    <mergeCell ref="B45:B47"/>
    <mergeCell ref="BZ45:BZ47"/>
    <mergeCell ref="A48:A50"/>
    <mergeCell ref="B48:B50"/>
    <mergeCell ref="BZ48:BZ50"/>
    <mergeCell ref="A36:A38"/>
    <mergeCell ref="B36:B38"/>
    <mergeCell ref="BZ36:BZ38"/>
    <mergeCell ref="A39:A41"/>
    <mergeCell ref="B39:B41"/>
    <mergeCell ref="BZ39:BZ41"/>
    <mergeCell ref="A51:A53"/>
    <mergeCell ref="B51:B53"/>
    <mergeCell ref="BZ51:BZ53"/>
    <mergeCell ref="B69:B71"/>
    <mergeCell ref="BZ69:BZ71"/>
    <mergeCell ref="A72:A74"/>
    <mergeCell ref="B72:B74"/>
    <mergeCell ref="BZ72:BZ74"/>
    <mergeCell ref="A84:A86"/>
    <mergeCell ref="B84:B86"/>
    <mergeCell ref="BZ84:BZ86"/>
    <mergeCell ref="A81:A83"/>
    <mergeCell ref="B81:B83"/>
    <mergeCell ref="BZ81:BZ83"/>
    <mergeCell ref="A75:A77"/>
    <mergeCell ref="B75:B77"/>
    <mergeCell ref="BZ75:BZ77"/>
    <mergeCell ref="A78:A80"/>
    <mergeCell ref="B78:B80"/>
    <mergeCell ref="BZ78:BZ80"/>
    <mergeCell ref="A69:A71"/>
    <mergeCell ref="D111:J111"/>
    <mergeCell ref="K111:AO111"/>
    <mergeCell ref="AP111:BS111"/>
    <mergeCell ref="BT111:BY111"/>
    <mergeCell ref="A87:A89"/>
    <mergeCell ref="B87:B89"/>
    <mergeCell ref="BZ87:BZ89"/>
    <mergeCell ref="D110:J110"/>
    <mergeCell ref="K110:AO110"/>
    <mergeCell ref="AP110:BS110"/>
    <mergeCell ref="BT110:BY110"/>
    <mergeCell ref="A99:A101"/>
    <mergeCell ref="B99:B101"/>
    <mergeCell ref="BZ99:BZ101"/>
    <mergeCell ref="A96:A98"/>
    <mergeCell ref="B96:B98"/>
    <mergeCell ref="BZ96:BZ98"/>
    <mergeCell ref="A93:A95"/>
    <mergeCell ref="B93:B95"/>
    <mergeCell ref="BZ93:BZ95"/>
  </mergeCells>
  <dataValidations count="4">
    <dataValidation allowBlank="1" showInputMessage="1" showErrorMessage="1" sqref="G108:G109 N108:N109 U108:U109 AP108:AP109 AW108:AW109 BD108:BE109 BR108:BR109 AB108:AJ109" xr:uid="{B6AA0CF4-1310-42E9-BF57-890D4F92B8B4}"/>
    <dataValidation type="list" allowBlank="1" showInputMessage="1" showErrorMessage="1" sqref="BS108:BY108 H108:M108 O108:T108 V108:AA108 BF108:BQ108 AK108:AO108 AQ108:AV108 AX108:BC108 D108:F108" xr:uid="{3E16E5C5-B1AC-4D02-A754-E88EC028E75B}">
      <formula1>"Si,No"</formula1>
    </dataValidation>
    <dataValidation type="list" allowBlank="1" showInputMessage="1" showErrorMessage="1" sqref="BS109:BY109 H109:M109 O109:T109 V109:AA109 AK109:AO109 AQ109:AV109 AX109:BC109 BF109:BQ109 D109:F109" xr:uid="{0BDEF826-C2D5-4482-BC2E-2064D88352E7}">
      <formula1>"1,2,3,4,5,6,7"</formula1>
    </dataValidation>
    <dataValidation type="list" allowBlank="1" showInputMessage="1" showErrorMessage="1" sqref="D6:BY101" xr:uid="{2157862E-202E-483F-B3A5-F8CFA3276EAB}">
      <formula1>$CB$4:$CE$4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 id="{623E8194-3DAB-49C8-8F0B-000A6DB6C8A1}">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D108:BY108</xm:sqref>
        </x14:conditionalFormatting>
        <x14:conditionalFormatting xmlns:xm="http://schemas.microsoft.com/office/excel/2006/main">
          <x14:cfRule type="iconSet" priority="256" id="{F4E498A6-19F2-4A9F-A75A-BDC568FF393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D6:D101</xm:sqref>
        </x14:conditionalFormatting>
        <x14:conditionalFormatting xmlns:xm="http://schemas.microsoft.com/office/excel/2006/main">
          <x14:cfRule type="iconSet" priority="258" id="{7D437182-80D1-40AA-8B32-B32062D81B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E6:E101</xm:sqref>
        </x14:conditionalFormatting>
        <x14:conditionalFormatting xmlns:xm="http://schemas.microsoft.com/office/excel/2006/main">
          <x14:cfRule type="iconSet" priority="260" id="{05D21253-B1E0-4C8B-A0C8-0B64BEC3239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F6:BQ101</xm:sqref>
        </x14:conditionalFormatting>
        <x14:conditionalFormatting xmlns:xm="http://schemas.microsoft.com/office/excel/2006/main">
          <x14:cfRule type="iconSet" priority="262" id="{6EF75E88-867B-45F7-B25B-E8EF7F77F9B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BR6:BY101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70BB7-230E-4EB3-9ACF-7B55274C4D2F}">
  <sheetPr>
    <pageSetUpPr fitToPage="1"/>
  </sheetPr>
  <dimension ref="A1:GT116"/>
  <sheetViews>
    <sheetView showGridLines="0" topLeftCell="A2" zoomScale="90" zoomScaleNormal="90" workbookViewId="0">
      <pane xSplit="3" ySplit="4" topLeftCell="AM68" activePane="bottomRight" state="frozen"/>
      <selection pane="topRight"/>
      <selection pane="bottomLeft"/>
      <selection pane="bottomRight" activeCell="AM74" sqref="AM74"/>
    </sheetView>
  </sheetViews>
  <sheetFormatPr baseColWidth="10" defaultColWidth="0" defaultRowHeight="0" customHeight="1" zeroHeight="1"/>
  <cols>
    <col min="1" max="1" width="4.7265625" style="54" customWidth="1"/>
    <col min="2" max="2" width="35.54296875" style="54" customWidth="1"/>
    <col min="3" max="3" width="3.81640625" style="54" customWidth="1"/>
    <col min="4" max="79" width="3.7265625" style="54" customWidth="1"/>
    <col min="80" max="80" width="35.7265625" style="54" customWidth="1"/>
    <col min="81" max="81" width="1.7265625" style="54" customWidth="1"/>
    <col min="82" max="85" width="21.7265625" style="54" customWidth="1"/>
    <col min="86" max="86" width="14.453125" style="54" customWidth="1"/>
    <col min="87" max="97" width="14.453125" style="54" hidden="1" customWidth="1"/>
    <col min="98" max="99" width="0" style="54" hidden="1" customWidth="1"/>
    <col min="100" max="202" width="14.453125" style="54" hidden="1" customWidth="1"/>
    <col min="203" max="16374" width="9.1796875" style="54"/>
    <col min="16375" max="16384" width="9.1796875" style="54" customWidth="1"/>
  </cols>
  <sheetData>
    <row r="1" spans="1:85" ht="50.15" customHeight="1">
      <c r="A1" s="665" t="s">
        <v>700</v>
      </c>
      <c r="B1" s="666"/>
      <c r="C1" s="666"/>
      <c r="D1" s="666"/>
      <c r="E1" s="666"/>
      <c r="F1" s="666"/>
      <c r="G1" s="666"/>
      <c r="H1" s="666"/>
      <c r="I1" s="666"/>
      <c r="J1" s="666"/>
      <c r="K1" s="666"/>
      <c r="L1" s="666"/>
      <c r="M1" s="666"/>
      <c r="N1" s="666"/>
      <c r="O1" s="666"/>
      <c r="P1" s="666"/>
      <c r="Q1" s="666"/>
      <c r="R1" s="666"/>
      <c r="S1" s="666"/>
      <c r="T1" s="666"/>
      <c r="U1" s="666"/>
      <c r="V1" s="666"/>
      <c r="W1" s="666"/>
      <c r="X1" s="666"/>
      <c r="Y1" s="666"/>
      <c r="Z1" s="666"/>
      <c r="AA1" s="666"/>
      <c r="AB1" s="666"/>
      <c r="AC1" s="666"/>
      <c r="AD1" s="666"/>
      <c r="AE1" s="666"/>
      <c r="AF1" s="666"/>
      <c r="AG1" s="666"/>
      <c r="AH1" s="666"/>
      <c r="AI1" s="666"/>
      <c r="AJ1" s="666"/>
      <c r="AK1" s="666"/>
      <c r="AL1" s="666"/>
      <c r="AM1" s="666"/>
      <c r="AN1" s="666"/>
      <c r="AO1" s="666"/>
      <c r="AP1" s="666"/>
      <c r="AQ1" s="666"/>
      <c r="AR1" s="666"/>
      <c r="AS1" s="666"/>
      <c r="AT1" s="666"/>
      <c r="AU1" s="666"/>
      <c r="AV1" s="666"/>
      <c r="AW1" s="666"/>
      <c r="AX1" s="666"/>
      <c r="AY1" s="666"/>
      <c r="AZ1" s="666"/>
      <c r="BA1" s="666"/>
      <c r="BB1" s="666"/>
      <c r="BC1" s="666"/>
      <c r="BD1" s="666"/>
      <c r="BE1" s="666"/>
      <c r="BF1" s="666"/>
      <c r="BG1" s="666"/>
      <c r="BH1" s="666"/>
      <c r="BI1" s="666"/>
      <c r="BJ1" s="666"/>
      <c r="BK1" s="666"/>
      <c r="BL1" s="666"/>
      <c r="BM1" s="666"/>
      <c r="BN1" s="666"/>
      <c r="BO1" s="666"/>
      <c r="BP1" s="666"/>
      <c r="BQ1" s="666"/>
      <c r="BR1" s="666"/>
      <c r="BS1" s="666"/>
      <c r="BT1" s="666"/>
      <c r="BU1" s="666"/>
      <c r="BV1" s="666"/>
      <c r="BW1" s="666"/>
      <c r="BX1" s="666"/>
      <c r="BY1" s="666"/>
      <c r="BZ1" s="666"/>
      <c r="CA1" s="666"/>
      <c r="CB1" s="666"/>
      <c r="CC1" s="97"/>
      <c r="CD1" s="97"/>
      <c r="CE1" s="97"/>
      <c r="CF1" s="97"/>
      <c r="CG1" s="97"/>
    </row>
    <row r="2" spans="1:85" ht="35.15" customHeight="1">
      <c r="A2" s="667" t="s">
        <v>816</v>
      </c>
      <c r="B2" s="668"/>
      <c r="C2" s="668"/>
      <c r="D2" s="668"/>
      <c r="E2" s="668"/>
      <c r="F2" s="668"/>
      <c r="G2" s="668"/>
      <c r="H2" s="668"/>
      <c r="I2" s="668"/>
      <c r="J2" s="668"/>
      <c r="K2" s="668"/>
      <c r="L2" s="668"/>
      <c r="M2" s="668"/>
      <c r="N2" s="668"/>
      <c r="O2" s="668"/>
      <c r="P2" s="668"/>
      <c r="Q2" s="668"/>
      <c r="R2" s="668"/>
      <c r="S2" s="668"/>
      <c r="T2" s="668"/>
      <c r="U2" s="668"/>
      <c r="V2" s="668"/>
      <c r="W2" s="668"/>
      <c r="X2" s="668"/>
      <c r="Y2" s="668"/>
      <c r="Z2" s="668"/>
      <c r="AA2" s="668"/>
      <c r="AB2" s="668"/>
      <c r="AC2" s="668"/>
      <c r="AD2" s="668"/>
      <c r="AE2" s="668"/>
      <c r="AF2" s="668"/>
      <c r="AG2" s="668"/>
      <c r="AH2" s="668"/>
      <c r="AI2" s="668"/>
      <c r="AJ2" s="668"/>
      <c r="AK2" s="668"/>
      <c r="AL2" s="668"/>
      <c r="AM2" s="668"/>
      <c r="AN2" s="668"/>
      <c r="AO2" s="668"/>
      <c r="AP2" s="668"/>
      <c r="AQ2" s="668"/>
      <c r="AR2" s="668"/>
      <c r="AS2" s="668"/>
      <c r="AT2" s="668"/>
      <c r="AU2" s="668"/>
      <c r="AV2" s="668"/>
      <c r="AW2" s="668"/>
      <c r="AX2" s="668"/>
      <c r="AY2" s="668"/>
      <c r="AZ2" s="668"/>
      <c r="BA2" s="668"/>
      <c r="BB2" s="668"/>
      <c r="BC2" s="668"/>
      <c r="BD2" s="668"/>
      <c r="BE2" s="668"/>
      <c r="BF2" s="668"/>
      <c r="BG2" s="668"/>
      <c r="BH2" s="668"/>
      <c r="BI2" s="668"/>
      <c r="BJ2" s="668"/>
      <c r="BK2" s="668"/>
      <c r="BL2" s="668"/>
      <c r="BM2" s="668"/>
      <c r="BN2" s="668"/>
      <c r="BO2" s="668"/>
      <c r="BP2" s="668"/>
      <c r="BQ2" s="668"/>
      <c r="BR2" s="668"/>
      <c r="BS2" s="668"/>
      <c r="BT2" s="668"/>
      <c r="BU2" s="668"/>
      <c r="BV2" s="668"/>
      <c r="BW2" s="668"/>
      <c r="BX2" s="668"/>
      <c r="BY2" s="668"/>
      <c r="BZ2" s="668"/>
      <c r="CA2" s="668"/>
      <c r="CB2" s="669"/>
      <c r="CD2" s="258"/>
      <c r="CE2" s="258"/>
      <c r="CF2" s="55"/>
      <c r="CG2" s="55"/>
    </row>
    <row r="3" spans="1:85" ht="21" customHeight="1">
      <c r="A3" s="670" t="s">
        <v>702</v>
      </c>
      <c r="B3" s="673" t="s">
        <v>703</v>
      </c>
      <c r="C3" s="775" t="s">
        <v>704</v>
      </c>
      <c r="D3" s="718" t="s">
        <v>810</v>
      </c>
      <c r="E3" s="718"/>
      <c r="F3" s="718"/>
      <c r="G3" s="718"/>
      <c r="H3" s="718"/>
      <c r="I3" s="718"/>
      <c r="J3" s="718"/>
      <c r="K3" s="718"/>
      <c r="L3" s="718"/>
      <c r="M3" s="718"/>
      <c r="N3" s="718"/>
      <c r="O3" s="718"/>
      <c r="P3" s="718"/>
      <c r="Q3" s="718"/>
      <c r="R3" s="718"/>
      <c r="S3" s="718"/>
      <c r="T3" s="718"/>
      <c r="U3" s="718"/>
      <c r="V3" s="718"/>
      <c r="W3" s="718"/>
      <c r="X3" s="719" t="s">
        <v>817</v>
      </c>
      <c r="Y3" s="718"/>
      <c r="Z3" s="718"/>
      <c r="AA3" s="718"/>
      <c r="AB3" s="718"/>
      <c r="AC3" s="718"/>
      <c r="AD3" s="718"/>
      <c r="AE3" s="718"/>
      <c r="AF3" s="718"/>
      <c r="AG3" s="718"/>
      <c r="AH3" s="718"/>
      <c r="AI3" s="718"/>
      <c r="AJ3" s="718"/>
      <c r="AK3" s="718"/>
      <c r="AL3" s="718"/>
      <c r="AM3" s="718"/>
      <c r="AN3" s="718"/>
      <c r="AO3" s="718"/>
      <c r="AP3" s="718"/>
      <c r="AQ3" s="718"/>
      <c r="AR3" s="718"/>
      <c r="AS3" s="718"/>
      <c r="AT3" s="718"/>
      <c r="AU3" s="718"/>
      <c r="AV3" s="718"/>
      <c r="AW3" s="718"/>
      <c r="AX3" s="718"/>
      <c r="AY3" s="718"/>
      <c r="AZ3" s="718"/>
      <c r="BA3" s="718"/>
      <c r="BB3" s="778" t="s">
        <v>818</v>
      </c>
      <c r="BC3" s="779"/>
      <c r="BD3" s="779"/>
      <c r="BE3" s="779"/>
      <c r="BF3" s="779"/>
      <c r="BG3" s="779"/>
      <c r="BH3" s="779"/>
      <c r="BI3" s="779"/>
      <c r="BJ3" s="779"/>
      <c r="BK3" s="779"/>
      <c r="BL3" s="779"/>
      <c r="BM3" s="779"/>
      <c r="BN3" s="779"/>
      <c r="BO3" s="779"/>
      <c r="BP3" s="779"/>
      <c r="BQ3" s="779"/>
      <c r="BR3" s="779"/>
      <c r="BS3" s="779"/>
      <c r="BT3" s="779"/>
      <c r="BU3" s="779"/>
      <c r="BV3" s="779"/>
      <c r="BW3" s="779"/>
      <c r="BX3" s="779"/>
      <c r="BY3" s="779"/>
      <c r="BZ3" s="779"/>
      <c r="CA3" s="780"/>
      <c r="CB3" s="781" t="s">
        <v>708</v>
      </c>
      <c r="CD3" s="372"/>
      <c r="CE3" s="373"/>
      <c r="CF3" s="241"/>
      <c r="CG3" s="242"/>
    </row>
    <row r="4" spans="1:85" ht="21" customHeight="1">
      <c r="A4" s="671"/>
      <c r="B4" s="674"/>
      <c r="C4" s="776"/>
      <c r="D4" s="374" t="s">
        <v>710</v>
      </c>
      <c r="E4" s="375" t="s">
        <v>711</v>
      </c>
      <c r="F4" s="376" t="s">
        <v>712</v>
      </c>
      <c r="G4" s="377" t="s">
        <v>712</v>
      </c>
      <c r="H4" s="378" t="s">
        <v>713</v>
      </c>
      <c r="I4" s="377" t="s">
        <v>714</v>
      </c>
      <c r="J4" s="377" t="s">
        <v>709</v>
      </c>
      <c r="K4" s="375" t="s">
        <v>710</v>
      </c>
      <c r="L4" s="376" t="s">
        <v>711</v>
      </c>
      <c r="M4" s="376" t="s">
        <v>712</v>
      </c>
      <c r="N4" s="377" t="s">
        <v>712</v>
      </c>
      <c r="O4" s="377" t="s">
        <v>713</v>
      </c>
      <c r="P4" s="377" t="s">
        <v>714</v>
      </c>
      <c r="Q4" s="377" t="s">
        <v>709</v>
      </c>
      <c r="R4" s="375" t="s">
        <v>710</v>
      </c>
      <c r="S4" s="376" t="s">
        <v>711</v>
      </c>
      <c r="T4" s="376" t="s">
        <v>712</v>
      </c>
      <c r="U4" s="377" t="s">
        <v>712</v>
      </c>
      <c r="V4" s="377" t="s">
        <v>713</v>
      </c>
      <c r="W4" s="377" t="s">
        <v>714</v>
      </c>
      <c r="X4" s="371" t="s">
        <v>709</v>
      </c>
      <c r="Y4" s="375" t="s">
        <v>710</v>
      </c>
      <c r="Z4" s="375" t="s">
        <v>711</v>
      </c>
      <c r="AA4" s="376" t="s">
        <v>712</v>
      </c>
      <c r="AB4" s="377" t="s">
        <v>712</v>
      </c>
      <c r="AC4" s="377" t="s">
        <v>713</v>
      </c>
      <c r="AD4" s="377" t="s">
        <v>714</v>
      </c>
      <c r="AE4" s="377" t="s">
        <v>709</v>
      </c>
      <c r="AF4" s="379" t="s">
        <v>710</v>
      </c>
      <c r="AG4" s="380" t="s">
        <v>711</v>
      </c>
      <c r="AH4" s="376" t="s">
        <v>712</v>
      </c>
      <c r="AI4" s="377" t="s">
        <v>712</v>
      </c>
      <c r="AJ4" s="377" t="s">
        <v>713</v>
      </c>
      <c r="AK4" s="377" t="s">
        <v>714</v>
      </c>
      <c r="AL4" s="377" t="s">
        <v>709</v>
      </c>
      <c r="AM4" s="375" t="s">
        <v>710</v>
      </c>
      <c r="AN4" s="375" t="s">
        <v>711</v>
      </c>
      <c r="AO4" s="376" t="s">
        <v>712</v>
      </c>
      <c r="AP4" s="377" t="s">
        <v>712</v>
      </c>
      <c r="AQ4" s="377" t="s">
        <v>713</v>
      </c>
      <c r="AR4" s="377" t="s">
        <v>714</v>
      </c>
      <c r="AS4" s="377" t="s">
        <v>709</v>
      </c>
      <c r="AT4" s="375" t="s">
        <v>710</v>
      </c>
      <c r="AU4" s="376" t="s">
        <v>711</v>
      </c>
      <c r="AV4" s="376" t="s">
        <v>712</v>
      </c>
      <c r="AW4" s="377" t="s">
        <v>712</v>
      </c>
      <c r="AX4" s="377" t="s">
        <v>713</v>
      </c>
      <c r="AY4" s="377" t="s">
        <v>714</v>
      </c>
      <c r="AZ4" s="377" t="s">
        <v>709</v>
      </c>
      <c r="BA4" s="375" t="s">
        <v>710</v>
      </c>
      <c r="BB4" s="381" t="s">
        <v>711</v>
      </c>
      <c r="BC4" s="176" t="s">
        <v>712</v>
      </c>
      <c r="BD4" s="177" t="s">
        <v>712</v>
      </c>
      <c r="BE4" s="177" t="s">
        <v>713</v>
      </c>
      <c r="BF4" s="177" t="s">
        <v>714</v>
      </c>
      <c r="BG4" s="177" t="s">
        <v>709</v>
      </c>
      <c r="BH4" s="382" t="s">
        <v>710</v>
      </c>
      <c r="BI4" s="260" t="s">
        <v>711</v>
      </c>
      <c r="BJ4" s="176" t="s">
        <v>712</v>
      </c>
      <c r="BK4" s="177" t="s">
        <v>712</v>
      </c>
      <c r="BL4" s="177" t="s">
        <v>713</v>
      </c>
      <c r="BM4" s="177" t="s">
        <v>714</v>
      </c>
      <c r="BN4" s="177" t="s">
        <v>709</v>
      </c>
      <c r="BO4" s="382" t="s">
        <v>710</v>
      </c>
      <c r="BP4" s="383" t="s">
        <v>711</v>
      </c>
      <c r="BQ4" s="176" t="s">
        <v>712</v>
      </c>
      <c r="BR4" s="177" t="s">
        <v>712</v>
      </c>
      <c r="BS4" s="177" t="s">
        <v>713</v>
      </c>
      <c r="BT4" s="177" t="s">
        <v>714</v>
      </c>
      <c r="BU4" s="177" t="s">
        <v>709</v>
      </c>
      <c r="BV4" s="260" t="s">
        <v>710</v>
      </c>
      <c r="BW4" s="176" t="s">
        <v>711</v>
      </c>
      <c r="BX4" s="177" t="s">
        <v>712</v>
      </c>
      <c r="BY4" s="174" t="s">
        <v>712</v>
      </c>
      <c r="BZ4" s="260" t="s">
        <v>713</v>
      </c>
      <c r="CA4" s="177" t="s">
        <v>714</v>
      </c>
      <c r="CB4" s="782"/>
      <c r="CD4" s="771">
        <v>4</v>
      </c>
      <c r="CE4" s="773">
        <v>3</v>
      </c>
      <c r="CF4" s="661">
        <v>2</v>
      </c>
      <c r="CG4" s="740">
        <v>1</v>
      </c>
    </row>
    <row r="5" spans="1:85" ht="21" customHeight="1">
      <c r="A5" s="671"/>
      <c r="B5" s="674"/>
      <c r="C5" s="777"/>
      <c r="D5" s="384">
        <v>12</v>
      </c>
      <c r="E5" s="385">
        <v>13</v>
      </c>
      <c r="F5" s="100">
        <v>14</v>
      </c>
      <c r="G5" s="100">
        <v>15</v>
      </c>
      <c r="H5" s="386">
        <v>16</v>
      </c>
      <c r="I5" s="100">
        <v>17</v>
      </c>
      <c r="J5" s="100">
        <v>18</v>
      </c>
      <c r="K5" s="385">
        <v>19</v>
      </c>
      <c r="L5" s="100">
        <v>20</v>
      </c>
      <c r="M5" s="100">
        <v>21</v>
      </c>
      <c r="N5" s="100">
        <v>22</v>
      </c>
      <c r="O5" s="100">
        <v>23</v>
      </c>
      <c r="P5" s="100">
        <v>24</v>
      </c>
      <c r="Q5" s="100">
        <v>25</v>
      </c>
      <c r="R5" s="385">
        <v>26</v>
      </c>
      <c r="S5" s="100">
        <v>27</v>
      </c>
      <c r="T5" s="100">
        <v>28</v>
      </c>
      <c r="U5" s="100">
        <v>29</v>
      </c>
      <c r="V5" s="100">
        <v>30</v>
      </c>
      <c r="W5" s="100">
        <v>31</v>
      </c>
      <c r="X5" s="387">
        <v>1</v>
      </c>
      <c r="Y5" s="260">
        <v>2</v>
      </c>
      <c r="Z5" s="385">
        <v>3</v>
      </c>
      <c r="AA5" s="174">
        <v>4</v>
      </c>
      <c r="AB5" s="174">
        <v>5</v>
      </c>
      <c r="AC5" s="174">
        <v>6</v>
      </c>
      <c r="AD5" s="174">
        <v>7</v>
      </c>
      <c r="AE5" s="174">
        <v>8</v>
      </c>
      <c r="AF5" s="382">
        <v>9</v>
      </c>
      <c r="AG5" s="388">
        <v>10</v>
      </c>
      <c r="AH5" s="389">
        <v>11</v>
      </c>
      <c r="AI5" s="389">
        <v>12</v>
      </c>
      <c r="AJ5" s="389">
        <v>13</v>
      </c>
      <c r="AK5" s="389">
        <v>14</v>
      </c>
      <c r="AL5" s="389">
        <v>15</v>
      </c>
      <c r="AM5" s="390">
        <v>16</v>
      </c>
      <c r="AN5" s="385">
        <v>17</v>
      </c>
      <c r="AO5" s="174">
        <v>18</v>
      </c>
      <c r="AP5" s="174">
        <v>19</v>
      </c>
      <c r="AQ5" s="174">
        <v>20</v>
      </c>
      <c r="AR5" s="174">
        <v>21</v>
      </c>
      <c r="AS5" s="174">
        <v>22</v>
      </c>
      <c r="AT5" s="260">
        <v>23</v>
      </c>
      <c r="AU5" s="174">
        <v>24</v>
      </c>
      <c r="AV5" s="174">
        <v>25</v>
      </c>
      <c r="AW5" s="174">
        <v>26</v>
      </c>
      <c r="AX5" s="174">
        <v>27</v>
      </c>
      <c r="AY5" s="174">
        <v>28</v>
      </c>
      <c r="AZ5" s="174">
        <v>29</v>
      </c>
      <c r="BA5" s="260">
        <v>30</v>
      </c>
      <c r="BB5" s="391">
        <v>1</v>
      </c>
      <c r="BC5" s="174">
        <v>2</v>
      </c>
      <c r="BD5" s="174">
        <v>3</v>
      </c>
      <c r="BE5" s="174">
        <v>4</v>
      </c>
      <c r="BF5" s="174">
        <v>5</v>
      </c>
      <c r="BG5" s="174">
        <v>6</v>
      </c>
      <c r="BH5" s="382">
        <v>7</v>
      </c>
      <c r="BI5" s="385">
        <v>8</v>
      </c>
      <c r="BJ5" s="174">
        <v>9</v>
      </c>
      <c r="BK5" s="174">
        <v>10</v>
      </c>
      <c r="BL5" s="174">
        <v>11</v>
      </c>
      <c r="BM5" s="174">
        <v>12</v>
      </c>
      <c r="BN5" s="174">
        <v>13</v>
      </c>
      <c r="BO5" s="382">
        <v>14</v>
      </c>
      <c r="BP5" s="392">
        <v>15</v>
      </c>
      <c r="BQ5" s="174">
        <v>16</v>
      </c>
      <c r="BR5" s="174">
        <v>17</v>
      </c>
      <c r="BS5" s="174">
        <v>18</v>
      </c>
      <c r="BT5" s="174">
        <v>19</v>
      </c>
      <c r="BU5" s="174">
        <v>20</v>
      </c>
      <c r="BV5" s="260">
        <v>21</v>
      </c>
      <c r="BW5" s="174">
        <v>22</v>
      </c>
      <c r="BX5" s="174">
        <v>23</v>
      </c>
      <c r="BY5" s="100">
        <v>24</v>
      </c>
      <c r="BZ5" s="260">
        <v>25</v>
      </c>
      <c r="CA5" s="100">
        <v>26</v>
      </c>
      <c r="CB5" s="783"/>
      <c r="CD5" s="772"/>
      <c r="CE5" s="774"/>
      <c r="CF5" s="739"/>
      <c r="CG5" s="741"/>
    </row>
    <row r="6" spans="1:85" ht="17.149999999999999" customHeight="1">
      <c r="A6" s="755">
        <v>1</v>
      </c>
      <c r="B6" s="768" t="s">
        <v>769</v>
      </c>
      <c r="C6" s="393" t="s">
        <v>712</v>
      </c>
      <c r="D6" s="339"/>
      <c r="E6" s="394"/>
      <c r="F6" s="395">
        <v>2</v>
      </c>
      <c r="G6" s="395"/>
      <c r="H6" s="396"/>
      <c r="I6" s="397">
        <v>4</v>
      </c>
      <c r="J6" s="398"/>
      <c r="K6" s="181"/>
      <c r="L6" s="398">
        <v>4</v>
      </c>
      <c r="M6" s="398">
        <v>4</v>
      </c>
      <c r="N6" s="398">
        <v>2</v>
      </c>
      <c r="O6" s="398"/>
      <c r="P6" s="398"/>
      <c r="Q6" s="398"/>
      <c r="R6" s="181"/>
      <c r="S6" s="398"/>
      <c r="T6" s="398">
        <v>4</v>
      </c>
      <c r="U6" s="398"/>
      <c r="V6" s="398"/>
      <c r="W6" s="396">
        <v>4</v>
      </c>
      <c r="X6" s="399"/>
      <c r="Y6" s="181"/>
      <c r="Z6" s="400"/>
      <c r="AA6" s="398">
        <v>4</v>
      </c>
      <c r="AB6" s="398"/>
      <c r="AC6" s="398"/>
      <c r="AD6" s="398">
        <v>4</v>
      </c>
      <c r="AE6" s="398"/>
      <c r="AF6" s="401"/>
      <c r="AG6" s="398">
        <v>4</v>
      </c>
      <c r="AH6" s="398">
        <v>2</v>
      </c>
      <c r="AI6" s="398">
        <v>2</v>
      </c>
      <c r="AJ6" s="398"/>
      <c r="AK6" s="398">
        <v>4</v>
      </c>
      <c r="AL6" s="398"/>
      <c r="AM6" s="181"/>
      <c r="AN6" s="400"/>
      <c r="AO6" s="398">
        <v>2</v>
      </c>
      <c r="AP6" s="398">
        <v>2</v>
      </c>
      <c r="AQ6" s="398"/>
      <c r="AR6" s="398">
        <v>3</v>
      </c>
      <c r="AS6" s="398"/>
      <c r="AT6" s="181"/>
      <c r="AU6" s="398">
        <v>4</v>
      </c>
      <c r="AV6" s="398">
        <v>4</v>
      </c>
      <c r="AW6" s="398">
        <v>4</v>
      </c>
      <c r="AX6" s="398"/>
      <c r="AY6" s="398">
        <v>4</v>
      </c>
      <c r="AZ6" s="398"/>
      <c r="BA6" s="339"/>
      <c r="BB6" s="462">
        <v>4</v>
      </c>
      <c r="BC6" s="398"/>
      <c r="BD6" s="398">
        <v>4</v>
      </c>
      <c r="BE6" s="398"/>
      <c r="BF6" s="398"/>
      <c r="BG6" s="398"/>
      <c r="BH6" s="181"/>
      <c r="BI6" s="400"/>
      <c r="BJ6" s="398">
        <v>2</v>
      </c>
      <c r="BK6" s="398">
        <v>2</v>
      </c>
      <c r="BL6" s="398"/>
      <c r="BM6" s="398">
        <v>2</v>
      </c>
      <c r="BN6" s="398"/>
      <c r="BO6" s="181"/>
      <c r="BP6" s="398">
        <v>4</v>
      </c>
      <c r="BQ6" s="398"/>
      <c r="BR6" s="398"/>
      <c r="BS6" s="398"/>
      <c r="BT6" s="398"/>
      <c r="BU6" s="398"/>
      <c r="BV6" s="181"/>
      <c r="BW6" s="398"/>
      <c r="BX6" s="396"/>
      <c r="BY6" s="397"/>
      <c r="BZ6" s="181"/>
      <c r="CA6" s="396"/>
      <c r="CB6" s="761"/>
      <c r="CD6" s="402">
        <f t="shared" ref="CD6:CD37" si="0">COUNTIF(D6:CA6,"4")</f>
        <v>16</v>
      </c>
      <c r="CE6" s="403">
        <f t="shared" ref="CE6:CE37" si="1">COUNTIF(D6:CA6,"3")</f>
        <v>1</v>
      </c>
      <c r="CF6" s="404">
        <f t="shared" ref="CF6:CF37" si="2">COUNTIF(D6:CA6,"2")</f>
        <v>9</v>
      </c>
      <c r="CG6" s="405">
        <f t="shared" ref="CG6:CG37" si="3">COUNTIF(D6:CA6,"1")</f>
        <v>0</v>
      </c>
    </row>
    <row r="7" spans="1:85" ht="17.149999999999999" customHeight="1">
      <c r="A7" s="756"/>
      <c r="B7" s="769"/>
      <c r="C7" s="406" t="s">
        <v>716</v>
      </c>
      <c r="D7" s="314"/>
      <c r="E7" s="407"/>
      <c r="F7" s="395">
        <v>2</v>
      </c>
      <c r="G7" s="408"/>
      <c r="H7" s="395">
        <v>2</v>
      </c>
      <c r="I7" s="443">
        <v>4</v>
      </c>
      <c r="J7" s="443"/>
      <c r="K7" s="136"/>
      <c r="L7" s="411">
        <v>4</v>
      </c>
      <c r="M7" s="411"/>
      <c r="N7" s="411">
        <v>4</v>
      </c>
      <c r="O7" s="411">
        <v>2</v>
      </c>
      <c r="P7" s="411">
        <v>2</v>
      </c>
      <c r="Q7" s="411"/>
      <c r="R7" s="136"/>
      <c r="S7" s="411"/>
      <c r="T7" s="398">
        <v>4</v>
      </c>
      <c r="U7" s="411"/>
      <c r="V7" s="411"/>
      <c r="W7" s="409">
        <v>4</v>
      </c>
      <c r="X7" s="412"/>
      <c r="Y7" s="136"/>
      <c r="Z7" s="413"/>
      <c r="AA7" s="411">
        <v>4</v>
      </c>
      <c r="AB7" s="411"/>
      <c r="AC7" s="411">
        <v>4</v>
      </c>
      <c r="AD7" s="411">
        <v>4</v>
      </c>
      <c r="AE7" s="411"/>
      <c r="AF7" s="414"/>
      <c r="AG7" s="411">
        <v>4</v>
      </c>
      <c r="AH7" s="398">
        <v>2</v>
      </c>
      <c r="AI7" s="411">
        <v>4</v>
      </c>
      <c r="AJ7" s="411">
        <v>2</v>
      </c>
      <c r="AK7" s="411">
        <v>2</v>
      </c>
      <c r="AL7" s="411"/>
      <c r="AM7" s="136"/>
      <c r="AN7" s="413"/>
      <c r="AO7" s="411"/>
      <c r="AP7" s="411">
        <v>2</v>
      </c>
      <c r="AQ7" s="411">
        <v>4</v>
      </c>
      <c r="AR7" s="411">
        <v>4</v>
      </c>
      <c r="AS7" s="411"/>
      <c r="AT7" s="136"/>
      <c r="AU7" s="411">
        <v>4</v>
      </c>
      <c r="AV7" s="395">
        <v>2</v>
      </c>
      <c r="AW7" s="411">
        <v>4</v>
      </c>
      <c r="AX7" s="411">
        <v>4</v>
      </c>
      <c r="AY7" s="411">
        <v>4</v>
      </c>
      <c r="AZ7" s="411"/>
      <c r="BA7" s="314"/>
      <c r="BB7" s="412">
        <v>4</v>
      </c>
      <c r="BC7" s="398"/>
      <c r="BD7" s="398">
        <v>2</v>
      </c>
      <c r="BE7" s="411">
        <v>2</v>
      </c>
      <c r="BF7" s="411"/>
      <c r="BG7" s="411"/>
      <c r="BH7" s="136"/>
      <c r="BI7" s="413"/>
      <c r="BJ7" s="411"/>
      <c r="BK7" s="398">
        <v>2</v>
      </c>
      <c r="BL7" s="411">
        <v>2</v>
      </c>
      <c r="BM7" s="411">
        <v>2</v>
      </c>
      <c r="BN7" s="411"/>
      <c r="BO7" s="136"/>
      <c r="BP7" s="411">
        <v>4</v>
      </c>
      <c r="BQ7" s="411"/>
      <c r="BR7" s="411">
        <v>2</v>
      </c>
      <c r="BS7" s="411"/>
      <c r="BT7" s="411"/>
      <c r="BU7" s="411"/>
      <c r="BV7" s="136"/>
      <c r="BW7" s="411"/>
      <c r="BX7" s="409"/>
      <c r="BY7" s="410"/>
      <c r="BZ7" s="136"/>
      <c r="CA7" s="409"/>
      <c r="CB7" s="762"/>
      <c r="CD7" s="415">
        <f t="shared" si="0"/>
        <v>18</v>
      </c>
      <c r="CE7" s="416">
        <f t="shared" si="1"/>
        <v>0</v>
      </c>
      <c r="CF7" s="417">
        <f t="shared" si="2"/>
        <v>15</v>
      </c>
      <c r="CG7" s="418">
        <f t="shared" si="3"/>
        <v>0</v>
      </c>
    </row>
    <row r="8" spans="1:85" ht="17.149999999999999" customHeight="1">
      <c r="A8" s="757"/>
      <c r="B8" s="770"/>
      <c r="C8" s="419" t="s">
        <v>717</v>
      </c>
      <c r="D8" s="420"/>
      <c r="E8" s="421"/>
      <c r="F8" s="422"/>
      <c r="G8" s="422"/>
      <c r="H8" s="189"/>
      <c r="I8" s="189"/>
      <c r="J8" s="191"/>
      <c r="K8" s="423"/>
      <c r="L8" s="191"/>
      <c r="M8" s="191"/>
      <c r="N8" s="191"/>
      <c r="O8" s="191"/>
      <c r="P8" s="191"/>
      <c r="Q8" s="191"/>
      <c r="R8" s="423"/>
      <c r="S8" s="424"/>
      <c r="T8" s="424"/>
      <c r="U8" s="424"/>
      <c r="V8" s="424"/>
      <c r="W8" s="425"/>
      <c r="X8" s="426"/>
      <c r="Y8" s="423"/>
      <c r="Z8" s="427"/>
      <c r="AA8" s="424"/>
      <c r="AB8" s="424"/>
      <c r="AC8" s="424"/>
      <c r="AD8" s="424"/>
      <c r="AE8" s="424"/>
      <c r="AF8" s="428"/>
      <c r="AG8" s="424"/>
      <c r="AH8" s="424"/>
      <c r="AI8" s="424"/>
      <c r="AJ8" s="424"/>
      <c r="AK8" s="424"/>
      <c r="AL8" s="424"/>
      <c r="AM8" s="423"/>
      <c r="AN8" s="427"/>
      <c r="AO8" s="424"/>
      <c r="AP8" s="424"/>
      <c r="AQ8" s="424"/>
      <c r="AR8" s="424"/>
      <c r="AS8" s="424"/>
      <c r="AT8" s="423"/>
      <c r="AU8" s="424"/>
      <c r="AV8" s="424"/>
      <c r="AW8" s="424"/>
      <c r="AX8" s="424"/>
      <c r="AY8" s="424"/>
      <c r="AZ8" s="424"/>
      <c r="BA8" s="420"/>
      <c r="BB8" s="426"/>
      <c r="BC8" s="424"/>
      <c r="BD8" s="424"/>
      <c r="BE8" s="424"/>
      <c r="BF8" s="424"/>
      <c r="BG8" s="424"/>
      <c r="BH8" s="423"/>
      <c r="BI8" s="427"/>
      <c r="BJ8" s="424"/>
      <c r="BK8" s="424"/>
      <c r="BL8" s="424"/>
      <c r="BM8" s="424"/>
      <c r="BN8" s="424"/>
      <c r="BO8" s="423"/>
      <c r="BP8" s="424"/>
      <c r="BQ8" s="424"/>
      <c r="BR8" s="424"/>
      <c r="BS8" s="424"/>
      <c r="BT8" s="424"/>
      <c r="BU8" s="424"/>
      <c r="BV8" s="423"/>
      <c r="BW8" s="424"/>
      <c r="BX8" s="425"/>
      <c r="BY8" s="429"/>
      <c r="BZ8" s="423"/>
      <c r="CA8" s="425"/>
      <c r="CB8" s="763"/>
      <c r="CD8" s="430">
        <f t="shared" si="0"/>
        <v>0</v>
      </c>
      <c r="CE8" s="431">
        <f t="shared" si="1"/>
        <v>0</v>
      </c>
      <c r="CF8" s="432">
        <f t="shared" si="2"/>
        <v>0</v>
      </c>
      <c r="CG8" s="433">
        <f t="shared" si="3"/>
        <v>0</v>
      </c>
    </row>
    <row r="9" spans="1:85" ht="17.149999999999999" customHeight="1">
      <c r="A9" s="755">
        <v>2</v>
      </c>
      <c r="B9" s="768" t="s">
        <v>770</v>
      </c>
      <c r="C9" s="434" t="s">
        <v>712</v>
      </c>
      <c r="D9" s="435"/>
      <c r="E9" s="435"/>
      <c r="F9" s="395">
        <v>3</v>
      </c>
      <c r="G9" s="395"/>
      <c r="H9" s="397"/>
      <c r="I9" s="397">
        <v>4</v>
      </c>
      <c r="J9" s="398"/>
      <c r="K9" s="436"/>
      <c r="L9" s="398">
        <v>3</v>
      </c>
      <c r="M9" s="398">
        <v>4</v>
      </c>
      <c r="N9" s="398">
        <v>2</v>
      </c>
      <c r="O9" s="398"/>
      <c r="P9" s="398"/>
      <c r="Q9" s="398"/>
      <c r="R9" s="436"/>
      <c r="S9" s="437"/>
      <c r="T9" s="437">
        <v>4</v>
      </c>
      <c r="U9" s="437"/>
      <c r="V9" s="437"/>
      <c r="W9" s="438">
        <v>4</v>
      </c>
      <c r="X9" s="439"/>
      <c r="Y9" s="436"/>
      <c r="Z9" s="435"/>
      <c r="AA9" s="512">
        <v>2</v>
      </c>
      <c r="AB9" s="437"/>
      <c r="AC9" s="437"/>
      <c r="AD9" s="437">
        <v>4</v>
      </c>
      <c r="AE9" s="437"/>
      <c r="AF9" s="436"/>
      <c r="AG9" s="437">
        <v>4</v>
      </c>
      <c r="AH9" s="437">
        <v>4</v>
      </c>
      <c r="AI9" s="437">
        <v>3</v>
      </c>
      <c r="AJ9" s="437"/>
      <c r="AK9" s="437">
        <v>4</v>
      </c>
      <c r="AL9" s="437"/>
      <c r="AM9" s="436"/>
      <c r="AN9" s="435"/>
      <c r="AO9" s="437">
        <v>4</v>
      </c>
      <c r="AP9" s="437">
        <v>4</v>
      </c>
      <c r="AQ9" s="437"/>
      <c r="AR9" s="437">
        <v>3</v>
      </c>
      <c r="AS9" s="437"/>
      <c r="AT9" s="436"/>
      <c r="AU9" s="437">
        <v>4</v>
      </c>
      <c r="AV9" s="437">
        <v>4</v>
      </c>
      <c r="AW9" s="437">
        <v>3</v>
      </c>
      <c r="AX9" s="437"/>
      <c r="AY9" s="437">
        <v>1</v>
      </c>
      <c r="AZ9" s="437"/>
      <c r="BA9" s="435"/>
      <c r="BB9" s="439">
        <v>4</v>
      </c>
      <c r="BC9" s="437"/>
      <c r="BD9" s="437">
        <v>4</v>
      </c>
      <c r="BE9" s="437"/>
      <c r="BF9" s="437"/>
      <c r="BG9" s="437"/>
      <c r="BH9" s="436"/>
      <c r="BI9" s="435"/>
      <c r="BJ9" s="437">
        <v>4</v>
      </c>
      <c r="BK9" s="437">
        <v>4</v>
      </c>
      <c r="BL9" s="437"/>
      <c r="BM9" s="437">
        <v>4</v>
      </c>
      <c r="BN9" s="437"/>
      <c r="BO9" s="436"/>
      <c r="BP9" s="440">
        <v>4</v>
      </c>
      <c r="BQ9" s="437"/>
      <c r="BR9" s="437"/>
      <c r="BS9" s="437"/>
      <c r="BT9" s="437"/>
      <c r="BU9" s="437"/>
      <c r="BV9" s="436"/>
      <c r="BW9" s="437"/>
      <c r="BX9" s="437"/>
      <c r="BY9" s="437"/>
      <c r="BZ9" s="436"/>
      <c r="CA9" s="438"/>
      <c r="CB9" s="761"/>
      <c r="CD9" s="402">
        <f t="shared" si="0"/>
        <v>18</v>
      </c>
      <c r="CE9" s="403">
        <f t="shared" si="1"/>
        <v>5</v>
      </c>
      <c r="CF9" s="404">
        <f t="shared" si="2"/>
        <v>2</v>
      </c>
      <c r="CG9" s="405">
        <f t="shared" si="3"/>
        <v>1</v>
      </c>
    </row>
    <row r="10" spans="1:85" ht="17.149999999999999" customHeight="1">
      <c r="A10" s="756"/>
      <c r="B10" s="769"/>
      <c r="C10" s="406" t="s">
        <v>716</v>
      </c>
      <c r="D10" s="441"/>
      <c r="E10" s="441"/>
      <c r="F10" s="395">
        <v>4</v>
      </c>
      <c r="G10" s="408"/>
      <c r="H10" s="410">
        <v>4</v>
      </c>
      <c r="I10" s="410">
        <v>4</v>
      </c>
      <c r="J10" s="411"/>
      <c r="K10" s="442"/>
      <c r="L10" s="411">
        <v>4</v>
      </c>
      <c r="M10" s="411"/>
      <c r="N10" s="411">
        <v>4</v>
      </c>
      <c r="O10" s="411">
        <v>4</v>
      </c>
      <c r="P10" s="411">
        <v>4</v>
      </c>
      <c r="Q10" s="411"/>
      <c r="R10" s="442"/>
      <c r="S10" s="443"/>
      <c r="T10" s="398">
        <v>4</v>
      </c>
      <c r="U10" s="443"/>
      <c r="V10" s="443"/>
      <c r="W10" s="444">
        <v>4</v>
      </c>
      <c r="X10" s="445"/>
      <c r="Y10" s="442"/>
      <c r="Z10" s="441"/>
      <c r="AA10" s="443">
        <v>4</v>
      </c>
      <c r="AB10" s="446"/>
      <c r="AC10" s="411">
        <v>4</v>
      </c>
      <c r="AD10" s="443">
        <v>4</v>
      </c>
      <c r="AE10" s="443"/>
      <c r="AF10" s="442"/>
      <c r="AG10" s="443">
        <v>4</v>
      </c>
      <c r="AH10" s="443">
        <v>4</v>
      </c>
      <c r="AI10" s="443">
        <v>4</v>
      </c>
      <c r="AJ10" s="443">
        <v>4</v>
      </c>
      <c r="AK10" s="443">
        <v>4</v>
      </c>
      <c r="AL10" s="443"/>
      <c r="AM10" s="442"/>
      <c r="AN10" s="441"/>
      <c r="AO10" s="443"/>
      <c r="AP10" s="443">
        <v>2</v>
      </c>
      <c r="AQ10" s="443">
        <v>4</v>
      </c>
      <c r="AR10" s="443">
        <v>4</v>
      </c>
      <c r="AS10" s="443"/>
      <c r="AT10" s="442"/>
      <c r="AU10" s="443">
        <v>4</v>
      </c>
      <c r="AV10" s="395">
        <v>4</v>
      </c>
      <c r="AW10" s="443">
        <v>4</v>
      </c>
      <c r="AX10" s="443">
        <v>1</v>
      </c>
      <c r="AY10" s="443">
        <v>4</v>
      </c>
      <c r="AZ10" s="443"/>
      <c r="BA10" s="441"/>
      <c r="BB10" s="445"/>
      <c r="BC10" s="443"/>
      <c r="BD10" s="398">
        <v>4</v>
      </c>
      <c r="BE10" s="411">
        <v>4</v>
      </c>
      <c r="BF10" s="443"/>
      <c r="BG10" s="443"/>
      <c r="BH10" s="442"/>
      <c r="BI10" s="441"/>
      <c r="BJ10" s="443"/>
      <c r="BK10" s="398">
        <v>4</v>
      </c>
      <c r="BL10" s="398">
        <v>4</v>
      </c>
      <c r="BM10" s="398">
        <v>4</v>
      </c>
      <c r="BN10" s="443"/>
      <c r="BO10" s="442"/>
      <c r="BP10" s="446">
        <v>4</v>
      </c>
      <c r="BQ10" s="443"/>
      <c r="BR10" s="443">
        <v>4</v>
      </c>
      <c r="BS10" s="443"/>
      <c r="BT10" s="443"/>
      <c r="BU10" s="443"/>
      <c r="BV10" s="442"/>
      <c r="BW10" s="443"/>
      <c r="BX10" s="443"/>
      <c r="BY10" s="443"/>
      <c r="BZ10" s="442"/>
      <c r="CA10" s="444"/>
      <c r="CB10" s="762"/>
      <c r="CD10" s="415">
        <f t="shared" si="0"/>
        <v>30</v>
      </c>
      <c r="CE10" s="416">
        <f t="shared" si="1"/>
        <v>0</v>
      </c>
      <c r="CF10" s="417">
        <f t="shared" si="2"/>
        <v>1</v>
      </c>
      <c r="CG10" s="418">
        <f t="shared" si="3"/>
        <v>1</v>
      </c>
    </row>
    <row r="11" spans="1:85" ht="17.149999999999999" customHeight="1">
      <c r="A11" s="757"/>
      <c r="B11" s="770"/>
      <c r="C11" s="419" t="s">
        <v>717</v>
      </c>
      <c r="D11" s="447"/>
      <c r="E11" s="447"/>
      <c r="F11" s="422"/>
      <c r="G11" s="422"/>
      <c r="H11" s="189"/>
      <c r="I11" s="189"/>
      <c r="J11" s="191"/>
      <c r="K11" s="448"/>
      <c r="L11" s="191"/>
      <c r="M11" s="191"/>
      <c r="N11" s="191"/>
      <c r="O11" s="191"/>
      <c r="P11" s="191"/>
      <c r="Q11" s="191"/>
      <c r="R11" s="448"/>
      <c r="S11" s="422"/>
      <c r="T11" s="422"/>
      <c r="U11" s="422"/>
      <c r="V11" s="422"/>
      <c r="W11" s="449"/>
      <c r="X11" s="450"/>
      <c r="Y11" s="448"/>
      <c r="Z11" s="447"/>
      <c r="AA11" s="465"/>
      <c r="AB11" s="422"/>
      <c r="AC11" s="422"/>
      <c r="AD11" s="422"/>
      <c r="AE11" s="422"/>
      <c r="AF11" s="448"/>
      <c r="AG11" s="422"/>
      <c r="AH11" s="422"/>
      <c r="AI11" s="422"/>
      <c r="AJ11" s="422"/>
      <c r="AK11" s="422"/>
      <c r="AL11" s="422"/>
      <c r="AM11" s="448"/>
      <c r="AN11" s="447"/>
      <c r="AO11" s="422"/>
      <c r="AP11" s="422"/>
      <c r="AQ11" s="422"/>
      <c r="AR11" s="422"/>
      <c r="AS11" s="422"/>
      <c r="AT11" s="448"/>
      <c r="AU11" s="422"/>
      <c r="AV11" s="422"/>
      <c r="AW11" s="422"/>
      <c r="AX11" s="422"/>
      <c r="AY11" s="422"/>
      <c r="AZ11" s="422"/>
      <c r="BA11" s="447"/>
      <c r="BB11" s="450"/>
      <c r="BC11" s="422"/>
      <c r="BD11" s="422"/>
      <c r="BE11" s="422"/>
      <c r="BF11" s="422"/>
      <c r="BG11" s="422"/>
      <c r="BH11" s="448"/>
      <c r="BI11" s="447"/>
      <c r="BJ11" s="422"/>
      <c r="BK11" s="422"/>
      <c r="BL11" s="422"/>
      <c r="BM11" s="422"/>
      <c r="BN11" s="422"/>
      <c r="BO11" s="448"/>
      <c r="BP11" s="451"/>
      <c r="BQ11" s="422"/>
      <c r="BR11" s="422"/>
      <c r="BS11" s="422"/>
      <c r="BT11" s="422"/>
      <c r="BU11" s="422"/>
      <c r="BV11" s="448"/>
      <c r="BW11" s="422"/>
      <c r="BX11" s="422"/>
      <c r="BY11" s="422"/>
      <c r="BZ11" s="448"/>
      <c r="CA11" s="449"/>
      <c r="CB11" s="763"/>
      <c r="CD11" s="430">
        <f t="shared" si="0"/>
        <v>0</v>
      </c>
      <c r="CE11" s="431">
        <f t="shared" si="1"/>
        <v>0</v>
      </c>
      <c r="CF11" s="432">
        <f t="shared" si="2"/>
        <v>0</v>
      </c>
      <c r="CG11" s="433">
        <f t="shared" si="3"/>
        <v>0</v>
      </c>
    </row>
    <row r="12" spans="1:85" ht="17.149999999999999" customHeight="1">
      <c r="A12" s="755">
        <v>3</v>
      </c>
      <c r="B12" s="768" t="s">
        <v>771</v>
      </c>
      <c r="C12" s="434" t="s">
        <v>712</v>
      </c>
      <c r="D12" s="421"/>
      <c r="E12" s="421"/>
      <c r="F12" s="395">
        <v>4</v>
      </c>
      <c r="G12" s="395"/>
      <c r="H12" s="397"/>
      <c r="I12" s="397">
        <v>4</v>
      </c>
      <c r="J12" s="398"/>
      <c r="K12" s="427"/>
      <c r="L12" s="398">
        <v>4</v>
      </c>
      <c r="M12" s="398">
        <v>4</v>
      </c>
      <c r="N12" s="398">
        <v>4</v>
      </c>
      <c r="O12" s="398"/>
      <c r="P12" s="398"/>
      <c r="Q12" s="398"/>
      <c r="R12" s="427"/>
      <c r="S12" s="452"/>
      <c r="T12" s="452">
        <v>4</v>
      </c>
      <c r="U12" s="452"/>
      <c r="V12" s="452"/>
      <c r="W12" s="453">
        <v>4</v>
      </c>
      <c r="X12" s="454"/>
      <c r="Y12" s="427"/>
      <c r="Z12" s="421"/>
      <c r="AA12" s="452">
        <v>4</v>
      </c>
      <c r="AB12" s="452"/>
      <c r="AC12" s="452"/>
      <c r="AD12" s="452">
        <v>4</v>
      </c>
      <c r="AE12" s="452"/>
      <c r="AF12" s="427"/>
      <c r="AG12" s="452">
        <v>4</v>
      </c>
      <c r="AH12" s="452">
        <v>4</v>
      </c>
      <c r="AI12" s="452">
        <v>4</v>
      </c>
      <c r="AJ12" s="452"/>
      <c r="AK12" s="452">
        <v>4</v>
      </c>
      <c r="AL12" s="452"/>
      <c r="AM12" s="427"/>
      <c r="AN12" s="421"/>
      <c r="AO12" s="452">
        <v>4</v>
      </c>
      <c r="AP12" s="452">
        <v>4</v>
      </c>
      <c r="AQ12" s="452"/>
      <c r="AR12" s="452">
        <v>4</v>
      </c>
      <c r="AS12" s="452"/>
      <c r="AT12" s="427"/>
      <c r="AU12" s="452">
        <v>4</v>
      </c>
      <c r="AV12" s="395">
        <v>4</v>
      </c>
      <c r="AW12" s="452">
        <v>4</v>
      </c>
      <c r="AX12" s="452"/>
      <c r="AY12" s="452">
        <v>4</v>
      </c>
      <c r="AZ12" s="452"/>
      <c r="BA12" s="421"/>
      <c r="BB12" s="454">
        <v>4</v>
      </c>
      <c r="BC12" s="452"/>
      <c r="BD12" s="452">
        <v>4</v>
      </c>
      <c r="BE12" s="395"/>
      <c r="BF12" s="452"/>
      <c r="BG12" s="452"/>
      <c r="BH12" s="427"/>
      <c r="BI12" s="421"/>
      <c r="BJ12" s="452">
        <v>4</v>
      </c>
      <c r="BK12" s="452">
        <v>4</v>
      </c>
      <c r="BL12" s="395"/>
      <c r="BM12" s="395">
        <v>4</v>
      </c>
      <c r="BN12" s="452"/>
      <c r="BO12" s="427"/>
      <c r="BP12" s="455">
        <v>4</v>
      </c>
      <c r="BQ12" s="452"/>
      <c r="BR12" s="452"/>
      <c r="BS12" s="452"/>
      <c r="BT12" s="452"/>
      <c r="BU12" s="452"/>
      <c r="BV12" s="427"/>
      <c r="BW12" s="452"/>
      <c r="BX12" s="452"/>
      <c r="BY12" s="452"/>
      <c r="BZ12" s="427"/>
      <c r="CA12" s="453"/>
      <c r="CB12" s="761"/>
      <c r="CD12" s="402">
        <f t="shared" si="0"/>
        <v>26</v>
      </c>
      <c r="CE12" s="403">
        <f t="shared" si="1"/>
        <v>0</v>
      </c>
      <c r="CF12" s="404">
        <f t="shared" si="2"/>
        <v>0</v>
      </c>
      <c r="CG12" s="405">
        <f t="shared" si="3"/>
        <v>0</v>
      </c>
    </row>
    <row r="13" spans="1:85" ht="17.149999999999999" customHeight="1">
      <c r="A13" s="756"/>
      <c r="B13" s="769"/>
      <c r="C13" s="406" t="s">
        <v>716</v>
      </c>
      <c r="D13" s="456"/>
      <c r="E13" s="456"/>
      <c r="F13" s="408">
        <v>1</v>
      </c>
      <c r="G13" s="408"/>
      <c r="H13" s="410">
        <v>4</v>
      </c>
      <c r="I13" s="410">
        <v>4</v>
      </c>
      <c r="J13" s="411"/>
      <c r="K13" s="457"/>
      <c r="L13" s="411">
        <v>4</v>
      </c>
      <c r="M13" s="411"/>
      <c r="N13" s="411">
        <v>4</v>
      </c>
      <c r="O13" s="411">
        <v>4</v>
      </c>
      <c r="P13" s="411">
        <v>4</v>
      </c>
      <c r="Q13" s="411"/>
      <c r="R13" s="457"/>
      <c r="S13" s="408"/>
      <c r="T13" s="408">
        <v>1</v>
      </c>
      <c r="U13" s="408"/>
      <c r="V13" s="408"/>
      <c r="W13" s="458">
        <v>4</v>
      </c>
      <c r="X13" s="459"/>
      <c r="Y13" s="457"/>
      <c r="Z13" s="456"/>
      <c r="AA13" s="443">
        <v>1</v>
      </c>
      <c r="AB13" s="511"/>
      <c r="AC13" s="443">
        <v>4</v>
      </c>
      <c r="AD13" s="460">
        <v>4</v>
      </c>
      <c r="AE13" s="408"/>
      <c r="AF13" s="457"/>
      <c r="AG13" s="408">
        <v>4</v>
      </c>
      <c r="AH13" s="408">
        <v>1</v>
      </c>
      <c r="AI13" s="408">
        <v>4</v>
      </c>
      <c r="AJ13" s="408">
        <v>4</v>
      </c>
      <c r="AK13" s="408">
        <v>4</v>
      </c>
      <c r="AL13" s="408"/>
      <c r="AM13" s="457"/>
      <c r="AN13" s="456"/>
      <c r="AO13" s="408"/>
      <c r="AP13" s="408">
        <v>4</v>
      </c>
      <c r="AQ13" s="408">
        <v>4</v>
      </c>
      <c r="AR13" s="408">
        <v>4</v>
      </c>
      <c r="AS13" s="408"/>
      <c r="AT13" s="457"/>
      <c r="AU13" s="408">
        <v>4</v>
      </c>
      <c r="AV13" s="395">
        <v>2</v>
      </c>
      <c r="AW13" s="408">
        <v>4</v>
      </c>
      <c r="AX13" s="408">
        <v>4</v>
      </c>
      <c r="AY13" s="408">
        <v>4</v>
      </c>
      <c r="AZ13" s="408"/>
      <c r="BA13" s="456"/>
      <c r="BB13" s="459">
        <v>4</v>
      </c>
      <c r="BC13" s="408"/>
      <c r="BD13" s="408">
        <v>1</v>
      </c>
      <c r="BE13" s="411">
        <v>4</v>
      </c>
      <c r="BF13" s="408"/>
      <c r="BG13" s="408"/>
      <c r="BH13" s="457"/>
      <c r="BI13" s="456"/>
      <c r="BJ13" s="408"/>
      <c r="BK13" s="408">
        <v>1</v>
      </c>
      <c r="BL13" s="398">
        <v>4</v>
      </c>
      <c r="BM13" s="398">
        <v>4</v>
      </c>
      <c r="BN13" s="408"/>
      <c r="BO13" s="457"/>
      <c r="BP13" s="460">
        <v>4</v>
      </c>
      <c r="BQ13" s="408"/>
      <c r="BR13" s="408">
        <v>4</v>
      </c>
      <c r="BS13" s="408"/>
      <c r="BT13" s="408"/>
      <c r="BU13" s="408"/>
      <c r="BV13" s="457"/>
      <c r="BW13" s="408"/>
      <c r="BX13" s="408"/>
      <c r="BY13" s="408"/>
      <c r="BZ13" s="457"/>
      <c r="CA13" s="458"/>
      <c r="CB13" s="762"/>
      <c r="CD13" s="415">
        <f t="shared" si="0"/>
        <v>26</v>
      </c>
      <c r="CE13" s="416">
        <f t="shared" si="1"/>
        <v>0</v>
      </c>
      <c r="CF13" s="417">
        <f t="shared" si="2"/>
        <v>1</v>
      </c>
      <c r="CG13" s="418">
        <f t="shared" si="3"/>
        <v>6</v>
      </c>
    </row>
    <row r="14" spans="1:85" ht="17.149999999999999" customHeight="1">
      <c r="A14" s="757"/>
      <c r="B14" s="770"/>
      <c r="C14" s="419" t="s">
        <v>717</v>
      </c>
      <c r="D14" s="447"/>
      <c r="E14" s="447"/>
      <c r="F14" s="422"/>
      <c r="G14" s="422"/>
      <c r="H14" s="189"/>
      <c r="I14" s="189"/>
      <c r="J14" s="191"/>
      <c r="K14" s="448"/>
      <c r="L14" s="191"/>
      <c r="M14" s="191"/>
      <c r="N14" s="191"/>
      <c r="O14" s="191"/>
      <c r="P14" s="191"/>
      <c r="Q14" s="191"/>
      <c r="R14" s="448"/>
      <c r="S14" s="422"/>
      <c r="T14" s="422"/>
      <c r="U14" s="422"/>
      <c r="V14" s="422"/>
      <c r="W14" s="449"/>
      <c r="X14" s="450"/>
      <c r="Y14" s="448"/>
      <c r="Z14" s="447"/>
      <c r="AA14" s="465"/>
      <c r="AB14" s="422"/>
      <c r="AC14" s="465"/>
      <c r="AD14" s="422"/>
      <c r="AE14" s="422"/>
      <c r="AF14" s="448"/>
      <c r="AG14" s="422"/>
      <c r="AH14" s="422"/>
      <c r="AI14" s="422"/>
      <c r="AJ14" s="422"/>
      <c r="AK14" s="422"/>
      <c r="AL14" s="422"/>
      <c r="AM14" s="448"/>
      <c r="AN14" s="447"/>
      <c r="AO14" s="422"/>
      <c r="AP14" s="422"/>
      <c r="AQ14" s="422"/>
      <c r="AR14" s="422"/>
      <c r="AS14" s="422"/>
      <c r="AT14" s="448"/>
      <c r="AU14" s="422"/>
      <c r="AV14" s="422"/>
      <c r="AW14" s="422"/>
      <c r="AX14" s="422"/>
      <c r="AY14" s="422"/>
      <c r="AZ14" s="422"/>
      <c r="BA14" s="447"/>
      <c r="BB14" s="450"/>
      <c r="BC14" s="422"/>
      <c r="BD14" s="422"/>
      <c r="BE14" s="422"/>
      <c r="BF14" s="422"/>
      <c r="BG14" s="422"/>
      <c r="BH14" s="448"/>
      <c r="BI14" s="447"/>
      <c r="BJ14" s="422"/>
      <c r="BK14" s="422"/>
      <c r="BL14" s="422"/>
      <c r="BM14" s="422"/>
      <c r="BN14" s="422"/>
      <c r="BO14" s="448"/>
      <c r="BP14" s="451"/>
      <c r="BQ14" s="422"/>
      <c r="BR14" s="422"/>
      <c r="BS14" s="422"/>
      <c r="BT14" s="422"/>
      <c r="BU14" s="422"/>
      <c r="BV14" s="448"/>
      <c r="BW14" s="422"/>
      <c r="BX14" s="422"/>
      <c r="BY14" s="422"/>
      <c r="BZ14" s="448"/>
      <c r="CA14" s="449"/>
      <c r="CB14" s="763"/>
      <c r="CD14" s="430">
        <f t="shared" si="0"/>
        <v>0</v>
      </c>
      <c r="CE14" s="431">
        <f t="shared" si="1"/>
        <v>0</v>
      </c>
      <c r="CF14" s="432">
        <f t="shared" si="2"/>
        <v>0</v>
      </c>
      <c r="CG14" s="433">
        <f t="shared" si="3"/>
        <v>0</v>
      </c>
    </row>
    <row r="15" spans="1:85" ht="17.149999999999999" customHeight="1">
      <c r="A15" s="755">
        <v>4</v>
      </c>
      <c r="B15" s="768" t="s">
        <v>773</v>
      </c>
      <c r="C15" s="434" t="s">
        <v>712</v>
      </c>
      <c r="D15" s="394"/>
      <c r="E15" s="394"/>
      <c r="F15" s="395">
        <v>2</v>
      </c>
      <c r="G15" s="395"/>
      <c r="H15" s="397"/>
      <c r="I15" s="397">
        <v>4</v>
      </c>
      <c r="J15" s="398"/>
      <c r="K15" s="427"/>
      <c r="L15" s="398">
        <v>4</v>
      </c>
      <c r="M15" s="398">
        <v>4</v>
      </c>
      <c r="N15" s="398">
        <v>2</v>
      </c>
      <c r="O15" s="398"/>
      <c r="P15" s="398"/>
      <c r="Q15" s="398"/>
      <c r="R15" s="400"/>
      <c r="S15" s="395"/>
      <c r="T15" s="395">
        <v>4</v>
      </c>
      <c r="U15" s="395"/>
      <c r="V15" s="395"/>
      <c r="W15" s="461">
        <v>2</v>
      </c>
      <c r="X15" s="462"/>
      <c r="Y15" s="400"/>
      <c r="Z15" s="394"/>
      <c r="AA15" s="395">
        <v>4</v>
      </c>
      <c r="AB15" s="395"/>
      <c r="AC15" s="395"/>
      <c r="AD15" s="395">
        <v>4</v>
      </c>
      <c r="AE15" s="395"/>
      <c r="AF15" s="400"/>
      <c r="AG15" s="395">
        <v>2</v>
      </c>
      <c r="AH15" s="395">
        <v>4</v>
      </c>
      <c r="AI15" s="395">
        <v>2</v>
      </c>
      <c r="AJ15" s="395"/>
      <c r="AK15" s="395">
        <v>4</v>
      </c>
      <c r="AL15" s="395"/>
      <c r="AM15" s="400"/>
      <c r="AN15" s="394"/>
      <c r="AO15" s="395">
        <v>3</v>
      </c>
      <c r="AP15" s="395">
        <v>4</v>
      </c>
      <c r="AQ15" s="395"/>
      <c r="AR15" s="395">
        <v>4</v>
      </c>
      <c r="AS15" s="395"/>
      <c r="AT15" s="400"/>
      <c r="AU15" s="395">
        <v>2</v>
      </c>
      <c r="AV15" s="395">
        <v>2</v>
      </c>
      <c r="AW15" s="395">
        <v>4</v>
      </c>
      <c r="AX15" s="395"/>
      <c r="AY15" s="395">
        <v>2</v>
      </c>
      <c r="AZ15" s="395"/>
      <c r="BA15" s="394"/>
      <c r="BB15" s="462">
        <v>4</v>
      </c>
      <c r="BC15" s="395"/>
      <c r="BD15" s="395">
        <v>4</v>
      </c>
      <c r="BE15" s="395"/>
      <c r="BF15" s="395"/>
      <c r="BG15" s="395"/>
      <c r="BH15" s="400"/>
      <c r="BI15" s="394"/>
      <c r="BJ15" s="395">
        <v>4</v>
      </c>
      <c r="BK15" s="395">
        <v>4</v>
      </c>
      <c r="BL15" s="395"/>
      <c r="BM15" s="395">
        <v>2</v>
      </c>
      <c r="BN15" s="395"/>
      <c r="BO15" s="400"/>
      <c r="BP15" s="463">
        <v>4</v>
      </c>
      <c r="BQ15" s="395"/>
      <c r="BR15" s="395"/>
      <c r="BS15" s="395"/>
      <c r="BT15" s="395"/>
      <c r="BU15" s="395"/>
      <c r="BV15" s="400"/>
      <c r="BW15" s="395"/>
      <c r="BX15" s="395"/>
      <c r="BY15" s="395"/>
      <c r="BZ15" s="400"/>
      <c r="CA15" s="461"/>
      <c r="CB15" s="761"/>
      <c r="CD15" s="402">
        <f t="shared" si="0"/>
        <v>16</v>
      </c>
      <c r="CE15" s="403">
        <f t="shared" si="1"/>
        <v>1</v>
      </c>
      <c r="CF15" s="404">
        <f t="shared" si="2"/>
        <v>9</v>
      </c>
      <c r="CG15" s="405">
        <f t="shared" si="3"/>
        <v>0</v>
      </c>
    </row>
    <row r="16" spans="1:85" ht="17.149999999999999" customHeight="1">
      <c r="A16" s="756"/>
      <c r="B16" s="769"/>
      <c r="C16" s="406" t="s">
        <v>716</v>
      </c>
      <c r="D16" s="457"/>
      <c r="E16" s="457"/>
      <c r="F16" s="395">
        <v>2</v>
      </c>
      <c r="G16" s="408"/>
      <c r="H16" s="410">
        <v>4</v>
      </c>
      <c r="I16" s="410">
        <v>4</v>
      </c>
      <c r="J16" s="411"/>
      <c r="K16" s="457"/>
      <c r="L16" s="411">
        <v>4</v>
      </c>
      <c r="M16" s="411"/>
      <c r="N16" s="411">
        <v>4</v>
      </c>
      <c r="O16" s="411">
        <v>4</v>
      </c>
      <c r="P16" s="411">
        <v>4</v>
      </c>
      <c r="Q16" s="411"/>
      <c r="R16" s="457"/>
      <c r="S16" s="408"/>
      <c r="T16" s="398">
        <v>4</v>
      </c>
      <c r="U16" s="408"/>
      <c r="V16" s="408"/>
      <c r="W16" s="458">
        <v>2</v>
      </c>
      <c r="X16" s="459"/>
      <c r="Y16" s="457"/>
      <c r="Z16" s="457"/>
      <c r="AA16" s="408">
        <v>2</v>
      </c>
      <c r="AB16" s="408"/>
      <c r="AC16" s="443">
        <v>4</v>
      </c>
      <c r="AD16" s="408">
        <v>4</v>
      </c>
      <c r="AE16" s="408"/>
      <c r="AF16" s="457"/>
      <c r="AG16" s="408">
        <v>2</v>
      </c>
      <c r="AH16" s="443">
        <v>4</v>
      </c>
      <c r="AI16" s="408">
        <v>4</v>
      </c>
      <c r="AJ16" s="408">
        <v>4</v>
      </c>
      <c r="AK16" s="408">
        <v>4</v>
      </c>
      <c r="AL16" s="408"/>
      <c r="AM16" s="457"/>
      <c r="AN16" s="457"/>
      <c r="AO16" s="408"/>
      <c r="AP16" s="408">
        <v>4</v>
      </c>
      <c r="AQ16" s="408"/>
      <c r="AR16" s="408"/>
      <c r="AS16" s="408"/>
      <c r="AT16" s="457"/>
      <c r="AU16" s="408">
        <v>2</v>
      </c>
      <c r="AV16" s="395">
        <v>4</v>
      </c>
      <c r="AW16" s="408">
        <v>4</v>
      </c>
      <c r="AX16" s="408">
        <v>2</v>
      </c>
      <c r="AY16" s="408">
        <v>4</v>
      </c>
      <c r="AZ16" s="408"/>
      <c r="BA16" s="456"/>
      <c r="BB16" s="459">
        <v>4</v>
      </c>
      <c r="BC16" s="408"/>
      <c r="BD16" s="452">
        <v>4</v>
      </c>
      <c r="BE16" s="411">
        <v>4</v>
      </c>
      <c r="BF16" s="408"/>
      <c r="BG16" s="408"/>
      <c r="BH16" s="457"/>
      <c r="BI16" s="457"/>
      <c r="BJ16" s="408"/>
      <c r="BK16" s="452">
        <v>4</v>
      </c>
      <c r="BL16" s="398">
        <v>4</v>
      </c>
      <c r="BM16" s="398">
        <v>4</v>
      </c>
      <c r="BN16" s="408"/>
      <c r="BO16" s="457"/>
      <c r="BP16" s="460">
        <v>4</v>
      </c>
      <c r="BQ16" s="408"/>
      <c r="BR16" s="408">
        <v>4</v>
      </c>
      <c r="BS16" s="408"/>
      <c r="BT16" s="408"/>
      <c r="BU16" s="408"/>
      <c r="BV16" s="457"/>
      <c r="BW16" s="408"/>
      <c r="BX16" s="408"/>
      <c r="BY16" s="408"/>
      <c r="BZ16" s="457"/>
      <c r="CA16" s="458"/>
      <c r="CB16" s="762"/>
      <c r="CD16" s="415">
        <f t="shared" si="0"/>
        <v>25</v>
      </c>
      <c r="CE16" s="416">
        <f t="shared" si="1"/>
        <v>0</v>
      </c>
      <c r="CF16" s="417">
        <f t="shared" si="2"/>
        <v>6</v>
      </c>
      <c r="CG16" s="418">
        <f t="shared" si="3"/>
        <v>0</v>
      </c>
    </row>
    <row r="17" spans="1:85" ht="17.149999999999999" customHeight="1">
      <c r="A17" s="757"/>
      <c r="B17" s="770"/>
      <c r="C17" s="419" t="s">
        <v>717</v>
      </c>
      <c r="D17" s="448"/>
      <c r="E17" s="448"/>
      <c r="F17" s="422"/>
      <c r="G17" s="422"/>
      <c r="H17" s="189"/>
      <c r="I17" s="189"/>
      <c r="J17" s="191"/>
      <c r="K17" s="448"/>
      <c r="L17" s="191"/>
      <c r="M17" s="191"/>
      <c r="N17" s="191"/>
      <c r="O17" s="191"/>
      <c r="P17" s="191"/>
      <c r="Q17" s="191"/>
      <c r="R17" s="448"/>
      <c r="S17" s="422"/>
      <c r="T17" s="422"/>
      <c r="U17" s="422"/>
      <c r="V17" s="422"/>
      <c r="W17" s="449"/>
      <c r="X17" s="450"/>
      <c r="Y17" s="448"/>
      <c r="Z17" s="448"/>
      <c r="AA17" s="422"/>
      <c r="AB17" s="422"/>
      <c r="AC17" s="422"/>
      <c r="AD17" s="422"/>
      <c r="AE17" s="422"/>
      <c r="AF17" s="448"/>
      <c r="AG17" s="422"/>
      <c r="AH17" s="422"/>
      <c r="AI17" s="422"/>
      <c r="AJ17" s="422"/>
      <c r="AK17" s="422"/>
      <c r="AL17" s="422"/>
      <c r="AM17" s="448"/>
      <c r="AN17" s="448"/>
      <c r="AO17" s="422"/>
      <c r="AP17" s="422"/>
      <c r="AQ17" s="422"/>
      <c r="AR17" s="422"/>
      <c r="AS17" s="422"/>
      <c r="AT17" s="448"/>
      <c r="AU17" s="422"/>
      <c r="AV17" s="422"/>
      <c r="AW17" s="422"/>
      <c r="AX17" s="422"/>
      <c r="AY17" s="422"/>
      <c r="AZ17" s="422"/>
      <c r="BA17" s="447"/>
      <c r="BB17" s="450"/>
      <c r="BC17" s="422"/>
      <c r="BD17" s="422"/>
      <c r="BE17" s="422"/>
      <c r="BF17" s="422"/>
      <c r="BG17" s="422"/>
      <c r="BH17" s="448"/>
      <c r="BI17" s="448"/>
      <c r="BJ17" s="422"/>
      <c r="BK17" s="422"/>
      <c r="BL17" s="422"/>
      <c r="BM17" s="422"/>
      <c r="BN17" s="422"/>
      <c r="BO17" s="448"/>
      <c r="BP17" s="451"/>
      <c r="BQ17" s="422"/>
      <c r="BR17" s="422"/>
      <c r="BS17" s="422"/>
      <c r="BT17" s="422"/>
      <c r="BU17" s="422"/>
      <c r="BV17" s="448"/>
      <c r="BW17" s="422"/>
      <c r="BX17" s="422"/>
      <c r="BY17" s="422"/>
      <c r="BZ17" s="448"/>
      <c r="CA17" s="449"/>
      <c r="CB17" s="763"/>
      <c r="CD17" s="430">
        <f t="shared" si="0"/>
        <v>0</v>
      </c>
      <c r="CE17" s="431">
        <f t="shared" si="1"/>
        <v>0</v>
      </c>
      <c r="CF17" s="432">
        <f t="shared" si="2"/>
        <v>0</v>
      </c>
      <c r="CG17" s="433">
        <f t="shared" si="3"/>
        <v>0</v>
      </c>
    </row>
    <row r="18" spans="1:85" ht="17.149999999999999" customHeight="1">
      <c r="A18" s="755">
        <v>5</v>
      </c>
      <c r="B18" s="768" t="s">
        <v>776</v>
      </c>
      <c r="C18" s="434" t="s">
        <v>712</v>
      </c>
      <c r="D18" s="400"/>
      <c r="E18" s="400"/>
      <c r="F18" s="395">
        <v>4</v>
      </c>
      <c r="G18" s="395"/>
      <c r="H18" s="397"/>
      <c r="I18" s="397">
        <v>4</v>
      </c>
      <c r="J18" s="398"/>
      <c r="K18" s="427"/>
      <c r="L18" s="398">
        <v>4</v>
      </c>
      <c r="M18" s="398">
        <v>4</v>
      </c>
      <c r="N18" s="398">
        <v>4</v>
      </c>
      <c r="O18" s="398"/>
      <c r="P18" s="398"/>
      <c r="Q18" s="398"/>
      <c r="R18" s="400"/>
      <c r="S18" s="395"/>
      <c r="T18" s="395">
        <v>4</v>
      </c>
      <c r="U18" s="395"/>
      <c r="V18" s="395"/>
      <c r="W18" s="461">
        <v>4</v>
      </c>
      <c r="X18" s="462"/>
      <c r="Y18" s="400"/>
      <c r="Z18" s="400"/>
      <c r="AA18" s="395">
        <v>4</v>
      </c>
      <c r="AB18" s="395"/>
      <c r="AC18" s="395"/>
      <c r="AD18" s="395">
        <v>4</v>
      </c>
      <c r="AE18" s="395"/>
      <c r="AF18" s="400"/>
      <c r="AG18" s="395">
        <v>4</v>
      </c>
      <c r="AH18" s="395">
        <v>4</v>
      </c>
      <c r="AI18" s="395">
        <v>2</v>
      </c>
      <c r="AJ18" s="395"/>
      <c r="AK18" s="395">
        <v>4</v>
      </c>
      <c r="AL18" s="395"/>
      <c r="AM18" s="400"/>
      <c r="AN18" s="400"/>
      <c r="AO18" s="395">
        <v>4</v>
      </c>
      <c r="AP18" s="395">
        <v>4</v>
      </c>
      <c r="AQ18" s="395"/>
      <c r="AR18" s="395">
        <v>4</v>
      </c>
      <c r="AS18" s="395"/>
      <c r="AT18" s="400"/>
      <c r="AU18" s="395">
        <v>2</v>
      </c>
      <c r="AV18" s="395">
        <v>4</v>
      </c>
      <c r="AW18" s="395">
        <v>4</v>
      </c>
      <c r="AX18" s="395"/>
      <c r="AY18" s="395">
        <v>2</v>
      </c>
      <c r="AZ18" s="395"/>
      <c r="BA18" s="394"/>
      <c r="BB18" s="462">
        <v>4</v>
      </c>
      <c r="BC18" s="395"/>
      <c r="BD18" s="395">
        <v>4</v>
      </c>
      <c r="BE18" s="395"/>
      <c r="BF18" s="395"/>
      <c r="BG18" s="395"/>
      <c r="BH18" s="400"/>
      <c r="BI18" s="400"/>
      <c r="BJ18" s="395">
        <v>4</v>
      </c>
      <c r="BK18" s="395">
        <v>4</v>
      </c>
      <c r="BL18" s="395"/>
      <c r="BM18" s="395">
        <v>4</v>
      </c>
      <c r="BN18" s="395"/>
      <c r="BO18" s="400"/>
      <c r="BP18" s="463">
        <v>4</v>
      </c>
      <c r="BQ18" s="395"/>
      <c r="BR18" s="395"/>
      <c r="BS18" s="395"/>
      <c r="BT18" s="395"/>
      <c r="BU18" s="395"/>
      <c r="BV18" s="400"/>
      <c r="BW18" s="395"/>
      <c r="BX18" s="395"/>
      <c r="BY18" s="395"/>
      <c r="BZ18" s="400"/>
      <c r="CA18" s="461"/>
      <c r="CB18" s="761"/>
      <c r="CD18" s="402">
        <f t="shared" si="0"/>
        <v>23</v>
      </c>
      <c r="CE18" s="403">
        <f t="shared" si="1"/>
        <v>0</v>
      </c>
      <c r="CF18" s="404">
        <f t="shared" si="2"/>
        <v>3</v>
      </c>
      <c r="CG18" s="405">
        <f t="shared" si="3"/>
        <v>0</v>
      </c>
    </row>
    <row r="19" spans="1:85" ht="17.149999999999999" customHeight="1">
      <c r="A19" s="756"/>
      <c r="B19" s="769"/>
      <c r="C19" s="406" t="s">
        <v>716</v>
      </c>
      <c r="D19" s="457"/>
      <c r="E19" s="457"/>
      <c r="F19" s="395">
        <v>4</v>
      </c>
      <c r="G19" s="408"/>
      <c r="H19" s="410">
        <v>4</v>
      </c>
      <c r="I19" s="410">
        <v>4</v>
      </c>
      <c r="J19" s="411"/>
      <c r="K19" s="457"/>
      <c r="L19" s="411">
        <v>4</v>
      </c>
      <c r="M19" s="411"/>
      <c r="N19" s="411">
        <v>4</v>
      </c>
      <c r="O19" s="411">
        <v>2</v>
      </c>
      <c r="P19" s="411">
        <v>3</v>
      </c>
      <c r="Q19" s="411"/>
      <c r="R19" s="457"/>
      <c r="S19" s="408"/>
      <c r="T19" s="398">
        <v>4</v>
      </c>
      <c r="U19" s="408"/>
      <c r="V19" s="408"/>
      <c r="W19" s="458">
        <v>4</v>
      </c>
      <c r="X19" s="459"/>
      <c r="Y19" s="457"/>
      <c r="Z19" s="457"/>
      <c r="AA19" s="408">
        <v>4</v>
      </c>
      <c r="AB19" s="408"/>
      <c r="AC19" s="443">
        <v>4</v>
      </c>
      <c r="AD19" s="408">
        <v>4</v>
      </c>
      <c r="AE19" s="408"/>
      <c r="AF19" s="457"/>
      <c r="AG19" s="408">
        <v>4</v>
      </c>
      <c r="AH19" s="443">
        <v>4</v>
      </c>
      <c r="AI19" s="408">
        <v>2</v>
      </c>
      <c r="AJ19" s="408">
        <v>4</v>
      </c>
      <c r="AK19" s="408">
        <v>4</v>
      </c>
      <c r="AL19" s="408"/>
      <c r="AM19" s="457"/>
      <c r="AN19" s="457"/>
      <c r="AO19" s="408"/>
      <c r="AP19" s="408">
        <v>4</v>
      </c>
      <c r="AQ19" s="408">
        <v>4</v>
      </c>
      <c r="AR19" s="408">
        <v>4</v>
      </c>
      <c r="AS19" s="408"/>
      <c r="AT19" s="457"/>
      <c r="AU19" s="408">
        <v>2</v>
      </c>
      <c r="AV19" s="395">
        <v>4</v>
      </c>
      <c r="AW19" s="408">
        <v>4</v>
      </c>
      <c r="AX19" s="408">
        <v>4</v>
      </c>
      <c r="AY19" s="408">
        <v>2</v>
      </c>
      <c r="AZ19" s="408"/>
      <c r="BA19" s="456"/>
      <c r="BB19" s="459">
        <v>2</v>
      </c>
      <c r="BC19" s="408"/>
      <c r="BD19" s="452">
        <v>4</v>
      </c>
      <c r="BE19" s="411">
        <v>4</v>
      </c>
      <c r="BF19" s="408"/>
      <c r="BG19" s="408"/>
      <c r="BH19" s="457"/>
      <c r="BI19" s="457"/>
      <c r="BJ19" s="408"/>
      <c r="BK19" s="452">
        <v>4</v>
      </c>
      <c r="BL19" s="398">
        <v>4</v>
      </c>
      <c r="BM19" s="398">
        <v>4</v>
      </c>
      <c r="BN19" s="408"/>
      <c r="BO19" s="457"/>
      <c r="BP19" s="460">
        <v>4</v>
      </c>
      <c r="BQ19" s="408"/>
      <c r="BR19" s="408">
        <v>4</v>
      </c>
      <c r="BS19" s="408"/>
      <c r="BT19" s="408"/>
      <c r="BU19" s="408"/>
      <c r="BV19" s="457"/>
      <c r="BW19" s="408"/>
      <c r="BX19" s="408"/>
      <c r="BY19" s="408"/>
      <c r="BZ19" s="457"/>
      <c r="CA19" s="458"/>
      <c r="CB19" s="762"/>
      <c r="CD19" s="415">
        <f t="shared" si="0"/>
        <v>27</v>
      </c>
      <c r="CE19" s="416">
        <f t="shared" si="1"/>
        <v>1</v>
      </c>
      <c r="CF19" s="417">
        <f t="shared" si="2"/>
        <v>5</v>
      </c>
      <c r="CG19" s="418">
        <f t="shared" si="3"/>
        <v>0</v>
      </c>
    </row>
    <row r="20" spans="1:85" ht="17.149999999999999" customHeight="1">
      <c r="A20" s="757"/>
      <c r="B20" s="770"/>
      <c r="C20" s="419" t="s">
        <v>717</v>
      </c>
      <c r="D20" s="448"/>
      <c r="E20" s="448"/>
      <c r="F20" s="422"/>
      <c r="G20" s="422"/>
      <c r="H20" s="189"/>
      <c r="I20" s="189"/>
      <c r="J20" s="191"/>
      <c r="K20" s="448"/>
      <c r="L20" s="191"/>
      <c r="M20" s="191"/>
      <c r="N20" s="191"/>
      <c r="O20" s="191"/>
      <c r="P20" s="191"/>
      <c r="Q20" s="191"/>
      <c r="R20" s="448"/>
      <c r="S20" s="422"/>
      <c r="T20" s="422"/>
      <c r="U20" s="422"/>
      <c r="V20" s="422"/>
      <c r="W20" s="449"/>
      <c r="X20" s="450"/>
      <c r="Y20" s="448"/>
      <c r="Z20" s="448"/>
      <c r="AA20" s="422"/>
      <c r="AB20" s="422"/>
      <c r="AC20" s="422"/>
      <c r="AD20" s="422"/>
      <c r="AE20" s="422"/>
      <c r="AF20" s="448"/>
      <c r="AG20" s="422"/>
      <c r="AH20" s="422"/>
      <c r="AI20" s="422"/>
      <c r="AJ20" s="422"/>
      <c r="AK20" s="422"/>
      <c r="AL20" s="422"/>
      <c r="AM20" s="448"/>
      <c r="AN20" s="448"/>
      <c r="AO20" s="422"/>
      <c r="AP20" s="422"/>
      <c r="AQ20" s="422"/>
      <c r="AR20" s="422"/>
      <c r="AS20" s="422"/>
      <c r="AT20" s="448"/>
      <c r="AU20" s="422"/>
      <c r="AV20" s="422"/>
      <c r="AW20" s="422"/>
      <c r="AX20" s="422"/>
      <c r="AY20" s="422"/>
      <c r="AZ20" s="422"/>
      <c r="BA20" s="447"/>
      <c r="BB20" s="450"/>
      <c r="BC20" s="422"/>
      <c r="BD20" s="422"/>
      <c r="BE20" s="422"/>
      <c r="BF20" s="422"/>
      <c r="BG20" s="422"/>
      <c r="BH20" s="448"/>
      <c r="BI20" s="448"/>
      <c r="BJ20" s="422"/>
      <c r="BK20" s="422"/>
      <c r="BL20" s="422"/>
      <c r="BM20" s="422"/>
      <c r="BN20" s="422"/>
      <c r="BO20" s="448"/>
      <c r="BP20" s="451"/>
      <c r="BQ20" s="422"/>
      <c r="BR20" s="422"/>
      <c r="BS20" s="422"/>
      <c r="BT20" s="422"/>
      <c r="BU20" s="422"/>
      <c r="BV20" s="448"/>
      <c r="BW20" s="422"/>
      <c r="BX20" s="422"/>
      <c r="BY20" s="422"/>
      <c r="BZ20" s="448"/>
      <c r="CA20" s="449"/>
      <c r="CB20" s="763"/>
      <c r="CD20" s="430">
        <f t="shared" si="0"/>
        <v>0</v>
      </c>
      <c r="CE20" s="431">
        <f t="shared" si="1"/>
        <v>0</v>
      </c>
      <c r="CF20" s="432">
        <f t="shared" si="2"/>
        <v>0</v>
      </c>
      <c r="CG20" s="433">
        <f t="shared" si="3"/>
        <v>0</v>
      </c>
    </row>
    <row r="21" spans="1:85" ht="17.149999999999999" customHeight="1">
      <c r="A21" s="755">
        <v>6</v>
      </c>
      <c r="B21" s="768" t="s">
        <v>774</v>
      </c>
      <c r="C21" s="434" t="s">
        <v>712</v>
      </c>
      <c r="D21" s="427"/>
      <c r="E21" s="427"/>
      <c r="F21" s="395">
        <v>3</v>
      </c>
      <c r="G21" s="395"/>
      <c r="H21" s="397"/>
      <c r="I21" s="397">
        <v>4</v>
      </c>
      <c r="J21" s="398"/>
      <c r="K21" s="427"/>
      <c r="L21" s="398">
        <v>4</v>
      </c>
      <c r="M21" s="398">
        <v>4</v>
      </c>
      <c r="N21" s="398">
        <v>2</v>
      </c>
      <c r="O21" s="398"/>
      <c r="P21" s="398"/>
      <c r="Q21" s="398"/>
      <c r="R21" s="400"/>
      <c r="S21" s="395"/>
      <c r="T21" s="395">
        <v>4</v>
      </c>
      <c r="U21" s="395"/>
      <c r="V21" s="395"/>
      <c r="W21" s="461">
        <v>4</v>
      </c>
      <c r="X21" s="462"/>
      <c r="Y21" s="400"/>
      <c r="Z21" s="427"/>
      <c r="AA21" s="395">
        <v>2</v>
      </c>
      <c r="AB21" s="395"/>
      <c r="AC21" s="395"/>
      <c r="AD21" s="395">
        <v>2</v>
      </c>
      <c r="AE21" s="395"/>
      <c r="AF21" s="400"/>
      <c r="AG21" s="395">
        <v>4</v>
      </c>
      <c r="AH21" s="395">
        <v>4</v>
      </c>
      <c r="AI21" s="395">
        <v>4</v>
      </c>
      <c r="AJ21" s="395"/>
      <c r="AK21" s="395">
        <v>2</v>
      </c>
      <c r="AL21" s="395"/>
      <c r="AM21" s="400"/>
      <c r="AN21" s="427"/>
      <c r="AO21" s="395">
        <v>4</v>
      </c>
      <c r="AP21" s="395">
        <v>4</v>
      </c>
      <c r="AQ21" s="395"/>
      <c r="AR21" s="395">
        <v>4</v>
      </c>
      <c r="AS21" s="395"/>
      <c r="AT21" s="400"/>
      <c r="AU21" s="395">
        <v>4</v>
      </c>
      <c r="AV21" s="395">
        <v>4</v>
      </c>
      <c r="AW21" s="395">
        <v>1</v>
      </c>
      <c r="AX21" s="395"/>
      <c r="AY21" s="395">
        <v>4</v>
      </c>
      <c r="AZ21" s="395"/>
      <c r="BA21" s="394"/>
      <c r="BB21" s="462">
        <v>4</v>
      </c>
      <c r="BC21" s="395"/>
      <c r="BD21" s="395">
        <v>4</v>
      </c>
      <c r="BE21" s="395"/>
      <c r="BF21" s="395"/>
      <c r="BG21" s="395"/>
      <c r="BH21" s="400"/>
      <c r="BI21" s="427"/>
      <c r="BJ21" s="395">
        <v>4</v>
      </c>
      <c r="BK21" s="395">
        <v>4</v>
      </c>
      <c r="BL21" s="395"/>
      <c r="BM21" s="395">
        <v>4</v>
      </c>
      <c r="BN21" s="395"/>
      <c r="BO21" s="400"/>
      <c r="BP21" s="463">
        <v>2</v>
      </c>
      <c r="BQ21" s="395"/>
      <c r="BR21" s="395"/>
      <c r="BS21" s="395"/>
      <c r="BT21" s="395"/>
      <c r="BU21" s="395"/>
      <c r="BV21" s="400"/>
      <c r="BW21" s="395"/>
      <c r="BX21" s="395"/>
      <c r="BY21" s="395"/>
      <c r="BZ21" s="400"/>
      <c r="CA21" s="461"/>
      <c r="CB21" s="761"/>
      <c r="CD21" s="402">
        <f t="shared" si="0"/>
        <v>19</v>
      </c>
      <c r="CE21" s="403">
        <f t="shared" si="1"/>
        <v>1</v>
      </c>
      <c r="CF21" s="404">
        <f t="shared" si="2"/>
        <v>5</v>
      </c>
      <c r="CG21" s="405">
        <f t="shared" si="3"/>
        <v>1</v>
      </c>
    </row>
    <row r="22" spans="1:85" ht="17.149999999999999" customHeight="1">
      <c r="A22" s="756"/>
      <c r="B22" s="769"/>
      <c r="C22" s="406" t="s">
        <v>716</v>
      </c>
      <c r="D22" s="457"/>
      <c r="E22" s="457"/>
      <c r="F22" s="395">
        <v>4</v>
      </c>
      <c r="G22" s="408"/>
      <c r="H22" s="410">
        <v>4</v>
      </c>
      <c r="I22" s="410">
        <v>4</v>
      </c>
      <c r="J22" s="411"/>
      <c r="K22" s="457"/>
      <c r="L22" s="411">
        <v>4</v>
      </c>
      <c r="M22" s="411"/>
      <c r="N22" s="411">
        <v>2</v>
      </c>
      <c r="O22" s="411">
        <v>4</v>
      </c>
      <c r="P22" s="411">
        <v>4</v>
      </c>
      <c r="Q22" s="411"/>
      <c r="R22" s="427"/>
      <c r="S22" s="452"/>
      <c r="T22" s="452">
        <v>2</v>
      </c>
      <c r="U22" s="452"/>
      <c r="V22" s="452"/>
      <c r="W22" s="453">
        <v>4</v>
      </c>
      <c r="X22" s="454"/>
      <c r="Y22" s="427"/>
      <c r="Z22" s="457"/>
      <c r="AA22" s="452">
        <v>2</v>
      </c>
      <c r="AB22" s="452"/>
      <c r="AC22" s="443">
        <v>4</v>
      </c>
      <c r="AD22" s="452">
        <v>2</v>
      </c>
      <c r="AE22" s="452"/>
      <c r="AF22" s="427"/>
      <c r="AG22" s="452">
        <v>4</v>
      </c>
      <c r="AH22" s="443">
        <v>4</v>
      </c>
      <c r="AI22" s="452">
        <v>4</v>
      </c>
      <c r="AJ22" s="452">
        <v>4</v>
      </c>
      <c r="AK22" s="452">
        <v>4</v>
      </c>
      <c r="AL22" s="452"/>
      <c r="AM22" s="427"/>
      <c r="AN22" s="457"/>
      <c r="AO22" s="452"/>
      <c r="AP22" s="452">
        <v>4</v>
      </c>
      <c r="AQ22" s="452">
        <v>4</v>
      </c>
      <c r="AR22" s="452">
        <v>4</v>
      </c>
      <c r="AS22" s="452"/>
      <c r="AT22" s="427"/>
      <c r="AU22" s="452">
        <v>4</v>
      </c>
      <c r="AV22" s="395">
        <v>4</v>
      </c>
      <c r="AW22" s="452">
        <v>4</v>
      </c>
      <c r="AX22" s="452">
        <v>4</v>
      </c>
      <c r="AY22" s="452">
        <v>4</v>
      </c>
      <c r="AZ22" s="452"/>
      <c r="BA22" s="421"/>
      <c r="BB22" s="454">
        <v>4</v>
      </c>
      <c r="BC22" s="452"/>
      <c r="BD22" s="452">
        <v>4</v>
      </c>
      <c r="BE22" s="411">
        <v>4</v>
      </c>
      <c r="BF22" s="452"/>
      <c r="BG22" s="452"/>
      <c r="BH22" s="427"/>
      <c r="BI22" s="457"/>
      <c r="BJ22" s="452"/>
      <c r="BK22" s="452">
        <v>4</v>
      </c>
      <c r="BL22" s="398">
        <v>4</v>
      </c>
      <c r="BM22" s="398">
        <v>4</v>
      </c>
      <c r="BN22" s="452"/>
      <c r="BO22" s="427"/>
      <c r="BP22" s="455">
        <v>2</v>
      </c>
      <c r="BQ22" s="452"/>
      <c r="BR22" s="452">
        <v>2</v>
      </c>
      <c r="BS22" s="452"/>
      <c r="BT22" s="452"/>
      <c r="BU22" s="452"/>
      <c r="BV22" s="427"/>
      <c r="BW22" s="452"/>
      <c r="BX22" s="452"/>
      <c r="BY22" s="452"/>
      <c r="BZ22" s="427"/>
      <c r="CA22" s="453"/>
      <c r="CB22" s="762"/>
      <c r="CD22" s="415">
        <f t="shared" si="0"/>
        <v>27</v>
      </c>
      <c r="CE22" s="416">
        <f t="shared" si="1"/>
        <v>0</v>
      </c>
      <c r="CF22" s="417">
        <f t="shared" si="2"/>
        <v>6</v>
      </c>
      <c r="CG22" s="418">
        <f t="shared" si="3"/>
        <v>0</v>
      </c>
    </row>
    <row r="23" spans="1:85" ht="17.149999999999999" customHeight="1">
      <c r="A23" s="757"/>
      <c r="B23" s="770"/>
      <c r="C23" s="419" t="s">
        <v>717</v>
      </c>
      <c r="D23" s="448"/>
      <c r="E23" s="448"/>
      <c r="F23" s="422"/>
      <c r="G23" s="422"/>
      <c r="H23" s="189"/>
      <c r="I23" s="189"/>
      <c r="J23" s="191"/>
      <c r="K23" s="448"/>
      <c r="L23" s="191"/>
      <c r="M23" s="191"/>
      <c r="N23" s="191"/>
      <c r="O23" s="191"/>
      <c r="P23" s="191"/>
      <c r="Q23" s="191"/>
      <c r="R23" s="448"/>
      <c r="S23" s="422"/>
      <c r="T23" s="422"/>
      <c r="U23" s="422"/>
      <c r="V23" s="422"/>
      <c r="W23" s="449"/>
      <c r="X23" s="450"/>
      <c r="Y23" s="448"/>
      <c r="Z23" s="448"/>
      <c r="AA23" s="422"/>
      <c r="AB23" s="422"/>
      <c r="AC23" s="422"/>
      <c r="AD23" s="422"/>
      <c r="AE23" s="422"/>
      <c r="AF23" s="448"/>
      <c r="AG23" s="422"/>
      <c r="AH23" s="422"/>
      <c r="AI23" s="422"/>
      <c r="AJ23" s="422"/>
      <c r="AK23" s="422"/>
      <c r="AL23" s="422"/>
      <c r="AM23" s="448"/>
      <c r="AN23" s="448"/>
      <c r="AO23" s="422"/>
      <c r="AP23" s="422"/>
      <c r="AQ23" s="422"/>
      <c r="AR23" s="422"/>
      <c r="AS23" s="422"/>
      <c r="AT23" s="448"/>
      <c r="AU23" s="422"/>
      <c r="AV23" s="422"/>
      <c r="AW23" s="422"/>
      <c r="AX23" s="422"/>
      <c r="AY23" s="422"/>
      <c r="AZ23" s="422"/>
      <c r="BA23" s="447"/>
      <c r="BB23" s="450"/>
      <c r="BC23" s="422"/>
      <c r="BD23" s="422"/>
      <c r="BE23" s="422"/>
      <c r="BF23" s="422"/>
      <c r="BG23" s="422"/>
      <c r="BH23" s="448"/>
      <c r="BI23" s="448"/>
      <c r="BJ23" s="422"/>
      <c r="BK23" s="422"/>
      <c r="BL23" s="422"/>
      <c r="BM23" s="422"/>
      <c r="BN23" s="422"/>
      <c r="BO23" s="448"/>
      <c r="BP23" s="451"/>
      <c r="BQ23" s="422"/>
      <c r="BR23" s="422"/>
      <c r="BS23" s="422"/>
      <c r="BT23" s="422"/>
      <c r="BU23" s="422"/>
      <c r="BV23" s="448"/>
      <c r="BW23" s="422"/>
      <c r="BX23" s="422"/>
      <c r="BY23" s="422"/>
      <c r="BZ23" s="448"/>
      <c r="CA23" s="449"/>
      <c r="CB23" s="763"/>
      <c r="CD23" s="430">
        <f t="shared" si="0"/>
        <v>0</v>
      </c>
      <c r="CE23" s="431">
        <f t="shared" si="1"/>
        <v>0</v>
      </c>
      <c r="CF23" s="432">
        <f t="shared" si="2"/>
        <v>0</v>
      </c>
      <c r="CG23" s="433">
        <f t="shared" si="3"/>
        <v>0</v>
      </c>
    </row>
    <row r="24" spans="1:85" ht="17.149999999999999" customHeight="1">
      <c r="A24" s="755">
        <v>7</v>
      </c>
      <c r="B24" s="768" t="s">
        <v>777</v>
      </c>
      <c r="C24" s="434" t="s">
        <v>712</v>
      </c>
      <c r="D24" s="427"/>
      <c r="E24" s="427"/>
      <c r="F24" s="395">
        <v>4</v>
      </c>
      <c r="G24" s="395"/>
      <c r="H24" s="397"/>
      <c r="I24" s="397">
        <v>4</v>
      </c>
      <c r="J24" s="398"/>
      <c r="K24" s="427"/>
      <c r="L24" s="398">
        <v>4</v>
      </c>
      <c r="M24" s="398">
        <v>4</v>
      </c>
      <c r="N24" s="398">
        <v>4</v>
      </c>
      <c r="O24" s="398"/>
      <c r="P24" s="398"/>
      <c r="Q24" s="398"/>
      <c r="R24" s="400"/>
      <c r="S24" s="395"/>
      <c r="T24" s="395">
        <v>4</v>
      </c>
      <c r="U24" s="395"/>
      <c r="V24" s="395"/>
      <c r="W24" s="461">
        <v>4</v>
      </c>
      <c r="X24" s="462"/>
      <c r="Y24" s="400"/>
      <c r="Z24" s="427"/>
      <c r="AA24" s="395">
        <v>4</v>
      </c>
      <c r="AB24" s="395"/>
      <c r="AC24" s="395"/>
      <c r="AD24" s="395">
        <v>4</v>
      </c>
      <c r="AE24" s="395"/>
      <c r="AF24" s="400"/>
      <c r="AG24" s="395">
        <v>2</v>
      </c>
      <c r="AH24" s="395">
        <v>4</v>
      </c>
      <c r="AI24" s="395">
        <v>4</v>
      </c>
      <c r="AJ24" s="395"/>
      <c r="AK24" s="395">
        <v>4</v>
      </c>
      <c r="AL24" s="395"/>
      <c r="AM24" s="400"/>
      <c r="AN24" s="427"/>
      <c r="AO24" s="395">
        <v>4</v>
      </c>
      <c r="AP24" s="395">
        <v>4</v>
      </c>
      <c r="AQ24" s="395"/>
      <c r="AR24" s="395">
        <v>4</v>
      </c>
      <c r="AS24" s="395"/>
      <c r="AT24" s="400"/>
      <c r="AU24" s="395">
        <v>4</v>
      </c>
      <c r="AV24" s="395">
        <v>4</v>
      </c>
      <c r="AW24" s="395">
        <v>4</v>
      </c>
      <c r="AX24" s="395"/>
      <c r="AY24" s="395">
        <v>4</v>
      </c>
      <c r="AZ24" s="395"/>
      <c r="BA24" s="394"/>
      <c r="BB24" s="462">
        <v>2</v>
      </c>
      <c r="BC24" s="395"/>
      <c r="BD24" s="395">
        <v>4</v>
      </c>
      <c r="BE24" s="395"/>
      <c r="BF24" s="395"/>
      <c r="BG24" s="395"/>
      <c r="BH24" s="400"/>
      <c r="BI24" s="427"/>
      <c r="BJ24" s="395">
        <v>4</v>
      </c>
      <c r="BK24" s="395">
        <v>4</v>
      </c>
      <c r="BL24" s="395"/>
      <c r="BM24" s="395">
        <v>4</v>
      </c>
      <c r="BN24" s="395"/>
      <c r="BO24" s="400"/>
      <c r="BP24" s="463">
        <v>4</v>
      </c>
      <c r="BQ24" s="395"/>
      <c r="BR24" s="395"/>
      <c r="BS24" s="395"/>
      <c r="BT24" s="395"/>
      <c r="BU24" s="395"/>
      <c r="BV24" s="400"/>
      <c r="BW24" s="395"/>
      <c r="BX24" s="395"/>
      <c r="BY24" s="395"/>
      <c r="BZ24" s="400"/>
      <c r="CA24" s="461"/>
      <c r="CB24" s="761"/>
      <c r="CD24" s="402">
        <f t="shared" si="0"/>
        <v>24</v>
      </c>
      <c r="CE24" s="403">
        <f t="shared" si="1"/>
        <v>0</v>
      </c>
      <c r="CF24" s="404">
        <f t="shared" si="2"/>
        <v>2</v>
      </c>
      <c r="CG24" s="405">
        <f t="shared" si="3"/>
        <v>0</v>
      </c>
    </row>
    <row r="25" spans="1:85" ht="17.149999999999999" customHeight="1">
      <c r="A25" s="756"/>
      <c r="B25" s="769"/>
      <c r="C25" s="406" t="s">
        <v>716</v>
      </c>
      <c r="D25" s="457"/>
      <c r="E25" s="457"/>
      <c r="F25" s="395">
        <v>4</v>
      </c>
      <c r="G25" s="408"/>
      <c r="H25" s="410">
        <v>4</v>
      </c>
      <c r="I25" s="410">
        <v>4</v>
      </c>
      <c r="J25" s="411"/>
      <c r="K25" s="457"/>
      <c r="L25" s="411">
        <v>4</v>
      </c>
      <c r="M25" s="411"/>
      <c r="N25" s="411">
        <v>4</v>
      </c>
      <c r="O25" s="411">
        <v>4</v>
      </c>
      <c r="P25" s="411">
        <v>4</v>
      </c>
      <c r="Q25" s="411"/>
      <c r="R25" s="427"/>
      <c r="S25" s="452"/>
      <c r="T25" s="398">
        <v>4</v>
      </c>
      <c r="U25" s="452"/>
      <c r="V25" s="452"/>
      <c r="W25" s="453">
        <v>4</v>
      </c>
      <c r="X25" s="454"/>
      <c r="Y25" s="427"/>
      <c r="Z25" s="457"/>
      <c r="AA25" s="452">
        <v>4</v>
      </c>
      <c r="AB25" s="452"/>
      <c r="AC25" s="443">
        <v>4</v>
      </c>
      <c r="AD25" s="452">
        <v>4</v>
      </c>
      <c r="AE25" s="452"/>
      <c r="AF25" s="427"/>
      <c r="AG25" s="452">
        <v>2</v>
      </c>
      <c r="AH25" s="443">
        <v>4</v>
      </c>
      <c r="AI25" s="452">
        <v>4</v>
      </c>
      <c r="AJ25" s="452">
        <v>4</v>
      </c>
      <c r="AK25" s="452">
        <v>4</v>
      </c>
      <c r="AL25" s="452"/>
      <c r="AM25" s="427"/>
      <c r="AN25" s="457"/>
      <c r="AO25" s="452"/>
      <c r="AP25" s="452">
        <v>4</v>
      </c>
      <c r="AQ25" s="452">
        <v>4</v>
      </c>
      <c r="AR25" s="452">
        <v>4</v>
      </c>
      <c r="AS25" s="452"/>
      <c r="AT25" s="427"/>
      <c r="AU25" s="452">
        <v>4</v>
      </c>
      <c r="AV25" s="395">
        <v>4</v>
      </c>
      <c r="AW25" s="452">
        <v>4</v>
      </c>
      <c r="AX25" s="452">
        <v>2</v>
      </c>
      <c r="AY25" s="452">
        <v>4</v>
      </c>
      <c r="AZ25" s="452"/>
      <c r="BA25" s="421"/>
      <c r="BB25" s="454">
        <v>2</v>
      </c>
      <c r="BC25" s="452"/>
      <c r="BD25" s="452">
        <v>4</v>
      </c>
      <c r="BE25" s="411">
        <v>4</v>
      </c>
      <c r="BF25" s="452"/>
      <c r="BG25" s="452"/>
      <c r="BH25" s="427"/>
      <c r="BI25" s="457"/>
      <c r="BJ25" s="452"/>
      <c r="BK25" s="452">
        <v>4</v>
      </c>
      <c r="BL25" s="398">
        <v>4</v>
      </c>
      <c r="BM25" s="398">
        <v>4</v>
      </c>
      <c r="BN25" s="452"/>
      <c r="BO25" s="427"/>
      <c r="BP25" s="455">
        <v>4</v>
      </c>
      <c r="BQ25" s="452"/>
      <c r="BR25" s="452">
        <v>4</v>
      </c>
      <c r="BS25" s="452"/>
      <c r="BT25" s="452"/>
      <c r="BU25" s="452"/>
      <c r="BV25" s="427"/>
      <c r="BW25" s="452"/>
      <c r="BX25" s="452"/>
      <c r="BY25" s="452"/>
      <c r="BZ25" s="427"/>
      <c r="CA25" s="453"/>
      <c r="CB25" s="762"/>
      <c r="CD25" s="415">
        <f t="shared" si="0"/>
        <v>30</v>
      </c>
      <c r="CE25" s="416">
        <f t="shared" si="1"/>
        <v>0</v>
      </c>
      <c r="CF25" s="417">
        <f t="shared" si="2"/>
        <v>3</v>
      </c>
      <c r="CG25" s="418">
        <f t="shared" si="3"/>
        <v>0</v>
      </c>
    </row>
    <row r="26" spans="1:85" ht="17.149999999999999" customHeight="1">
      <c r="A26" s="757"/>
      <c r="B26" s="770"/>
      <c r="C26" s="419" t="s">
        <v>717</v>
      </c>
      <c r="D26" s="448"/>
      <c r="E26" s="448"/>
      <c r="F26" s="422"/>
      <c r="G26" s="422"/>
      <c r="H26" s="189"/>
      <c r="I26" s="189"/>
      <c r="J26" s="191"/>
      <c r="K26" s="448"/>
      <c r="L26" s="191"/>
      <c r="M26" s="191"/>
      <c r="N26" s="191"/>
      <c r="O26" s="191"/>
      <c r="P26" s="191"/>
      <c r="Q26" s="191"/>
      <c r="R26" s="448"/>
      <c r="S26" s="422"/>
      <c r="T26" s="422"/>
      <c r="U26" s="422"/>
      <c r="V26" s="422"/>
      <c r="W26" s="449"/>
      <c r="X26" s="450"/>
      <c r="Y26" s="448"/>
      <c r="Z26" s="448"/>
      <c r="AA26" s="422"/>
      <c r="AB26" s="422"/>
      <c r="AC26" s="422"/>
      <c r="AD26" s="422"/>
      <c r="AE26" s="422"/>
      <c r="AF26" s="448"/>
      <c r="AG26" s="422"/>
      <c r="AH26" s="422"/>
      <c r="AI26" s="422"/>
      <c r="AJ26" s="422"/>
      <c r="AK26" s="422"/>
      <c r="AL26" s="422"/>
      <c r="AM26" s="448"/>
      <c r="AN26" s="448"/>
      <c r="AO26" s="422"/>
      <c r="AP26" s="422"/>
      <c r="AQ26" s="422"/>
      <c r="AR26" s="422"/>
      <c r="AS26" s="422"/>
      <c r="AT26" s="448"/>
      <c r="AU26" s="422"/>
      <c r="AV26" s="422"/>
      <c r="AW26" s="422"/>
      <c r="AX26" s="422"/>
      <c r="AY26" s="422"/>
      <c r="AZ26" s="422"/>
      <c r="BA26" s="447"/>
      <c r="BB26" s="450"/>
      <c r="BC26" s="422"/>
      <c r="BD26" s="422"/>
      <c r="BE26" s="422"/>
      <c r="BF26" s="422"/>
      <c r="BG26" s="422"/>
      <c r="BH26" s="448"/>
      <c r="BI26" s="448"/>
      <c r="BJ26" s="422"/>
      <c r="BK26" s="422"/>
      <c r="BL26" s="422"/>
      <c r="BM26" s="422"/>
      <c r="BN26" s="422"/>
      <c r="BO26" s="448"/>
      <c r="BP26" s="451"/>
      <c r="BQ26" s="422"/>
      <c r="BR26" s="422"/>
      <c r="BS26" s="422"/>
      <c r="BT26" s="422"/>
      <c r="BU26" s="422"/>
      <c r="BV26" s="448"/>
      <c r="BW26" s="422"/>
      <c r="BX26" s="422"/>
      <c r="BY26" s="422"/>
      <c r="BZ26" s="448"/>
      <c r="CA26" s="449"/>
      <c r="CB26" s="763"/>
      <c r="CD26" s="430">
        <f t="shared" si="0"/>
        <v>0</v>
      </c>
      <c r="CE26" s="431">
        <f t="shared" si="1"/>
        <v>0</v>
      </c>
      <c r="CF26" s="432">
        <f t="shared" si="2"/>
        <v>0</v>
      </c>
      <c r="CG26" s="433">
        <f t="shared" si="3"/>
        <v>0</v>
      </c>
    </row>
    <row r="27" spans="1:85" ht="17.149999999999999" customHeight="1">
      <c r="A27" s="755">
        <v>8</v>
      </c>
      <c r="B27" s="768" t="s">
        <v>779</v>
      </c>
      <c r="C27" s="434" t="s">
        <v>712</v>
      </c>
      <c r="D27" s="400"/>
      <c r="E27" s="400"/>
      <c r="F27" s="395">
        <v>4</v>
      </c>
      <c r="G27" s="395"/>
      <c r="H27" s="397"/>
      <c r="I27" s="397">
        <v>4</v>
      </c>
      <c r="J27" s="398"/>
      <c r="K27" s="427"/>
      <c r="L27" s="398">
        <v>4</v>
      </c>
      <c r="M27" s="398">
        <v>4</v>
      </c>
      <c r="N27" s="398">
        <v>2</v>
      </c>
      <c r="O27" s="398"/>
      <c r="P27" s="398"/>
      <c r="Q27" s="398"/>
      <c r="R27" s="400"/>
      <c r="S27" s="395"/>
      <c r="T27" s="395">
        <v>4</v>
      </c>
      <c r="U27" s="395"/>
      <c r="V27" s="395"/>
      <c r="W27" s="461">
        <v>4</v>
      </c>
      <c r="X27" s="462"/>
      <c r="Y27" s="400"/>
      <c r="Z27" s="400"/>
      <c r="AA27" s="395">
        <v>4</v>
      </c>
      <c r="AB27" s="395"/>
      <c r="AC27" s="395"/>
      <c r="AD27" s="395">
        <v>4</v>
      </c>
      <c r="AE27" s="395"/>
      <c r="AF27" s="400"/>
      <c r="AG27" s="395">
        <v>4</v>
      </c>
      <c r="AH27" s="395">
        <v>4</v>
      </c>
      <c r="AI27" s="395">
        <v>4</v>
      </c>
      <c r="AJ27" s="395"/>
      <c r="AK27" s="395">
        <v>2</v>
      </c>
      <c r="AL27" s="395"/>
      <c r="AM27" s="400"/>
      <c r="AN27" s="400"/>
      <c r="AO27" s="395">
        <v>4</v>
      </c>
      <c r="AP27" s="395">
        <v>4</v>
      </c>
      <c r="AQ27" s="395"/>
      <c r="AR27" s="395">
        <v>4</v>
      </c>
      <c r="AS27" s="395"/>
      <c r="AT27" s="400"/>
      <c r="AU27" s="395">
        <v>3</v>
      </c>
      <c r="AV27" s="395">
        <v>4</v>
      </c>
      <c r="AW27" s="395">
        <v>4</v>
      </c>
      <c r="AX27" s="395"/>
      <c r="AY27" s="395">
        <v>2</v>
      </c>
      <c r="AZ27" s="395"/>
      <c r="BA27" s="394"/>
      <c r="BB27" s="462">
        <v>4</v>
      </c>
      <c r="BC27" s="395"/>
      <c r="BD27" s="395">
        <v>2</v>
      </c>
      <c r="BE27" s="395"/>
      <c r="BF27" s="395"/>
      <c r="BG27" s="395"/>
      <c r="BH27" s="400"/>
      <c r="BI27" s="400"/>
      <c r="BJ27" s="395">
        <v>3</v>
      </c>
      <c r="BK27" s="395">
        <v>2</v>
      </c>
      <c r="BL27" s="395"/>
      <c r="BM27" s="395">
        <v>4</v>
      </c>
      <c r="BN27" s="395"/>
      <c r="BO27" s="400"/>
      <c r="BP27" s="463">
        <v>4</v>
      </c>
      <c r="BQ27" s="395"/>
      <c r="BR27" s="395"/>
      <c r="BS27" s="395"/>
      <c r="BT27" s="395"/>
      <c r="BU27" s="395"/>
      <c r="BV27" s="400"/>
      <c r="BW27" s="395"/>
      <c r="BX27" s="395"/>
      <c r="BY27" s="395"/>
      <c r="BZ27" s="400"/>
      <c r="CA27" s="461"/>
      <c r="CB27" s="761"/>
      <c r="CD27" s="402">
        <f t="shared" si="0"/>
        <v>19</v>
      </c>
      <c r="CE27" s="403">
        <f t="shared" si="1"/>
        <v>2</v>
      </c>
      <c r="CF27" s="404">
        <f t="shared" si="2"/>
        <v>5</v>
      </c>
      <c r="CG27" s="405">
        <f t="shared" si="3"/>
        <v>0</v>
      </c>
    </row>
    <row r="28" spans="1:85" ht="17.149999999999999" customHeight="1">
      <c r="A28" s="756"/>
      <c r="B28" s="769"/>
      <c r="C28" s="406" t="s">
        <v>716</v>
      </c>
      <c r="D28" s="457"/>
      <c r="E28" s="457"/>
      <c r="F28" s="395">
        <v>4</v>
      </c>
      <c r="G28" s="408"/>
      <c r="H28" s="410">
        <v>4</v>
      </c>
      <c r="I28" s="410">
        <v>4</v>
      </c>
      <c r="J28" s="411"/>
      <c r="K28" s="457"/>
      <c r="L28" s="411">
        <v>4</v>
      </c>
      <c r="M28" s="411"/>
      <c r="N28" s="411">
        <v>4</v>
      </c>
      <c r="O28" s="411">
        <v>4</v>
      </c>
      <c r="P28" s="411">
        <v>4</v>
      </c>
      <c r="Q28" s="411"/>
      <c r="R28" s="457"/>
      <c r="S28" s="408"/>
      <c r="T28" s="398">
        <v>4</v>
      </c>
      <c r="U28" s="408"/>
      <c r="V28" s="408"/>
      <c r="W28" s="458">
        <v>4</v>
      </c>
      <c r="X28" s="459"/>
      <c r="Y28" s="457"/>
      <c r="Z28" s="457"/>
      <c r="AA28" s="411">
        <v>4</v>
      </c>
      <c r="AB28" s="408"/>
      <c r="AC28" s="443">
        <v>4</v>
      </c>
      <c r="AD28" s="408">
        <v>4</v>
      </c>
      <c r="AE28" s="408"/>
      <c r="AF28" s="457"/>
      <c r="AG28" s="408">
        <v>4</v>
      </c>
      <c r="AH28" s="408">
        <v>4</v>
      </c>
      <c r="AI28" s="408">
        <v>4</v>
      </c>
      <c r="AJ28" s="408">
        <v>4</v>
      </c>
      <c r="AK28" s="408">
        <v>4</v>
      </c>
      <c r="AL28" s="408"/>
      <c r="AM28" s="457"/>
      <c r="AN28" s="457"/>
      <c r="AO28" s="408"/>
      <c r="AP28" s="408">
        <v>4</v>
      </c>
      <c r="AQ28" s="408">
        <v>4</v>
      </c>
      <c r="AR28" s="408">
        <v>4</v>
      </c>
      <c r="AS28" s="408"/>
      <c r="AT28" s="457"/>
      <c r="AU28" s="408">
        <v>4</v>
      </c>
      <c r="AV28" s="395">
        <v>4</v>
      </c>
      <c r="AW28" s="408">
        <v>4</v>
      </c>
      <c r="AX28" s="408">
        <v>4</v>
      </c>
      <c r="AY28" s="408">
        <v>4</v>
      </c>
      <c r="AZ28" s="408"/>
      <c r="BA28" s="456"/>
      <c r="BB28" s="459">
        <v>4</v>
      </c>
      <c r="BC28" s="408"/>
      <c r="BD28" s="452">
        <v>4</v>
      </c>
      <c r="BE28" s="411">
        <v>4</v>
      </c>
      <c r="BF28" s="408"/>
      <c r="BG28" s="408"/>
      <c r="BH28" s="457"/>
      <c r="BI28" s="457"/>
      <c r="BJ28" s="408"/>
      <c r="BK28" s="452">
        <v>4</v>
      </c>
      <c r="BL28" s="398">
        <v>4</v>
      </c>
      <c r="BM28" s="398">
        <v>4</v>
      </c>
      <c r="BN28" s="408"/>
      <c r="BO28" s="457"/>
      <c r="BP28" s="460">
        <v>4</v>
      </c>
      <c r="BQ28" s="408"/>
      <c r="BR28" s="408">
        <v>4</v>
      </c>
      <c r="BS28" s="408"/>
      <c r="BT28" s="408"/>
      <c r="BU28" s="408"/>
      <c r="BV28" s="457"/>
      <c r="BW28" s="408"/>
      <c r="BX28" s="408"/>
      <c r="BY28" s="408"/>
      <c r="BZ28" s="457"/>
      <c r="CA28" s="458"/>
      <c r="CB28" s="762"/>
      <c r="CD28" s="415">
        <f t="shared" si="0"/>
        <v>33</v>
      </c>
      <c r="CE28" s="416">
        <f t="shared" si="1"/>
        <v>0</v>
      </c>
      <c r="CF28" s="417">
        <f t="shared" si="2"/>
        <v>0</v>
      </c>
      <c r="CG28" s="418">
        <f t="shared" si="3"/>
        <v>0</v>
      </c>
    </row>
    <row r="29" spans="1:85" ht="17.149999999999999" customHeight="1">
      <c r="A29" s="757"/>
      <c r="B29" s="770"/>
      <c r="C29" s="419" t="s">
        <v>717</v>
      </c>
      <c r="D29" s="448"/>
      <c r="E29" s="448"/>
      <c r="F29" s="422"/>
      <c r="G29" s="422"/>
      <c r="H29" s="189"/>
      <c r="I29" s="189"/>
      <c r="J29" s="191"/>
      <c r="K29" s="448"/>
      <c r="L29" s="191"/>
      <c r="M29" s="191"/>
      <c r="N29" s="191"/>
      <c r="O29" s="191"/>
      <c r="P29" s="191"/>
      <c r="Q29" s="191"/>
      <c r="R29" s="448"/>
      <c r="S29" s="422"/>
      <c r="T29" s="422"/>
      <c r="U29" s="422"/>
      <c r="V29" s="422"/>
      <c r="W29" s="449"/>
      <c r="X29" s="450"/>
      <c r="Y29" s="448"/>
      <c r="Z29" s="448"/>
      <c r="AA29" s="422"/>
      <c r="AB29" s="422"/>
      <c r="AC29" s="422"/>
      <c r="AD29" s="422"/>
      <c r="AE29" s="422"/>
      <c r="AF29" s="448"/>
      <c r="AG29" s="422"/>
      <c r="AH29" s="422"/>
      <c r="AI29" s="422"/>
      <c r="AJ29" s="422"/>
      <c r="AK29" s="422"/>
      <c r="AL29" s="422"/>
      <c r="AM29" s="448"/>
      <c r="AN29" s="448"/>
      <c r="AO29" s="422"/>
      <c r="AP29" s="422"/>
      <c r="AQ29" s="422"/>
      <c r="AR29" s="422"/>
      <c r="AS29" s="422"/>
      <c r="AT29" s="448"/>
      <c r="AU29" s="422"/>
      <c r="AV29" s="422"/>
      <c r="AW29" s="422"/>
      <c r="AX29" s="422"/>
      <c r="AY29" s="422"/>
      <c r="AZ29" s="422"/>
      <c r="BA29" s="447"/>
      <c r="BB29" s="450"/>
      <c r="BC29" s="422"/>
      <c r="BD29" s="422"/>
      <c r="BE29" s="422"/>
      <c r="BF29" s="422"/>
      <c r="BG29" s="422"/>
      <c r="BH29" s="448"/>
      <c r="BI29" s="448"/>
      <c r="BJ29" s="422"/>
      <c r="BK29" s="422"/>
      <c r="BL29" s="422"/>
      <c r="BM29" s="422"/>
      <c r="BN29" s="422"/>
      <c r="BO29" s="448"/>
      <c r="BP29" s="451"/>
      <c r="BQ29" s="422"/>
      <c r="BR29" s="422"/>
      <c r="BS29" s="422"/>
      <c r="BT29" s="422"/>
      <c r="BU29" s="422"/>
      <c r="BV29" s="448"/>
      <c r="BW29" s="422"/>
      <c r="BX29" s="422"/>
      <c r="BY29" s="422"/>
      <c r="BZ29" s="448"/>
      <c r="CA29" s="449"/>
      <c r="CB29" s="763"/>
      <c r="CD29" s="430">
        <f t="shared" si="0"/>
        <v>0</v>
      </c>
      <c r="CE29" s="431">
        <f t="shared" si="1"/>
        <v>0</v>
      </c>
      <c r="CF29" s="432">
        <f t="shared" si="2"/>
        <v>0</v>
      </c>
      <c r="CG29" s="433">
        <f t="shared" si="3"/>
        <v>0</v>
      </c>
    </row>
    <row r="30" spans="1:85" ht="17.149999999999999" customHeight="1">
      <c r="A30" s="755">
        <v>9</v>
      </c>
      <c r="B30" s="768" t="s">
        <v>780</v>
      </c>
      <c r="C30" s="434" t="s">
        <v>712</v>
      </c>
      <c r="D30" s="400"/>
      <c r="E30" s="400"/>
      <c r="F30" s="395">
        <v>4</v>
      </c>
      <c r="G30" s="395"/>
      <c r="H30" s="397"/>
      <c r="I30" s="397">
        <v>4</v>
      </c>
      <c r="J30" s="398"/>
      <c r="K30" s="400"/>
      <c r="L30" s="398">
        <v>4</v>
      </c>
      <c r="M30" s="398">
        <v>4</v>
      </c>
      <c r="N30" s="398">
        <v>4</v>
      </c>
      <c r="O30" s="398"/>
      <c r="P30" s="398"/>
      <c r="Q30" s="398"/>
      <c r="R30" s="400"/>
      <c r="S30" s="395"/>
      <c r="T30" s="395">
        <v>4</v>
      </c>
      <c r="U30" s="395"/>
      <c r="V30" s="395"/>
      <c r="W30" s="461">
        <v>4</v>
      </c>
      <c r="X30" s="462"/>
      <c r="Y30" s="400"/>
      <c r="Z30" s="400"/>
      <c r="AA30" s="395">
        <v>4</v>
      </c>
      <c r="AB30" s="395"/>
      <c r="AC30" s="395"/>
      <c r="AD30" s="395">
        <v>4</v>
      </c>
      <c r="AE30" s="395"/>
      <c r="AF30" s="400"/>
      <c r="AG30" s="395">
        <v>4</v>
      </c>
      <c r="AH30" s="395">
        <v>4</v>
      </c>
      <c r="AI30" s="395">
        <v>4</v>
      </c>
      <c r="AJ30" s="395"/>
      <c r="AK30" s="395">
        <v>4</v>
      </c>
      <c r="AL30" s="395"/>
      <c r="AM30" s="400"/>
      <c r="AN30" s="400"/>
      <c r="AO30" s="395">
        <v>4</v>
      </c>
      <c r="AP30" s="395">
        <v>2</v>
      </c>
      <c r="AQ30" s="395"/>
      <c r="AR30" s="395">
        <v>1</v>
      </c>
      <c r="AS30" s="395"/>
      <c r="AT30" s="400"/>
      <c r="AU30" s="395">
        <v>4</v>
      </c>
      <c r="AV30" s="395">
        <v>4</v>
      </c>
      <c r="AW30" s="395">
        <v>4</v>
      </c>
      <c r="AX30" s="395"/>
      <c r="AY30" s="395">
        <v>4</v>
      </c>
      <c r="AZ30" s="395"/>
      <c r="BA30" s="394"/>
      <c r="BB30" s="462">
        <v>4</v>
      </c>
      <c r="BC30" s="395"/>
      <c r="BD30" s="395">
        <v>4</v>
      </c>
      <c r="BE30" s="395"/>
      <c r="BF30" s="395"/>
      <c r="BG30" s="395"/>
      <c r="BH30" s="400"/>
      <c r="BI30" s="400"/>
      <c r="BJ30" s="395">
        <v>2</v>
      </c>
      <c r="BK30" s="395">
        <v>4</v>
      </c>
      <c r="BL30" s="395"/>
      <c r="BM30" s="395">
        <v>1</v>
      </c>
      <c r="BN30" s="395"/>
      <c r="BO30" s="400"/>
      <c r="BP30" s="463">
        <v>4</v>
      </c>
      <c r="BQ30" s="395"/>
      <c r="BR30" s="395"/>
      <c r="BS30" s="395"/>
      <c r="BT30" s="395"/>
      <c r="BU30" s="395"/>
      <c r="BV30" s="400"/>
      <c r="BW30" s="395"/>
      <c r="BX30" s="395"/>
      <c r="BY30" s="395"/>
      <c r="BZ30" s="400"/>
      <c r="CA30" s="461"/>
      <c r="CB30" s="761"/>
      <c r="CD30" s="402">
        <f t="shared" si="0"/>
        <v>22</v>
      </c>
      <c r="CE30" s="403">
        <f t="shared" si="1"/>
        <v>0</v>
      </c>
      <c r="CF30" s="404">
        <f t="shared" si="2"/>
        <v>2</v>
      </c>
      <c r="CG30" s="405">
        <f t="shared" si="3"/>
        <v>2</v>
      </c>
    </row>
    <row r="31" spans="1:85" ht="17.149999999999999" customHeight="1">
      <c r="A31" s="756"/>
      <c r="B31" s="769"/>
      <c r="C31" s="406" t="s">
        <v>716</v>
      </c>
      <c r="D31" s="442"/>
      <c r="E31" s="442"/>
      <c r="F31" s="395">
        <v>4</v>
      </c>
      <c r="G31" s="408"/>
      <c r="H31" s="410">
        <v>4</v>
      </c>
      <c r="I31" s="410">
        <v>4</v>
      </c>
      <c r="J31" s="411"/>
      <c r="K31" s="427"/>
      <c r="L31" s="411">
        <v>4</v>
      </c>
      <c r="M31" s="411"/>
      <c r="N31" s="411">
        <v>4</v>
      </c>
      <c r="O31" s="411">
        <v>4</v>
      </c>
      <c r="P31" s="411">
        <v>4</v>
      </c>
      <c r="Q31" s="411"/>
      <c r="R31" s="442"/>
      <c r="S31" s="443"/>
      <c r="T31" s="398">
        <v>4</v>
      </c>
      <c r="U31" s="443"/>
      <c r="V31" s="443"/>
      <c r="W31" s="444">
        <v>4</v>
      </c>
      <c r="X31" s="445"/>
      <c r="Y31" s="442"/>
      <c r="Z31" s="442"/>
      <c r="AA31" s="411">
        <v>4</v>
      </c>
      <c r="AB31" s="443"/>
      <c r="AC31" s="443">
        <v>4</v>
      </c>
      <c r="AD31" s="443">
        <v>4</v>
      </c>
      <c r="AE31" s="443"/>
      <c r="AF31" s="442"/>
      <c r="AG31" s="443">
        <v>4</v>
      </c>
      <c r="AH31" s="443">
        <v>4</v>
      </c>
      <c r="AI31" s="443">
        <v>4</v>
      </c>
      <c r="AJ31" s="443">
        <v>4</v>
      </c>
      <c r="AK31" s="443">
        <v>4</v>
      </c>
      <c r="AL31" s="443"/>
      <c r="AM31" s="442"/>
      <c r="AN31" s="442"/>
      <c r="AO31" s="443"/>
      <c r="AP31" s="443">
        <v>2</v>
      </c>
      <c r="AQ31" s="443">
        <v>1</v>
      </c>
      <c r="AR31" s="443">
        <v>1</v>
      </c>
      <c r="AS31" s="443"/>
      <c r="AT31" s="442"/>
      <c r="AU31" s="443">
        <v>4</v>
      </c>
      <c r="AV31" s="395">
        <v>4</v>
      </c>
      <c r="AW31" s="443">
        <v>4</v>
      </c>
      <c r="AX31" s="443">
        <v>4</v>
      </c>
      <c r="AY31" s="443">
        <v>4</v>
      </c>
      <c r="AZ31" s="443"/>
      <c r="BA31" s="441"/>
      <c r="BB31" s="445">
        <v>4</v>
      </c>
      <c r="BC31" s="443"/>
      <c r="BD31" s="443">
        <v>2</v>
      </c>
      <c r="BE31" s="411">
        <v>4</v>
      </c>
      <c r="BF31" s="443"/>
      <c r="BG31" s="443"/>
      <c r="BH31" s="442"/>
      <c r="BI31" s="442"/>
      <c r="BJ31" s="443"/>
      <c r="BK31" s="443">
        <v>2</v>
      </c>
      <c r="BL31" s="398">
        <v>4</v>
      </c>
      <c r="BM31" s="398">
        <v>4</v>
      </c>
      <c r="BN31" s="443"/>
      <c r="BO31" s="442"/>
      <c r="BP31" s="446">
        <v>1</v>
      </c>
      <c r="BQ31" s="443"/>
      <c r="BR31" s="443">
        <v>4</v>
      </c>
      <c r="BS31" s="443"/>
      <c r="BT31" s="443"/>
      <c r="BU31" s="443"/>
      <c r="BV31" s="442"/>
      <c r="BW31" s="443"/>
      <c r="BX31" s="443"/>
      <c r="BY31" s="443"/>
      <c r="BZ31" s="442"/>
      <c r="CA31" s="444"/>
      <c r="CB31" s="762"/>
      <c r="CD31" s="415">
        <f t="shared" si="0"/>
        <v>27</v>
      </c>
      <c r="CE31" s="416">
        <f t="shared" si="1"/>
        <v>0</v>
      </c>
      <c r="CF31" s="417">
        <f t="shared" si="2"/>
        <v>3</v>
      </c>
      <c r="CG31" s="418">
        <f t="shared" si="3"/>
        <v>3</v>
      </c>
    </row>
    <row r="32" spans="1:85" ht="17.149999999999999" customHeight="1">
      <c r="A32" s="757"/>
      <c r="B32" s="770"/>
      <c r="C32" s="419" t="s">
        <v>717</v>
      </c>
      <c r="D32" s="448"/>
      <c r="E32" s="448"/>
      <c r="F32" s="422"/>
      <c r="G32" s="422"/>
      <c r="H32" s="189"/>
      <c r="I32" s="189"/>
      <c r="J32" s="191"/>
      <c r="K32" s="448"/>
      <c r="L32" s="191"/>
      <c r="M32" s="191"/>
      <c r="N32" s="191"/>
      <c r="O32" s="191"/>
      <c r="P32" s="191"/>
      <c r="Q32" s="191"/>
      <c r="R32" s="448"/>
      <c r="S32" s="422"/>
      <c r="T32" s="422"/>
      <c r="U32" s="422"/>
      <c r="V32" s="422"/>
      <c r="W32" s="449"/>
      <c r="X32" s="450"/>
      <c r="Y32" s="448"/>
      <c r="Z32" s="448"/>
      <c r="AA32" s="422"/>
      <c r="AB32" s="422"/>
      <c r="AC32" s="422"/>
      <c r="AD32" s="422"/>
      <c r="AE32" s="422"/>
      <c r="AF32" s="448"/>
      <c r="AG32" s="422"/>
      <c r="AH32" s="422"/>
      <c r="AI32" s="422"/>
      <c r="AJ32" s="422"/>
      <c r="AK32" s="422"/>
      <c r="AL32" s="422"/>
      <c r="AM32" s="448"/>
      <c r="AN32" s="448"/>
      <c r="AO32" s="422"/>
      <c r="AP32" s="422"/>
      <c r="AQ32" s="422"/>
      <c r="AR32" s="422"/>
      <c r="AS32" s="422"/>
      <c r="AT32" s="448"/>
      <c r="AU32" s="422"/>
      <c r="AV32" s="422"/>
      <c r="AW32" s="422"/>
      <c r="AX32" s="422"/>
      <c r="AY32" s="422"/>
      <c r="AZ32" s="422"/>
      <c r="BA32" s="447"/>
      <c r="BB32" s="450"/>
      <c r="BC32" s="422"/>
      <c r="BD32" s="422"/>
      <c r="BE32" s="422"/>
      <c r="BF32" s="422"/>
      <c r="BG32" s="422"/>
      <c r="BH32" s="448"/>
      <c r="BI32" s="448"/>
      <c r="BJ32" s="422"/>
      <c r="BK32" s="422"/>
      <c r="BL32" s="422"/>
      <c r="BM32" s="422"/>
      <c r="BN32" s="422"/>
      <c r="BO32" s="448"/>
      <c r="BP32" s="451"/>
      <c r="BQ32" s="422"/>
      <c r="BR32" s="422"/>
      <c r="BS32" s="422"/>
      <c r="BT32" s="422"/>
      <c r="BU32" s="422"/>
      <c r="BV32" s="448"/>
      <c r="BW32" s="422"/>
      <c r="BX32" s="422"/>
      <c r="BY32" s="422"/>
      <c r="BZ32" s="448"/>
      <c r="CA32" s="449"/>
      <c r="CB32" s="763"/>
      <c r="CD32" s="430">
        <f t="shared" si="0"/>
        <v>0</v>
      </c>
      <c r="CE32" s="431">
        <f t="shared" si="1"/>
        <v>0</v>
      </c>
      <c r="CF32" s="432">
        <f t="shared" si="2"/>
        <v>0</v>
      </c>
      <c r="CG32" s="433">
        <f t="shared" si="3"/>
        <v>0</v>
      </c>
    </row>
    <row r="33" spans="1:85" ht="17.149999999999999" customHeight="1">
      <c r="A33" s="755">
        <v>10</v>
      </c>
      <c r="B33" s="768" t="s">
        <v>782</v>
      </c>
      <c r="C33" s="434" t="s">
        <v>712</v>
      </c>
      <c r="D33" s="400"/>
      <c r="E33" s="400"/>
      <c r="F33" s="395">
        <v>4</v>
      </c>
      <c r="G33" s="395"/>
      <c r="H33" s="397"/>
      <c r="I33" s="397">
        <v>4</v>
      </c>
      <c r="J33" s="398"/>
      <c r="K33" s="400"/>
      <c r="L33" s="398">
        <v>4</v>
      </c>
      <c r="M33" s="398">
        <v>4</v>
      </c>
      <c r="N33" s="398">
        <v>4</v>
      </c>
      <c r="O33" s="398"/>
      <c r="P33" s="398"/>
      <c r="Q33" s="398"/>
      <c r="R33" s="400"/>
      <c r="S33" s="395"/>
      <c r="T33" s="395">
        <v>4</v>
      </c>
      <c r="U33" s="395"/>
      <c r="V33" s="395"/>
      <c r="W33" s="461">
        <v>4</v>
      </c>
      <c r="X33" s="462"/>
      <c r="Y33" s="400"/>
      <c r="Z33" s="400"/>
      <c r="AA33" s="395">
        <v>2</v>
      </c>
      <c r="AB33" s="395"/>
      <c r="AC33" s="395"/>
      <c r="AD33" s="395">
        <v>4</v>
      </c>
      <c r="AE33" s="395"/>
      <c r="AF33" s="400"/>
      <c r="AG33" s="395">
        <v>3</v>
      </c>
      <c r="AH33" s="395">
        <v>4</v>
      </c>
      <c r="AI33" s="395">
        <v>4</v>
      </c>
      <c r="AJ33" s="395"/>
      <c r="AK33" s="395">
        <v>2</v>
      </c>
      <c r="AL33" s="395"/>
      <c r="AM33" s="400"/>
      <c r="AN33" s="400"/>
      <c r="AO33" s="395">
        <v>4</v>
      </c>
      <c r="AP33" s="395">
        <v>4</v>
      </c>
      <c r="AQ33" s="395"/>
      <c r="AR33" s="395">
        <v>4</v>
      </c>
      <c r="AS33" s="395"/>
      <c r="AT33" s="400"/>
      <c r="AU33" s="395">
        <v>4</v>
      </c>
      <c r="AV33" s="395">
        <v>4</v>
      </c>
      <c r="AW33" s="395">
        <v>4</v>
      </c>
      <c r="AX33" s="395"/>
      <c r="AY33" s="395">
        <v>4</v>
      </c>
      <c r="AZ33" s="395"/>
      <c r="BA33" s="394"/>
      <c r="BB33" s="462">
        <v>4</v>
      </c>
      <c r="BC33" s="395"/>
      <c r="BD33" s="395">
        <v>4</v>
      </c>
      <c r="BE33" s="395"/>
      <c r="BF33" s="395"/>
      <c r="BG33" s="395"/>
      <c r="BH33" s="400"/>
      <c r="BI33" s="400"/>
      <c r="BJ33" s="395">
        <v>4</v>
      </c>
      <c r="BK33" s="395">
        <v>4</v>
      </c>
      <c r="BL33" s="395"/>
      <c r="BM33" s="395">
        <v>4</v>
      </c>
      <c r="BN33" s="395"/>
      <c r="BO33" s="400"/>
      <c r="BP33" s="463">
        <v>4</v>
      </c>
      <c r="BQ33" s="395"/>
      <c r="BR33" s="395"/>
      <c r="BS33" s="395"/>
      <c r="BT33" s="395"/>
      <c r="BU33" s="395"/>
      <c r="BV33" s="400"/>
      <c r="BW33" s="395"/>
      <c r="BX33" s="395"/>
      <c r="BY33" s="395"/>
      <c r="BZ33" s="400"/>
      <c r="CA33" s="461"/>
      <c r="CB33" s="761"/>
      <c r="CD33" s="402">
        <f t="shared" si="0"/>
        <v>23</v>
      </c>
      <c r="CE33" s="403">
        <f t="shared" si="1"/>
        <v>1</v>
      </c>
      <c r="CF33" s="404">
        <f t="shared" si="2"/>
        <v>2</v>
      </c>
      <c r="CG33" s="405">
        <f t="shared" si="3"/>
        <v>0</v>
      </c>
    </row>
    <row r="34" spans="1:85" ht="17.149999999999999" customHeight="1">
      <c r="A34" s="756"/>
      <c r="B34" s="769"/>
      <c r="C34" s="406" t="s">
        <v>716</v>
      </c>
      <c r="D34" s="457"/>
      <c r="E34" s="457"/>
      <c r="F34" s="395">
        <v>4</v>
      </c>
      <c r="G34" s="408"/>
      <c r="H34" s="410">
        <v>4</v>
      </c>
      <c r="I34" s="410">
        <v>4</v>
      </c>
      <c r="J34" s="411"/>
      <c r="K34" s="457"/>
      <c r="L34" s="411">
        <v>4</v>
      </c>
      <c r="M34" s="411"/>
      <c r="N34" s="411">
        <v>4</v>
      </c>
      <c r="O34" s="411">
        <v>4</v>
      </c>
      <c r="P34" s="411">
        <v>4</v>
      </c>
      <c r="Q34" s="411"/>
      <c r="R34" s="427"/>
      <c r="S34" s="452"/>
      <c r="T34" s="398">
        <v>4</v>
      </c>
      <c r="U34" s="452"/>
      <c r="V34" s="452"/>
      <c r="W34" s="453">
        <v>4</v>
      </c>
      <c r="X34" s="454"/>
      <c r="Y34" s="427"/>
      <c r="Z34" s="457"/>
      <c r="AA34" s="452">
        <v>2</v>
      </c>
      <c r="AB34" s="452"/>
      <c r="AC34" s="411">
        <v>4</v>
      </c>
      <c r="AD34" s="452">
        <v>4</v>
      </c>
      <c r="AE34" s="452"/>
      <c r="AF34" s="427"/>
      <c r="AG34" s="452">
        <v>4</v>
      </c>
      <c r="AH34" s="452">
        <v>4</v>
      </c>
      <c r="AI34" s="452">
        <v>4</v>
      </c>
      <c r="AJ34" s="452">
        <v>4</v>
      </c>
      <c r="AK34" s="452">
        <v>2</v>
      </c>
      <c r="AL34" s="452"/>
      <c r="AM34" s="427"/>
      <c r="AN34" s="457"/>
      <c r="AO34" s="452"/>
      <c r="AP34" s="452">
        <v>4</v>
      </c>
      <c r="AQ34" s="452">
        <v>4</v>
      </c>
      <c r="AR34" s="452">
        <v>4</v>
      </c>
      <c r="AS34" s="452"/>
      <c r="AT34" s="427"/>
      <c r="AU34" s="452">
        <v>4</v>
      </c>
      <c r="AV34" s="395">
        <v>4</v>
      </c>
      <c r="AW34" s="452">
        <v>4</v>
      </c>
      <c r="AX34" s="452">
        <v>4</v>
      </c>
      <c r="AY34" s="452">
        <v>2</v>
      </c>
      <c r="AZ34" s="452"/>
      <c r="BA34" s="421"/>
      <c r="BB34" s="454">
        <v>4</v>
      </c>
      <c r="BC34" s="452"/>
      <c r="BD34" s="452">
        <v>4</v>
      </c>
      <c r="BE34" s="411">
        <v>4</v>
      </c>
      <c r="BF34" s="452"/>
      <c r="BG34" s="452"/>
      <c r="BH34" s="427"/>
      <c r="BI34" s="457"/>
      <c r="BJ34" s="452"/>
      <c r="BK34" s="452">
        <v>4</v>
      </c>
      <c r="BL34" s="398">
        <v>4</v>
      </c>
      <c r="BM34" s="398">
        <v>4</v>
      </c>
      <c r="BN34" s="452"/>
      <c r="BO34" s="427"/>
      <c r="BP34" s="455">
        <v>4</v>
      </c>
      <c r="BQ34" s="452"/>
      <c r="BR34" s="452">
        <v>4</v>
      </c>
      <c r="BS34" s="452"/>
      <c r="BT34" s="452"/>
      <c r="BU34" s="452"/>
      <c r="BV34" s="427"/>
      <c r="BW34" s="452"/>
      <c r="BX34" s="452"/>
      <c r="BY34" s="452"/>
      <c r="BZ34" s="427"/>
      <c r="CA34" s="453"/>
      <c r="CB34" s="762"/>
      <c r="CD34" s="415">
        <f t="shared" si="0"/>
        <v>30</v>
      </c>
      <c r="CE34" s="416">
        <f t="shared" si="1"/>
        <v>0</v>
      </c>
      <c r="CF34" s="417">
        <f t="shared" si="2"/>
        <v>3</v>
      </c>
      <c r="CG34" s="418">
        <f t="shared" si="3"/>
        <v>0</v>
      </c>
    </row>
    <row r="35" spans="1:85" ht="17.149999999999999" customHeight="1">
      <c r="A35" s="757"/>
      <c r="B35" s="770"/>
      <c r="C35" s="419" t="s">
        <v>717</v>
      </c>
      <c r="D35" s="448"/>
      <c r="E35" s="448"/>
      <c r="F35" s="422"/>
      <c r="G35" s="422"/>
      <c r="H35" s="189"/>
      <c r="I35" s="189"/>
      <c r="J35" s="191"/>
      <c r="K35" s="448"/>
      <c r="L35" s="191"/>
      <c r="M35" s="191"/>
      <c r="N35" s="191"/>
      <c r="O35" s="191"/>
      <c r="P35" s="191"/>
      <c r="Q35" s="191"/>
      <c r="R35" s="448"/>
      <c r="S35" s="422"/>
      <c r="T35" s="422"/>
      <c r="U35" s="422"/>
      <c r="V35" s="422"/>
      <c r="W35" s="449"/>
      <c r="X35" s="450"/>
      <c r="Y35" s="448"/>
      <c r="Z35" s="448"/>
      <c r="AA35" s="422"/>
      <c r="AB35" s="422"/>
      <c r="AC35" s="422"/>
      <c r="AD35" s="422"/>
      <c r="AE35" s="422"/>
      <c r="AF35" s="448"/>
      <c r="AG35" s="422"/>
      <c r="AH35" s="422"/>
      <c r="AI35" s="422"/>
      <c r="AJ35" s="422"/>
      <c r="AK35" s="422"/>
      <c r="AL35" s="422"/>
      <c r="AM35" s="448"/>
      <c r="AN35" s="448"/>
      <c r="AO35" s="422"/>
      <c r="AP35" s="422"/>
      <c r="AQ35" s="422"/>
      <c r="AR35" s="422"/>
      <c r="AS35" s="422"/>
      <c r="AT35" s="448"/>
      <c r="AU35" s="422"/>
      <c r="AV35" s="422"/>
      <c r="AW35" s="422"/>
      <c r="AX35" s="422"/>
      <c r="AY35" s="422"/>
      <c r="AZ35" s="422"/>
      <c r="BA35" s="447"/>
      <c r="BB35" s="450"/>
      <c r="BC35" s="422"/>
      <c r="BD35" s="422"/>
      <c r="BE35" s="422"/>
      <c r="BF35" s="422"/>
      <c r="BG35" s="422"/>
      <c r="BH35" s="448"/>
      <c r="BI35" s="448"/>
      <c r="BJ35" s="422"/>
      <c r="BK35" s="422"/>
      <c r="BL35" s="422"/>
      <c r="BM35" s="422"/>
      <c r="BN35" s="422"/>
      <c r="BO35" s="448"/>
      <c r="BP35" s="451"/>
      <c r="BQ35" s="422"/>
      <c r="BR35" s="422"/>
      <c r="BS35" s="422"/>
      <c r="BT35" s="422"/>
      <c r="BU35" s="422"/>
      <c r="BV35" s="448"/>
      <c r="BW35" s="422"/>
      <c r="BX35" s="422"/>
      <c r="BY35" s="422"/>
      <c r="BZ35" s="448"/>
      <c r="CA35" s="449"/>
      <c r="CB35" s="763"/>
      <c r="CD35" s="430">
        <f t="shared" si="0"/>
        <v>0</v>
      </c>
      <c r="CE35" s="431">
        <f t="shared" si="1"/>
        <v>0</v>
      </c>
      <c r="CF35" s="432">
        <f t="shared" si="2"/>
        <v>0</v>
      </c>
      <c r="CG35" s="433">
        <f t="shared" si="3"/>
        <v>0</v>
      </c>
    </row>
    <row r="36" spans="1:85" ht="17.149999999999999" customHeight="1">
      <c r="A36" s="755">
        <v>11</v>
      </c>
      <c r="B36" s="768" t="s">
        <v>783</v>
      </c>
      <c r="C36" s="434" t="s">
        <v>712</v>
      </c>
      <c r="D36" s="400"/>
      <c r="E36" s="400"/>
      <c r="F36" s="395">
        <v>3</v>
      </c>
      <c r="G36" s="395"/>
      <c r="H36" s="397"/>
      <c r="I36" s="397">
        <v>4</v>
      </c>
      <c r="J36" s="398"/>
      <c r="K36" s="427"/>
      <c r="L36" s="398">
        <v>4</v>
      </c>
      <c r="M36" s="398">
        <v>2</v>
      </c>
      <c r="N36" s="398">
        <v>2</v>
      </c>
      <c r="O36" s="398"/>
      <c r="P36" s="398"/>
      <c r="Q36" s="398"/>
      <c r="R36" s="400"/>
      <c r="S36" s="395"/>
      <c r="T36" s="395">
        <v>4</v>
      </c>
      <c r="U36" s="395"/>
      <c r="V36" s="395"/>
      <c r="W36" s="461">
        <v>3</v>
      </c>
      <c r="X36" s="462"/>
      <c r="Y36" s="400"/>
      <c r="Z36" s="400"/>
      <c r="AA36" s="395">
        <v>2</v>
      </c>
      <c r="AB36" s="395"/>
      <c r="AC36" s="395"/>
      <c r="AD36" s="395">
        <v>4</v>
      </c>
      <c r="AE36" s="395"/>
      <c r="AF36" s="400"/>
      <c r="AG36" s="395">
        <v>4</v>
      </c>
      <c r="AH36" s="395">
        <v>4</v>
      </c>
      <c r="AI36" s="395">
        <v>4</v>
      </c>
      <c r="AJ36" s="395"/>
      <c r="AK36" s="395">
        <v>2</v>
      </c>
      <c r="AL36" s="395"/>
      <c r="AM36" s="400"/>
      <c r="AN36" s="400"/>
      <c r="AO36" s="395">
        <v>4</v>
      </c>
      <c r="AP36" s="395">
        <v>2</v>
      </c>
      <c r="AQ36" s="395"/>
      <c r="AR36" s="395">
        <v>3</v>
      </c>
      <c r="AS36" s="395"/>
      <c r="AT36" s="400"/>
      <c r="AU36" s="395">
        <v>3</v>
      </c>
      <c r="AV36" s="395">
        <v>4</v>
      </c>
      <c r="AW36" s="395">
        <v>3</v>
      </c>
      <c r="AX36" s="395"/>
      <c r="AY36" s="395">
        <v>4</v>
      </c>
      <c r="AZ36" s="395"/>
      <c r="BA36" s="394"/>
      <c r="BB36" s="462">
        <v>2</v>
      </c>
      <c r="BC36" s="395"/>
      <c r="BD36" s="395">
        <v>3</v>
      </c>
      <c r="BE36" s="395"/>
      <c r="BF36" s="395"/>
      <c r="BG36" s="395"/>
      <c r="BH36" s="400"/>
      <c r="BI36" s="400"/>
      <c r="BJ36" s="395">
        <v>4</v>
      </c>
      <c r="BK36" s="395">
        <v>4</v>
      </c>
      <c r="BL36" s="395"/>
      <c r="BM36" s="395">
        <v>4</v>
      </c>
      <c r="BN36" s="395"/>
      <c r="BO36" s="400"/>
      <c r="BP36" s="463">
        <v>4</v>
      </c>
      <c r="BQ36" s="395"/>
      <c r="BR36" s="395"/>
      <c r="BS36" s="395"/>
      <c r="BT36" s="395"/>
      <c r="BU36" s="395"/>
      <c r="BV36" s="400"/>
      <c r="BW36" s="395"/>
      <c r="BX36" s="395"/>
      <c r="BY36" s="395"/>
      <c r="BZ36" s="400"/>
      <c r="CA36" s="461"/>
      <c r="CB36" s="761"/>
      <c r="CD36" s="402">
        <f t="shared" si="0"/>
        <v>14</v>
      </c>
      <c r="CE36" s="403">
        <f t="shared" si="1"/>
        <v>6</v>
      </c>
      <c r="CF36" s="404">
        <f t="shared" si="2"/>
        <v>6</v>
      </c>
      <c r="CG36" s="405">
        <f t="shared" si="3"/>
        <v>0</v>
      </c>
    </row>
    <row r="37" spans="1:85" ht="17.149999999999999" customHeight="1">
      <c r="A37" s="756"/>
      <c r="B37" s="769"/>
      <c r="C37" s="406" t="s">
        <v>716</v>
      </c>
      <c r="D37" s="457"/>
      <c r="E37" s="457"/>
      <c r="F37" s="395">
        <v>4</v>
      </c>
      <c r="G37" s="408"/>
      <c r="H37" s="410">
        <v>4</v>
      </c>
      <c r="I37" s="410">
        <v>4</v>
      </c>
      <c r="J37" s="411"/>
      <c r="K37" s="457"/>
      <c r="L37" s="411">
        <v>4</v>
      </c>
      <c r="M37" s="411"/>
      <c r="N37" s="411">
        <v>2</v>
      </c>
      <c r="O37" s="411">
        <v>4</v>
      </c>
      <c r="P37" s="411">
        <v>4</v>
      </c>
      <c r="Q37" s="411"/>
      <c r="R37" s="427"/>
      <c r="S37" s="452"/>
      <c r="T37" s="398">
        <v>4</v>
      </c>
      <c r="U37" s="452"/>
      <c r="V37" s="452"/>
      <c r="W37" s="453">
        <v>4</v>
      </c>
      <c r="X37" s="454"/>
      <c r="Y37" s="427"/>
      <c r="Z37" s="457"/>
      <c r="AA37" s="411">
        <v>4</v>
      </c>
      <c r="AB37" s="452"/>
      <c r="AC37" s="411">
        <v>4</v>
      </c>
      <c r="AD37" s="452">
        <v>4</v>
      </c>
      <c r="AE37" s="452"/>
      <c r="AF37" s="427"/>
      <c r="AG37" s="452">
        <v>4</v>
      </c>
      <c r="AH37" s="452">
        <v>4</v>
      </c>
      <c r="AI37" s="452">
        <v>1</v>
      </c>
      <c r="AJ37" s="452">
        <v>4</v>
      </c>
      <c r="AK37" s="452">
        <v>4</v>
      </c>
      <c r="AL37" s="452"/>
      <c r="AM37" s="427"/>
      <c r="AN37" s="457"/>
      <c r="AO37" s="452"/>
      <c r="AP37" s="452">
        <v>4</v>
      </c>
      <c r="AQ37" s="452">
        <v>4</v>
      </c>
      <c r="AR37" s="452">
        <v>4</v>
      </c>
      <c r="AS37" s="452"/>
      <c r="AT37" s="427"/>
      <c r="AU37" s="452">
        <v>4</v>
      </c>
      <c r="AV37" s="395">
        <v>4</v>
      </c>
      <c r="AW37" s="452">
        <v>4</v>
      </c>
      <c r="AX37" s="452">
        <v>4</v>
      </c>
      <c r="AY37" s="452">
        <v>4</v>
      </c>
      <c r="AZ37" s="452"/>
      <c r="BA37" s="421"/>
      <c r="BB37" s="454">
        <v>2</v>
      </c>
      <c r="BC37" s="452"/>
      <c r="BD37" s="452">
        <v>4</v>
      </c>
      <c r="BE37" s="411">
        <v>4</v>
      </c>
      <c r="BF37" s="452"/>
      <c r="BG37" s="452"/>
      <c r="BH37" s="427"/>
      <c r="BI37" s="457"/>
      <c r="BJ37" s="452"/>
      <c r="BK37" s="452">
        <v>4</v>
      </c>
      <c r="BL37" s="398">
        <v>4</v>
      </c>
      <c r="BM37" s="398">
        <v>4</v>
      </c>
      <c r="BN37" s="452"/>
      <c r="BO37" s="427"/>
      <c r="BP37" s="455">
        <v>4</v>
      </c>
      <c r="BQ37" s="452"/>
      <c r="BR37" s="452">
        <v>4</v>
      </c>
      <c r="BS37" s="452"/>
      <c r="BT37" s="452"/>
      <c r="BU37" s="452"/>
      <c r="BV37" s="427"/>
      <c r="BW37" s="452"/>
      <c r="BX37" s="452"/>
      <c r="BY37" s="452"/>
      <c r="BZ37" s="427"/>
      <c r="CA37" s="453"/>
      <c r="CB37" s="762"/>
      <c r="CD37" s="415">
        <f t="shared" si="0"/>
        <v>30</v>
      </c>
      <c r="CE37" s="416">
        <f t="shared" si="1"/>
        <v>0</v>
      </c>
      <c r="CF37" s="417">
        <f t="shared" si="2"/>
        <v>2</v>
      </c>
      <c r="CG37" s="418">
        <f t="shared" si="3"/>
        <v>1</v>
      </c>
    </row>
    <row r="38" spans="1:85" ht="17.149999999999999" customHeight="1">
      <c r="A38" s="757"/>
      <c r="B38" s="770"/>
      <c r="C38" s="419" t="s">
        <v>717</v>
      </c>
      <c r="D38" s="448"/>
      <c r="E38" s="448"/>
      <c r="F38" s="422"/>
      <c r="G38" s="422"/>
      <c r="H38" s="189"/>
      <c r="I38" s="189"/>
      <c r="J38" s="191"/>
      <c r="K38" s="448"/>
      <c r="L38" s="191"/>
      <c r="M38" s="191"/>
      <c r="N38" s="191"/>
      <c r="O38" s="191"/>
      <c r="P38" s="191"/>
      <c r="Q38" s="191"/>
      <c r="R38" s="448"/>
      <c r="S38" s="422"/>
      <c r="T38" s="422"/>
      <c r="U38" s="422"/>
      <c r="V38" s="422"/>
      <c r="W38" s="449"/>
      <c r="X38" s="450"/>
      <c r="Y38" s="448"/>
      <c r="Z38" s="448"/>
      <c r="AA38" s="422"/>
      <c r="AB38" s="422"/>
      <c r="AC38" s="422"/>
      <c r="AD38" s="422"/>
      <c r="AE38" s="422"/>
      <c r="AF38" s="448"/>
      <c r="AG38" s="422"/>
      <c r="AH38" s="422"/>
      <c r="AI38" s="422"/>
      <c r="AJ38" s="422"/>
      <c r="AK38" s="422"/>
      <c r="AL38" s="422"/>
      <c r="AM38" s="448"/>
      <c r="AN38" s="448"/>
      <c r="AO38" s="422"/>
      <c r="AP38" s="422"/>
      <c r="AQ38" s="422"/>
      <c r="AR38" s="422"/>
      <c r="AS38" s="422"/>
      <c r="AT38" s="448"/>
      <c r="AU38" s="422"/>
      <c r="AV38" s="422"/>
      <c r="AW38" s="422"/>
      <c r="AX38" s="422"/>
      <c r="AY38" s="422"/>
      <c r="AZ38" s="422"/>
      <c r="BA38" s="447"/>
      <c r="BB38" s="450"/>
      <c r="BC38" s="422"/>
      <c r="BD38" s="422"/>
      <c r="BE38" s="422"/>
      <c r="BF38" s="422"/>
      <c r="BG38" s="422"/>
      <c r="BH38" s="448"/>
      <c r="BI38" s="448"/>
      <c r="BJ38" s="422"/>
      <c r="BK38" s="422"/>
      <c r="BL38" s="422"/>
      <c r="BM38" s="422"/>
      <c r="BN38" s="422"/>
      <c r="BO38" s="448"/>
      <c r="BP38" s="451"/>
      <c r="BQ38" s="422"/>
      <c r="BR38" s="422"/>
      <c r="BS38" s="422"/>
      <c r="BT38" s="422"/>
      <c r="BU38" s="422"/>
      <c r="BV38" s="448"/>
      <c r="BW38" s="422"/>
      <c r="BX38" s="422"/>
      <c r="BY38" s="422"/>
      <c r="BZ38" s="448"/>
      <c r="CA38" s="449"/>
      <c r="CB38" s="763"/>
      <c r="CD38" s="430">
        <f t="shared" ref="CD38:CD69" si="4">COUNTIF(D38:CA38,"4")</f>
        <v>0</v>
      </c>
      <c r="CE38" s="431">
        <f t="shared" ref="CE38:CE69" si="5">COUNTIF(D38:CA38,"3")</f>
        <v>0</v>
      </c>
      <c r="CF38" s="432">
        <f t="shared" ref="CF38:CF69" si="6">COUNTIF(D38:CA38,"2")</f>
        <v>0</v>
      </c>
      <c r="CG38" s="433">
        <f t="shared" ref="CG38:CG69" si="7">COUNTIF(D38:CA38,"1")</f>
        <v>0</v>
      </c>
    </row>
    <row r="39" spans="1:85" ht="17.149999999999999" customHeight="1">
      <c r="A39" s="755">
        <v>12</v>
      </c>
      <c r="B39" s="768" t="s">
        <v>784</v>
      </c>
      <c r="C39" s="434" t="s">
        <v>712</v>
      </c>
      <c r="D39" s="400"/>
      <c r="E39" s="400"/>
      <c r="F39" s="395">
        <v>4</v>
      </c>
      <c r="G39" s="395"/>
      <c r="H39" s="397"/>
      <c r="I39" s="397">
        <v>4</v>
      </c>
      <c r="J39" s="398"/>
      <c r="K39" s="427"/>
      <c r="L39" s="398">
        <v>2</v>
      </c>
      <c r="M39" s="398">
        <v>4</v>
      </c>
      <c r="N39" s="398">
        <v>4</v>
      </c>
      <c r="O39" s="398"/>
      <c r="P39" s="398"/>
      <c r="Q39" s="398"/>
      <c r="R39" s="400"/>
      <c r="S39" s="395"/>
      <c r="T39" s="395">
        <v>2</v>
      </c>
      <c r="U39" s="395"/>
      <c r="V39" s="395"/>
      <c r="W39" s="461">
        <v>4</v>
      </c>
      <c r="X39" s="462"/>
      <c r="Y39" s="400"/>
      <c r="Z39" s="400"/>
      <c r="AA39" s="395">
        <v>4</v>
      </c>
      <c r="AB39" s="395"/>
      <c r="AC39" s="395"/>
      <c r="AD39" s="395">
        <v>4</v>
      </c>
      <c r="AE39" s="395"/>
      <c r="AF39" s="400"/>
      <c r="AG39" s="395">
        <v>4</v>
      </c>
      <c r="AH39" s="395">
        <v>4</v>
      </c>
      <c r="AI39" s="395">
        <v>4</v>
      </c>
      <c r="AJ39" s="395"/>
      <c r="AK39" s="395">
        <v>4</v>
      </c>
      <c r="AL39" s="395"/>
      <c r="AM39" s="400"/>
      <c r="AN39" s="400"/>
      <c r="AO39" s="395">
        <v>2</v>
      </c>
      <c r="AP39" s="395">
        <v>4</v>
      </c>
      <c r="AQ39" s="395"/>
      <c r="AR39" s="395">
        <v>4</v>
      </c>
      <c r="AS39" s="395"/>
      <c r="AT39" s="400"/>
      <c r="AU39" s="395">
        <v>4</v>
      </c>
      <c r="AV39" s="395">
        <v>4</v>
      </c>
      <c r="AW39" s="395">
        <v>4</v>
      </c>
      <c r="AX39" s="395"/>
      <c r="AY39" s="395">
        <v>4</v>
      </c>
      <c r="AZ39" s="395"/>
      <c r="BA39" s="394"/>
      <c r="BB39" s="462">
        <v>4</v>
      </c>
      <c r="BC39" s="395"/>
      <c r="BD39" s="395">
        <v>2</v>
      </c>
      <c r="BE39" s="395"/>
      <c r="BF39" s="395"/>
      <c r="BG39" s="395"/>
      <c r="BH39" s="400"/>
      <c r="BI39" s="400"/>
      <c r="BJ39" s="395">
        <v>4</v>
      </c>
      <c r="BK39" s="395">
        <v>4</v>
      </c>
      <c r="BL39" s="395"/>
      <c r="BM39" s="395">
        <v>4</v>
      </c>
      <c r="BN39" s="395"/>
      <c r="BO39" s="400"/>
      <c r="BP39" s="463">
        <v>4</v>
      </c>
      <c r="BQ39" s="395"/>
      <c r="BR39" s="395"/>
      <c r="BS39" s="395"/>
      <c r="BT39" s="395"/>
      <c r="BU39" s="395"/>
      <c r="BV39" s="400"/>
      <c r="BW39" s="395"/>
      <c r="BX39" s="395"/>
      <c r="BY39" s="395"/>
      <c r="BZ39" s="400"/>
      <c r="CA39" s="461"/>
      <c r="CB39" s="761"/>
      <c r="CD39" s="402">
        <f t="shared" si="4"/>
        <v>22</v>
      </c>
      <c r="CE39" s="403">
        <f t="shared" si="5"/>
        <v>0</v>
      </c>
      <c r="CF39" s="404">
        <f t="shared" si="6"/>
        <v>4</v>
      </c>
      <c r="CG39" s="405">
        <f t="shared" si="7"/>
        <v>0</v>
      </c>
    </row>
    <row r="40" spans="1:85" ht="17.149999999999999" customHeight="1">
      <c r="A40" s="756"/>
      <c r="B40" s="769"/>
      <c r="C40" s="406" t="s">
        <v>716</v>
      </c>
      <c r="D40" s="457"/>
      <c r="E40" s="457"/>
      <c r="F40" s="395">
        <v>4</v>
      </c>
      <c r="G40" s="408"/>
      <c r="H40" s="410">
        <v>4</v>
      </c>
      <c r="I40" s="410">
        <v>4</v>
      </c>
      <c r="J40" s="411"/>
      <c r="K40" s="457"/>
      <c r="L40" s="411">
        <v>2</v>
      </c>
      <c r="M40" s="411"/>
      <c r="N40" s="411">
        <v>4</v>
      </c>
      <c r="O40" s="411">
        <v>4</v>
      </c>
      <c r="P40" s="411">
        <v>4</v>
      </c>
      <c r="Q40" s="411"/>
      <c r="R40" s="427"/>
      <c r="S40" s="452"/>
      <c r="T40" s="452">
        <v>4</v>
      </c>
      <c r="U40" s="452"/>
      <c r="V40" s="452"/>
      <c r="W40" s="453">
        <v>4</v>
      </c>
      <c r="X40" s="454"/>
      <c r="Y40" s="427"/>
      <c r="Z40" s="457"/>
      <c r="AA40" s="452">
        <v>2</v>
      </c>
      <c r="AB40" s="452"/>
      <c r="AC40" s="411">
        <v>4</v>
      </c>
      <c r="AD40" s="452">
        <v>4</v>
      </c>
      <c r="AE40" s="452"/>
      <c r="AF40" s="427"/>
      <c r="AG40" s="452">
        <v>4</v>
      </c>
      <c r="AH40" s="452">
        <v>4</v>
      </c>
      <c r="AI40" s="452">
        <v>4</v>
      </c>
      <c r="AJ40" s="452">
        <v>4</v>
      </c>
      <c r="AK40" s="452">
        <v>4</v>
      </c>
      <c r="AL40" s="452"/>
      <c r="AM40" s="427"/>
      <c r="AN40" s="457"/>
      <c r="AO40" s="452"/>
      <c r="AP40" s="452">
        <v>2</v>
      </c>
      <c r="AQ40" s="452">
        <v>4</v>
      </c>
      <c r="AR40" s="452">
        <v>4</v>
      </c>
      <c r="AS40" s="452"/>
      <c r="AT40" s="427"/>
      <c r="AU40" s="452">
        <v>4</v>
      </c>
      <c r="AV40" s="395">
        <v>4</v>
      </c>
      <c r="AW40" s="452">
        <v>4</v>
      </c>
      <c r="AX40" s="452">
        <v>4</v>
      </c>
      <c r="AY40" s="452">
        <v>4</v>
      </c>
      <c r="AZ40" s="452"/>
      <c r="BA40" s="421"/>
      <c r="BB40" s="454">
        <v>4</v>
      </c>
      <c r="BC40" s="452"/>
      <c r="BD40" s="452">
        <v>4</v>
      </c>
      <c r="BE40" s="452">
        <v>1</v>
      </c>
      <c r="BF40" s="452"/>
      <c r="BG40" s="452"/>
      <c r="BH40" s="427"/>
      <c r="BI40" s="457"/>
      <c r="BJ40" s="452"/>
      <c r="BK40" s="452">
        <v>4</v>
      </c>
      <c r="BL40" s="398">
        <v>4</v>
      </c>
      <c r="BM40" s="398">
        <v>4</v>
      </c>
      <c r="BN40" s="452"/>
      <c r="BO40" s="427"/>
      <c r="BP40" s="455">
        <v>4</v>
      </c>
      <c r="BQ40" s="452"/>
      <c r="BR40" s="452">
        <v>4</v>
      </c>
      <c r="BS40" s="452"/>
      <c r="BT40" s="452"/>
      <c r="BU40" s="452"/>
      <c r="BV40" s="427"/>
      <c r="BW40" s="452"/>
      <c r="BX40" s="452"/>
      <c r="BY40" s="452"/>
      <c r="BZ40" s="427"/>
      <c r="CA40" s="453"/>
      <c r="CB40" s="762"/>
      <c r="CD40" s="415">
        <f t="shared" si="4"/>
        <v>29</v>
      </c>
      <c r="CE40" s="416">
        <f t="shared" si="5"/>
        <v>0</v>
      </c>
      <c r="CF40" s="417">
        <f t="shared" si="6"/>
        <v>3</v>
      </c>
      <c r="CG40" s="418">
        <f t="shared" si="7"/>
        <v>1</v>
      </c>
    </row>
    <row r="41" spans="1:85" ht="17.149999999999999" customHeight="1">
      <c r="A41" s="757"/>
      <c r="B41" s="770"/>
      <c r="C41" s="419" t="s">
        <v>717</v>
      </c>
      <c r="D41" s="448"/>
      <c r="E41" s="448"/>
      <c r="F41" s="422"/>
      <c r="G41" s="422"/>
      <c r="H41" s="189"/>
      <c r="I41" s="189"/>
      <c r="J41" s="191"/>
      <c r="K41" s="448"/>
      <c r="L41" s="191"/>
      <c r="M41" s="191"/>
      <c r="N41" s="191"/>
      <c r="O41" s="191"/>
      <c r="P41" s="191"/>
      <c r="Q41" s="191"/>
      <c r="R41" s="448"/>
      <c r="S41" s="422"/>
      <c r="T41" s="422"/>
      <c r="U41" s="422"/>
      <c r="V41" s="422"/>
      <c r="W41" s="449"/>
      <c r="X41" s="450"/>
      <c r="Y41" s="448"/>
      <c r="Z41" s="448"/>
      <c r="AA41" s="422"/>
      <c r="AB41" s="422"/>
      <c r="AC41" s="422"/>
      <c r="AD41" s="422"/>
      <c r="AE41" s="422"/>
      <c r="AF41" s="448"/>
      <c r="AG41" s="422"/>
      <c r="AH41" s="422"/>
      <c r="AI41" s="422"/>
      <c r="AJ41" s="422"/>
      <c r="AK41" s="422"/>
      <c r="AL41" s="422"/>
      <c r="AM41" s="448"/>
      <c r="AN41" s="448"/>
      <c r="AO41" s="422"/>
      <c r="AP41" s="422"/>
      <c r="AQ41" s="422"/>
      <c r="AR41" s="422"/>
      <c r="AS41" s="422"/>
      <c r="AT41" s="448"/>
      <c r="AU41" s="422"/>
      <c r="AV41" s="422"/>
      <c r="AW41" s="422"/>
      <c r="AX41" s="422"/>
      <c r="AY41" s="422"/>
      <c r="AZ41" s="422"/>
      <c r="BA41" s="447"/>
      <c r="BB41" s="450"/>
      <c r="BC41" s="422"/>
      <c r="BD41" s="422"/>
      <c r="BE41" s="422"/>
      <c r="BF41" s="422"/>
      <c r="BG41" s="422"/>
      <c r="BH41" s="448"/>
      <c r="BI41" s="448"/>
      <c r="BJ41" s="422"/>
      <c r="BK41" s="422"/>
      <c r="BL41" s="422"/>
      <c r="BM41" s="422"/>
      <c r="BN41" s="422"/>
      <c r="BO41" s="448"/>
      <c r="BP41" s="451"/>
      <c r="BQ41" s="422"/>
      <c r="BR41" s="422"/>
      <c r="BS41" s="422"/>
      <c r="BT41" s="422"/>
      <c r="BU41" s="422"/>
      <c r="BV41" s="448"/>
      <c r="BW41" s="422"/>
      <c r="BX41" s="422"/>
      <c r="BY41" s="422"/>
      <c r="BZ41" s="448"/>
      <c r="CA41" s="449"/>
      <c r="CB41" s="763"/>
      <c r="CD41" s="430">
        <f t="shared" si="4"/>
        <v>0</v>
      </c>
      <c r="CE41" s="431">
        <f t="shared" si="5"/>
        <v>0</v>
      </c>
      <c r="CF41" s="432">
        <f t="shared" si="6"/>
        <v>0</v>
      </c>
      <c r="CG41" s="433">
        <f t="shared" si="7"/>
        <v>0</v>
      </c>
    </row>
    <row r="42" spans="1:85" ht="17.149999999999999" customHeight="1">
      <c r="A42" s="755">
        <v>13</v>
      </c>
      <c r="B42" s="768" t="s">
        <v>786</v>
      </c>
      <c r="C42" s="434" t="s">
        <v>712</v>
      </c>
      <c r="D42" s="400"/>
      <c r="E42" s="400"/>
      <c r="F42" s="395">
        <v>4</v>
      </c>
      <c r="G42" s="395"/>
      <c r="H42" s="397"/>
      <c r="I42" s="397">
        <v>4</v>
      </c>
      <c r="J42" s="398"/>
      <c r="K42" s="427"/>
      <c r="L42" s="398">
        <v>4</v>
      </c>
      <c r="M42" s="398">
        <v>4</v>
      </c>
      <c r="N42" s="398">
        <v>2</v>
      </c>
      <c r="O42" s="398"/>
      <c r="P42" s="398"/>
      <c r="Q42" s="398"/>
      <c r="R42" s="400"/>
      <c r="S42" s="395"/>
      <c r="T42" s="395">
        <v>4</v>
      </c>
      <c r="U42" s="395"/>
      <c r="V42" s="395"/>
      <c r="W42" s="461">
        <v>2</v>
      </c>
      <c r="X42" s="462"/>
      <c r="Y42" s="400"/>
      <c r="Z42" s="400"/>
      <c r="AA42" s="395">
        <v>4</v>
      </c>
      <c r="AB42" s="395"/>
      <c r="AC42" s="395"/>
      <c r="AD42" s="395">
        <v>4</v>
      </c>
      <c r="AE42" s="395"/>
      <c r="AF42" s="400"/>
      <c r="AG42" s="395">
        <v>2</v>
      </c>
      <c r="AH42" s="395">
        <v>4</v>
      </c>
      <c r="AI42" s="395">
        <v>2</v>
      </c>
      <c r="AJ42" s="395"/>
      <c r="AK42" s="395">
        <v>4</v>
      </c>
      <c r="AL42" s="395"/>
      <c r="AM42" s="400"/>
      <c r="AN42" s="400"/>
      <c r="AO42" s="395">
        <v>4</v>
      </c>
      <c r="AP42" s="395">
        <v>2</v>
      </c>
      <c r="AQ42" s="395"/>
      <c r="AR42" s="395">
        <v>3</v>
      </c>
      <c r="AS42" s="395"/>
      <c r="AT42" s="400"/>
      <c r="AU42" s="395">
        <v>2</v>
      </c>
      <c r="AV42" s="395">
        <v>4</v>
      </c>
      <c r="AW42" s="395">
        <v>2</v>
      </c>
      <c r="AX42" s="395"/>
      <c r="AY42" s="395">
        <v>4</v>
      </c>
      <c r="AZ42" s="395"/>
      <c r="BA42" s="394"/>
      <c r="BB42" s="462">
        <v>2</v>
      </c>
      <c r="BC42" s="395"/>
      <c r="BD42" s="395">
        <v>2</v>
      </c>
      <c r="BE42" s="395"/>
      <c r="BF42" s="395"/>
      <c r="BG42" s="395"/>
      <c r="BH42" s="400"/>
      <c r="BI42" s="400"/>
      <c r="BJ42" s="395">
        <v>4</v>
      </c>
      <c r="BK42" s="395">
        <v>4</v>
      </c>
      <c r="BL42" s="395"/>
      <c r="BM42" s="395">
        <v>2</v>
      </c>
      <c r="BN42" s="395"/>
      <c r="BO42" s="400"/>
      <c r="BP42" s="463">
        <v>2</v>
      </c>
      <c r="BQ42" s="395"/>
      <c r="BR42" s="395"/>
      <c r="BS42" s="395"/>
      <c r="BT42" s="395"/>
      <c r="BU42" s="395"/>
      <c r="BV42" s="400"/>
      <c r="BW42" s="395"/>
      <c r="BX42" s="395"/>
      <c r="BY42" s="395"/>
      <c r="BZ42" s="400"/>
      <c r="CA42" s="461"/>
      <c r="CB42" s="761"/>
      <c r="CD42" s="402">
        <f t="shared" si="4"/>
        <v>14</v>
      </c>
      <c r="CE42" s="403">
        <f t="shared" si="5"/>
        <v>1</v>
      </c>
      <c r="CF42" s="404">
        <f t="shared" si="6"/>
        <v>11</v>
      </c>
      <c r="CG42" s="405">
        <f t="shared" si="7"/>
        <v>0</v>
      </c>
    </row>
    <row r="43" spans="1:85" ht="17.149999999999999" customHeight="1">
      <c r="A43" s="756"/>
      <c r="B43" s="769"/>
      <c r="C43" s="406" t="s">
        <v>716</v>
      </c>
      <c r="D43" s="457"/>
      <c r="E43" s="457"/>
      <c r="F43" s="395">
        <v>4</v>
      </c>
      <c r="G43" s="408"/>
      <c r="H43" s="410">
        <v>4</v>
      </c>
      <c r="I43" s="410">
        <v>4</v>
      </c>
      <c r="J43" s="411"/>
      <c r="K43" s="457"/>
      <c r="L43" s="411">
        <v>4</v>
      </c>
      <c r="M43" s="411"/>
      <c r="N43" s="411">
        <v>4</v>
      </c>
      <c r="O43" s="411">
        <v>4</v>
      </c>
      <c r="P43" s="411">
        <v>4</v>
      </c>
      <c r="Q43" s="411"/>
      <c r="R43" s="427"/>
      <c r="S43" s="452"/>
      <c r="T43" s="452">
        <v>4</v>
      </c>
      <c r="U43" s="452"/>
      <c r="V43" s="452"/>
      <c r="W43" s="453">
        <v>2</v>
      </c>
      <c r="X43" s="454"/>
      <c r="Y43" s="427"/>
      <c r="Z43" s="457"/>
      <c r="AA43" s="411">
        <v>4</v>
      </c>
      <c r="AB43" s="452"/>
      <c r="AC43" s="411">
        <v>4</v>
      </c>
      <c r="AD43" s="452">
        <v>4</v>
      </c>
      <c r="AE43" s="452"/>
      <c r="AF43" s="427"/>
      <c r="AG43" s="452">
        <v>2</v>
      </c>
      <c r="AH43" s="452">
        <v>4</v>
      </c>
      <c r="AI43" s="452">
        <v>2</v>
      </c>
      <c r="AJ43" s="452">
        <v>4</v>
      </c>
      <c r="AK43" s="452">
        <v>4</v>
      </c>
      <c r="AL43" s="452"/>
      <c r="AM43" s="427"/>
      <c r="AN43" s="457"/>
      <c r="AO43" s="452"/>
      <c r="AP43" s="452">
        <v>3</v>
      </c>
      <c r="AQ43" s="452">
        <v>4</v>
      </c>
      <c r="AR43" s="452">
        <v>4</v>
      </c>
      <c r="AS43" s="452"/>
      <c r="AT43" s="427"/>
      <c r="AU43" s="452">
        <v>2</v>
      </c>
      <c r="AV43" s="395">
        <v>4</v>
      </c>
      <c r="AW43" s="452">
        <v>2</v>
      </c>
      <c r="AX43" s="452">
        <v>2</v>
      </c>
      <c r="AY43" s="452">
        <v>2</v>
      </c>
      <c r="AZ43" s="452"/>
      <c r="BA43" s="421"/>
      <c r="BB43" s="454">
        <v>2</v>
      </c>
      <c r="BC43" s="452"/>
      <c r="BD43" s="452">
        <v>4</v>
      </c>
      <c r="BE43" s="411">
        <v>4</v>
      </c>
      <c r="BF43" s="452"/>
      <c r="BG43" s="452"/>
      <c r="BH43" s="427"/>
      <c r="BI43" s="457"/>
      <c r="BJ43" s="452"/>
      <c r="BK43" s="452">
        <v>4</v>
      </c>
      <c r="BL43" s="398"/>
      <c r="BM43" s="398">
        <v>2</v>
      </c>
      <c r="BN43" s="452"/>
      <c r="BO43" s="427"/>
      <c r="BP43" s="455">
        <v>2</v>
      </c>
      <c r="BQ43" s="452"/>
      <c r="BR43" s="452">
        <v>2</v>
      </c>
      <c r="BS43" s="452"/>
      <c r="BT43" s="452"/>
      <c r="BU43" s="452"/>
      <c r="BV43" s="427"/>
      <c r="BW43" s="452"/>
      <c r="BX43" s="452"/>
      <c r="BY43" s="452"/>
      <c r="BZ43" s="427"/>
      <c r="CA43" s="453"/>
      <c r="CB43" s="762"/>
      <c r="CD43" s="415">
        <f t="shared" si="4"/>
        <v>20</v>
      </c>
      <c r="CE43" s="416">
        <f t="shared" si="5"/>
        <v>1</v>
      </c>
      <c r="CF43" s="417">
        <f t="shared" si="6"/>
        <v>11</v>
      </c>
      <c r="CG43" s="418">
        <f t="shared" si="7"/>
        <v>0</v>
      </c>
    </row>
    <row r="44" spans="1:85" ht="17.149999999999999" customHeight="1">
      <c r="A44" s="757"/>
      <c r="B44" s="770"/>
      <c r="C44" s="419" t="s">
        <v>717</v>
      </c>
      <c r="D44" s="448"/>
      <c r="E44" s="448"/>
      <c r="F44" s="422"/>
      <c r="G44" s="422"/>
      <c r="H44" s="189"/>
      <c r="I44" s="189"/>
      <c r="J44" s="191"/>
      <c r="K44" s="448"/>
      <c r="L44" s="191"/>
      <c r="M44" s="191"/>
      <c r="N44" s="191"/>
      <c r="O44" s="191"/>
      <c r="P44" s="191"/>
      <c r="Q44" s="191"/>
      <c r="R44" s="448"/>
      <c r="S44" s="422"/>
      <c r="T44" s="422"/>
      <c r="U44" s="422"/>
      <c r="V44" s="422"/>
      <c r="W44" s="449"/>
      <c r="X44" s="450"/>
      <c r="Y44" s="448"/>
      <c r="Z44" s="448"/>
      <c r="AA44" s="422"/>
      <c r="AB44" s="422"/>
      <c r="AC44" s="422"/>
      <c r="AD44" s="422"/>
      <c r="AE44" s="422"/>
      <c r="AF44" s="448"/>
      <c r="AG44" s="422"/>
      <c r="AH44" s="422"/>
      <c r="AI44" s="422"/>
      <c r="AJ44" s="422"/>
      <c r="AK44" s="422"/>
      <c r="AL44" s="422"/>
      <c r="AM44" s="448"/>
      <c r="AN44" s="448"/>
      <c r="AO44" s="422"/>
      <c r="AP44" s="422"/>
      <c r="AQ44" s="422"/>
      <c r="AR44" s="422"/>
      <c r="AS44" s="422"/>
      <c r="AT44" s="448"/>
      <c r="AU44" s="422"/>
      <c r="AV44" s="422"/>
      <c r="AW44" s="422"/>
      <c r="AX44" s="422"/>
      <c r="AY44" s="422"/>
      <c r="AZ44" s="422"/>
      <c r="BA44" s="447"/>
      <c r="BB44" s="450"/>
      <c r="BC44" s="422"/>
      <c r="BD44" s="422"/>
      <c r="BE44" s="422"/>
      <c r="BF44" s="422"/>
      <c r="BG44" s="422"/>
      <c r="BH44" s="448"/>
      <c r="BI44" s="448"/>
      <c r="BJ44" s="422"/>
      <c r="BK44" s="422"/>
      <c r="BL44" s="422"/>
      <c r="BM44" s="422"/>
      <c r="BN44" s="422"/>
      <c r="BO44" s="448"/>
      <c r="BP44" s="451"/>
      <c r="BQ44" s="422"/>
      <c r="BR44" s="422"/>
      <c r="BS44" s="422"/>
      <c r="BT44" s="422"/>
      <c r="BU44" s="422"/>
      <c r="BV44" s="448"/>
      <c r="BW44" s="422"/>
      <c r="BX44" s="422"/>
      <c r="BY44" s="422"/>
      <c r="BZ44" s="448"/>
      <c r="CA44" s="449"/>
      <c r="CB44" s="763"/>
      <c r="CD44" s="430">
        <f t="shared" si="4"/>
        <v>0</v>
      </c>
      <c r="CE44" s="431">
        <f t="shared" si="5"/>
        <v>0</v>
      </c>
      <c r="CF44" s="432">
        <f t="shared" si="6"/>
        <v>0</v>
      </c>
      <c r="CG44" s="433">
        <f t="shared" si="7"/>
        <v>0</v>
      </c>
    </row>
    <row r="45" spans="1:85" ht="17.149999999999999" customHeight="1">
      <c r="A45" s="755">
        <v>14</v>
      </c>
      <c r="B45" s="768" t="s">
        <v>787</v>
      </c>
      <c r="C45" s="434" t="s">
        <v>712</v>
      </c>
      <c r="D45" s="400"/>
      <c r="E45" s="400"/>
      <c r="F45" s="395">
        <v>4</v>
      </c>
      <c r="G45" s="395"/>
      <c r="H45" s="397"/>
      <c r="I45" s="397">
        <v>4</v>
      </c>
      <c r="J45" s="398"/>
      <c r="K45" s="427"/>
      <c r="L45" s="398">
        <v>4</v>
      </c>
      <c r="M45" s="398">
        <v>4</v>
      </c>
      <c r="N45" s="398">
        <v>1</v>
      </c>
      <c r="O45" s="398"/>
      <c r="P45" s="398"/>
      <c r="Q45" s="398"/>
      <c r="R45" s="400"/>
      <c r="S45" s="395"/>
      <c r="T45" s="395">
        <v>4</v>
      </c>
      <c r="U45" s="395"/>
      <c r="V45" s="395"/>
      <c r="W45" s="461">
        <v>4</v>
      </c>
      <c r="X45" s="462"/>
      <c r="Y45" s="400"/>
      <c r="Z45" s="400"/>
      <c r="AA45" s="395">
        <v>4</v>
      </c>
      <c r="AB45" s="395"/>
      <c r="AC45" s="395"/>
      <c r="AD45" s="395">
        <v>4</v>
      </c>
      <c r="AE45" s="395"/>
      <c r="AF45" s="400"/>
      <c r="AG45" s="395">
        <v>4</v>
      </c>
      <c r="AH45" s="395">
        <v>4</v>
      </c>
      <c r="AI45" s="395">
        <v>4</v>
      </c>
      <c r="AJ45" s="395"/>
      <c r="AK45" s="395">
        <v>4</v>
      </c>
      <c r="AL45" s="395"/>
      <c r="AM45" s="400"/>
      <c r="AN45" s="400"/>
      <c r="AO45" s="395">
        <v>4</v>
      </c>
      <c r="AP45" s="395">
        <v>4</v>
      </c>
      <c r="AQ45" s="395"/>
      <c r="AR45" s="395">
        <v>4</v>
      </c>
      <c r="AS45" s="395"/>
      <c r="AT45" s="400"/>
      <c r="AU45" s="395">
        <v>4</v>
      </c>
      <c r="AV45" s="395">
        <v>4</v>
      </c>
      <c r="AW45" s="395">
        <v>4</v>
      </c>
      <c r="AX45" s="395"/>
      <c r="AY45" s="395">
        <v>4</v>
      </c>
      <c r="AZ45" s="395"/>
      <c r="BA45" s="394"/>
      <c r="BB45" s="462">
        <v>4</v>
      </c>
      <c r="BC45" s="395"/>
      <c r="BD45" s="395">
        <v>4</v>
      </c>
      <c r="BE45" s="395"/>
      <c r="BF45" s="395"/>
      <c r="BG45" s="395"/>
      <c r="BH45" s="400"/>
      <c r="BI45" s="400"/>
      <c r="BJ45" s="395">
        <v>4</v>
      </c>
      <c r="BK45" s="395">
        <v>4</v>
      </c>
      <c r="BL45" s="395"/>
      <c r="BM45" s="395">
        <v>4</v>
      </c>
      <c r="BN45" s="395"/>
      <c r="BO45" s="400"/>
      <c r="BP45" s="463">
        <v>4</v>
      </c>
      <c r="BQ45" s="395"/>
      <c r="BR45" s="395"/>
      <c r="BS45" s="395"/>
      <c r="BT45" s="395"/>
      <c r="BU45" s="395"/>
      <c r="BV45" s="400"/>
      <c r="BW45" s="395"/>
      <c r="BX45" s="395"/>
      <c r="BY45" s="395"/>
      <c r="BZ45" s="400"/>
      <c r="CA45" s="461"/>
      <c r="CB45" s="761"/>
      <c r="CD45" s="402">
        <f t="shared" si="4"/>
        <v>25</v>
      </c>
      <c r="CE45" s="403">
        <f t="shared" si="5"/>
        <v>0</v>
      </c>
      <c r="CF45" s="404">
        <f t="shared" si="6"/>
        <v>0</v>
      </c>
      <c r="CG45" s="405">
        <f t="shared" si="7"/>
        <v>1</v>
      </c>
    </row>
    <row r="46" spans="1:85" ht="17.149999999999999" customHeight="1">
      <c r="A46" s="756"/>
      <c r="B46" s="769"/>
      <c r="C46" s="406" t="s">
        <v>716</v>
      </c>
      <c r="D46" s="457"/>
      <c r="E46" s="457"/>
      <c r="F46" s="395">
        <v>4</v>
      </c>
      <c r="G46" s="408"/>
      <c r="H46" s="410">
        <v>4</v>
      </c>
      <c r="I46" s="410">
        <v>4</v>
      </c>
      <c r="J46" s="411"/>
      <c r="K46" s="457"/>
      <c r="L46" s="411">
        <v>4</v>
      </c>
      <c r="M46" s="411"/>
      <c r="N46" s="411">
        <v>4</v>
      </c>
      <c r="O46" s="411">
        <v>4</v>
      </c>
      <c r="P46" s="411">
        <v>4</v>
      </c>
      <c r="Q46" s="411"/>
      <c r="R46" s="427"/>
      <c r="S46" s="452"/>
      <c r="T46" s="452">
        <v>4</v>
      </c>
      <c r="U46" s="452"/>
      <c r="V46" s="452"/>
      <c r="W46" s="453">
        <v>4</v>
      </c>
      <c r="X46" s="454"/>
      <c r="Y46" s="427"/>
      <c r="Z46" s="457"/>
      <c r="AA46" s="411">
        <v>4</v>
      </c>
      <c r="AB46" s="452"/>
      <c r="AC46" s="411">
        <v>4</v>
      </c>
      <c r="AD46" s="452">
        <v>4</v>
      </c>
      <c r="AE46" s="452"/>
      <c r="AF46" s="427"/>
      <c r="AG46" s="452">
        <v>4</v>
      </c>
      <c r="AH46" s="452">
        <v>4</v>
      </c>
      <c r="AI46" s="452">
        <v>4</v>
      </c>
      <c r="AJ46" s="452">
        <v>4</v>
      </c>
      <c r="AK46" s="452">
        <v>4</v>
      </c>
      <c r="AL46" s="452"/>
      <c r="AM46" s="427"/>
      <c r="AN46" s="457"/>
      <c r="AO46" s="452"/>
      <c r="AP46" s="452">
        <v>4</v>
      </c>
      <c r="AQ46" s="452">
        <v>4</v>
      </c>
      <c r="AR46" s="452">
        <v>4</v>
      </c>
      <c r="AS46" s="452"/>
      <c r="AT46" s="427"/>
      <c r="AU46" s="452">
        <v>4</v>
      </c>
      <c r="AV46" s="395">
        <v>4</v>
      </c>
      <c r="AW46" s="452">
        <v>4</v>
      </c>
      <c r="AX46" s="452">
        <v>4</v>
      </c>
      <c r="AY46" s="452">
        <v>4</v>
      </c>
      <c r="AZ46" s="452"/>
      <c r="BA46" s="421"/>
      <c r="BB46" s="454">
        <v>4</v>
      </c>
      <c r="BC46" s="452"/>
      <c r="BD46" s="452">
        <v>4</v>
      </c>
      <c r="BE46" s="411">
        <v>4</v>
      </c>
      <c r="BF46" s="452"/>
      <c r="BG46" s="452"/>
      <c r="BH46" s="427"/>
      <c r="BI46" s="457"/>
      <c r="BJ46" s="452"/>
      <c r="BK46" s="452">
        <v>4</v>
      </c>
      <c r="BL46" s="398">
        <v>4</v>
      </c>
      <c r="BM46" s="398">
        <v>4</v>
      </c>
      <c r="BN46" s="452"/>
      <c r="BO46" s="427"/>
      <c r="BP46" s="455">
        <v>4</v>
      </c>
      <c r="BQ46" s="452"/>
      <c r="BR46" s="452">
        <v>4</v>
      </c>
      <c r="BS46" s="452"/>
      <c r="BT46" s="452"/>
      <c r="BU46" s="452"/>
      <c r="BV46" s="427"/>
      <c r="BW46" s="452"/>
      <c r="BX46" s="452"/>
      <c r="BY46" s="452"/>
      <c r="BZ46" s="427"/>
      <c r="CA46" s="453"/>
      <c r="CB46" s="762"/>
      <c r="CD46" s="415">
        <f t="shared" si="4"/>
        <v>33</v>
      </c>
      <c r="CE46" s="416">
        <f t="shared" si="5"/>
        <v>0</v>
      </c>
      <c r="CF46" s="417">
        <f t="shared" si="6"/>
        <v>0</v>
      </c>
      <c r="CG46" s="418">
        <f t="shared" si="7"/>
        <v>0</v>
      </c>
    </row>
    <row r="47" spans="1:85" ht="17.149999999999999" customHeight="1">
      <c r="A47" s="757"/>
      <c r="B47" s="770"/>
      <c r="C47" s="419" t="s">
        <v>717</v>
      </c>
      <c r="D47" s="448"/>
      <c r="E47" s="448"/>
      <c r="F47" s="422"/>
      <c r="G47" s="422"/>
      <c r="H47" s="189"/>
      <c r="I47" s="189"/>
      <c r="J47" s="191"/>
      <c r="K47" s="448"/>
      <c r="L47" s="191"/>
      <c r="M47" s="191"/>
      <c r="N47" s="191"/>
      <c r="O47" s="191"/>
      <c r="P47" s="191"/>
      <c r="Q47" s="191"/>
      <c r="R47" s="448"/>
      <c r="S47" s="422"/>
      <c r="T47" s="422"/>
      <c r="U47" s="422"/>
      <c r="V47" s="422"/>
      <c r="W47" s="449"/>
      <c r="X47" s="450"/>
      <c r="Y47" s="448"/>
      <c r="Z47" s="448"/>
      <c r="AA47" s="422"/>
      <c r="AB47" s="422"/>
      <c r="AC47" s="422"/>
      <c r="AD47" s="422"/>
      <c r="AE47" s="422"/>
      <c r="AF47" s="448"/>
      <c r="AG47" s="422"/>
      <c r="AH47" s="422"/>
      <c r="AI47" s="422"/>
      <c r="AJ47" s="422"/>
      <c r="AK47" s="422"/>
      <c r="AL47" s="422"/>
      <c r="AM47" s="448"/>
      <c r="AN47" s="448"/>
      <c r="AO47" s="422"/>
      <c r="AP47" s="422"/>
      <c r="AQ47" s="422"/>
      <c r="AR47" s="422"/>
      <c r="AS47" s="422"/>
      <c r="AT47" s="448"/>
      <c r="AU47" s="422"/>
      <c r="AV47" s="422"/>
      <c r="AW47" s="422"/>
      <c r="AX47" s="422"/>
      <c r="AY47" s="422"/>
      <c r="AZ47" s="422"/>
      <c r="BA47" s="447"/>
      <c r="BB47" s="450"/>
      <c r="BC47" s="422"/>
      <c r="BD47" s="422"/>
      <c r="BE47" s="422"/>
      <c r="BF47" s="422"/>
      <c r="BG47" s="422"/>
      <c r="BH47" s="448"/>
      <c r="BI47" s="448"/>
      <c r="BJ47" s="422"/>
      <c r="BK47" s="422"/>
      <c r="BL47" s="422"/>
      <c r="BM47" s="422"/>
      <c r="BN47" s="422"/>
      <c r="BO47" s="448"/>
      <c r="BP47" s="451"/>
      <c r="BQ47" s="422"/>
      <c r="BR47" s="422"/>
      <c r="BS47" s="422"/>
      <c r="BT47" s="422"/>
      <c r="BU47" s="422"/>
      <c r="BV47" s="448"/>
      <c r="BW47" s="422"/>
      <c r="BX47" s="422"/>
      <c r="BY47" s="422"/>
      <c r="BZ47" s="448"/>
      <c r="CA47" s="449"/>
      <c r="CB47" s="763"/>
      <c r="CD47" s="430">
        <f t="shared" si="4"/>
        <v>0</v>
      </c>
      <c r="CE47" s="431">
        <f t="shared" si="5"/>
        <v>0</v>
      </c>
      <c r="CF47" s="432">
        <f t="shared" si="6"/>
        <v>0</v>
      </c>
      <c r="CG47" s="433">
        <f t="shared" si="7"/>
        <v>0</v>
      </c>
    </row>
    <row r="48" spans="1:85" ht="17.149999999999999" customHeight="1">
      <c r="A48" s="755">
        <v>15</v>
      </c>
      <c r="B48" s="768" t="s">
        <v>788</v>
      </c>
      <c r="C48" s="434" t="s">
        <v>712</v>
      </c>
      <c r="D48" s="400"/>
      <c r="E48" s="400"/>
      <c r="F48" s="395">
        <v>4</v>
      </c>
      <c r="G48" s="395"/>
      <c r="H48" s="397"/>
      <c r="I48" s="397">
        <v>4</v>
      </c>
      <c r="J48" s="398"/>
      <c r="K48" s="400"/>
      <c r="L48" s="398">
        <v>4</v>
      </c>
      <c r="M48" s="398">
        <v>4</v>
      </c>
      <c r="N48" s="398">
        <v>4</v>
      </c>
      <c r="O48" s="398"/>
      <c r="P48" s="398"/>
      <c r="Q48" s="398"/>
      <c r="R48" s="400"/>
      <c r="S48" s="395"/>
      <c r="T48" s="395">
        <v>4</v>
      </c>
      <c r="U48" s="395"/>
      <c r="V48" s="395"/>
      <c r="W48" s="461">
        <v>4</v>
      </c>
      <c r="X48" s="462"/>
      <c r="Y48" s="400"/>
      <c r="Z48" s="400"/>
      <c r="AA48" s="395">
        <v>4</v>
      </c>
      <c r="AB48" s="395"/>
      <c r="AC48" s="395"/>
      <c r="AD48" s="395">
        <v>4</v>
      </c>
      <c r="AE48" s="395"/>
      <c r="AF48" s="400"/>
      <c r="AG48" s="395">
        <v>4</v>
      </c>
      <c r="AH48" s="395">
        <v>4</v>
      </c>
      <c r="AI48" s="395">
        <v>4</v>
      </c>
      <c r="AJ48" s="395"/>
      <c r="AK48" s="395">
        <v>4</v>
      </c>
      <c r="AL48" s="395"/>
      <c r="AM48" s="400"/>
      <c r="AN48" s="400"/>
      <c r="AO48" s="395">
        <v>4</v>
      </c>
      <c r="AP48" s="395">
        <v>4</v>
      </c>
      <c r="AQ48" s="395"/>
      <c r="AR48" s="395">
        <v>4</v>
      </c>
      <c r="AS48" s="395"/>
      <c r="AT48" s="400"/>
      <c r="AU48" s="395">
        <v>4</v>
      </c>
      <c r="AV48" s="395">
        <v>4</v>
      </c>
      <c r="AW48" s="395">
        <v>4</v>
      </c>
      <c r="AX48" s="395"/>
      <c r="AY48" s="395">
        <v>4</v>
      </c>
      <c r="AZ48" s="395"/>
      <c r="BA48" s="394"/>
      <c r="BB48" s="462">
        <v>4</v>
      </c>
      <c r="BC48" s="395"/>
      <c r="BD48" s="395">
        <v>4</v>
      </c>
      <c r="BE48" s="395"/>
      <c r="BF48" s="395"/>
      <c r="BG48" s="395"/>
      <c r="BH48" s="400"/>
      <c r="BI48" s="400"/>
      <c r="BJ48" s="395">
        <v>4</v>
      </c>
      <c r="BK48" s="395">
        <v>4</v>
      </c>
      <c r="BL48" s="395"/>
      <c r="BM48" s="395">
        <v>4</v>
      </c>
      <c r="BN48" s="395"/>
      <c r="BO48" s="400"/>
      <c r="BP48" s="463">
        <v>4</v>
      </c>
      <c r="BQ48" s="395"/>
      <c r="BR48" s="395"/>
      <c r="BS48" s="395"/>
      <c r="BT48" s="395"/>
      <c r="BU48" s="395"/>
      <c r="BV48" s="400"/>
      <c r="BW48" s="395"/>
      <c r="BX48" s="395"/>
      <c r="BY48" s="395"/>
      <c r="BZ48" s="400"/>
      <c r="CA48" s="461"/>
      <c r="CB48" s="761"/>
      <c r="CD48" s="402">
        <f t="shared" si="4"/>
        <v>26</v>
      </c>
      <c r="CE48" s="403">
        <f t="shared" si="5"/>
        <v>0</v>
      </c>
      <c r="CF48" s="404">
        <f t="shared" si="6"/>
        <v>0</v>
      </c>
      <c r="CG48" s="405">
        <f t="shared" si="7"/>
        <v>0</v>
      </c>
    </row>
    <row r="49" spans="1:85" ht="17.149999999999999" customHeight="1">
      <c r="A49" s="756"/>
      <c r="B49" s="769"/>
      <c r="C49" s="406" t="s">
        <v>716</v>
      </c>
      <c r="D49" s="457"/>
      <c r="E49" s="457"/>
      <c r="F49" s="395">
        <v>4</v>
      </c>
      <c r="G49" s="408"/>
      <c r="H49" s="410">
        <v>4</v>
      </c>
      <c r="I49" s="410">
        <v>4</v>
      </c>
      <c r="J49" s="411"/>
      <c r="K49" s="457"/>
      <c r="L49" s="411">
        <v>4</v>
      </c>
      <c r="M49" s="411"/>
      <c r="N49" s="411">
        <v>4</v>
      </c>
      <c r="O49" s="411">
        <v>4</v>
      </c>
      <c r="P49" s="411">
        <v>4</v>
      </c>
      <c r="Q49" s="411"/>
      <c r="R49" s="427"/>
      <c r="S49" s="452"/>
      <c r="T49" s="452">
        <v>4</v>
      </c>
      <c r="U49" s="452"/>
      <c r="V49" s="452"/>
      <c r="W49" s="453">
        <v>4</v>
      </c>
      <c r="X49" s="454"/>
      <c r="Y49" s="427"/>
      <c r="Z49" s="457"/>
      <c r="AA49" s="411">
        <v>4</v>
      </c>
      <c r="AB49" s="452"/>
      <c r="AC49" s="411">
        <v>4</v>
      </c>
      <c r="AD49" s="452">
        <v>4</v>
      </c>
      <c r="AE49" s="452"/>
      <c r="AF49" s="427"/>
      <c r="AG49" s="452">
        <v>4</v>
      </c>
      <c r="AH49" s="452">
        <v>4</v>
      </c>
      <c r="AI49" s="452">
        <v>4</v>
      </c>
      <c r="AJ49" s="452">
        <v>4</v>
      </c>
      <c r="AK49" s="452">
        <v>4</v>
      </c>
      <c r="AL49" s="452"/>
      <c r="AM49" s="427"/>
      <c r="AN49" s="457"/>
      <c r="AO49" s="452"/>
      <c r="AP49" s="452">
        <v>4</v>
      </c>
      <c r="AQ49" s="452">
        <v>4</v>
      </c>
      <c r="AR49" s="452">
        <v>4</v>
      </c>
      <c r="AS49" s="452"/>
      <c r="AT49" s="427"/>
      <c r="AU49" s="452">
        <v>4</v>
      </c>
      <c r="AV49" s="395">
        <v>2</v>
      </c>
      <c r="AW49" s="452">
        <v>4</v>
      </c>
      <c r="AX49" s="452">
        <v>4</v>
      </c>
      <c r="AY49" s="452">
        <v>4</v>
      </c>
      <c r="AZ49" s="452"/>
      <c r="BA49" s="421"/>
      <c r="BB49" s="454">
        <v>4</v>
      </c>
      <c r="BC49" s="452"/>
      <c r="BD49" s="452">
        <v>4</v>
      </c>
      <c r="BE49" s="411">
        <v>4</v>
      </c>
      <c r="BF49" s="452"/>
      <c r="BG49" s="452"/>
      <c r="BH49" s="427"/>
      <c r="BI49" s="457"/>
      <c r="BJ49" s="452"/>
      <c r="BK49" s="452">
        <v>4</v>
      </c>
      <c r="BL49" s="398">
        <v>4</v>
      </c>
      <c r="BM49" s="398">
        <v>4</v>
      </c>
      <c r="BN49" s="452"/>
      <c r="BO49" s="427"/>
      <c r="BP49" s="455">
        <v>4</v>
      </c>
      <c r="BQ49" s="452"/>
      <c r="BR49" s="452">
        <v>4</v>
      </c>
      <c r="BS49" s="452"/>
      <c r="BT49" s="452"/>
      <c r="BU49" s="452"/>
      <c r="BV49" s="427"/>
      <c r="BW49" s="452"/>
      <c r="BX49" s="452"/>
      <c r="BY49" s="452"/>
      <c r="BZ49" s="427"/>
      <c r="CA49" s="453"/>
      <c r="CB49" s="762"/>
      <c r="CD49" s="415">
        <f t="shared" si="4"/>
        <v>32</v>
      </c>
      <c r="CE49" s="416">
        <f t="shared" si="5"/>
        <v>0</v>
      </c>
      <c r="CF49" s="417">
        <f t="shared" si="6"/>
        <v>1</v>
      </c>
      <c r="CG49" s="418">
        <f t="shared" si="7"/>
        <v>0</v>
      </c>
    </row>
    <row r="50" spans="1:85" ht="17.149999999999999" customHeight="1">
      <c r="A50" s="757"/>
      <c r="B50" s="770"/>
      <c r="C50" s="419" t="s">
        <v>717</v>
      </c>
      <c r="D50" s="448"/>
      <c r="E50" s="448"/>
      <c r="F50" s="422"/>
      <c r="G50" s="422"/>
      <c r="H50" s="189"/>
      <c r="I50" s="189"/>
      <c r="J50" s="191"/>
      <c r="K50" s="448"/>
      <c r="L50" s="191"/>
      <c r="M50" s="191"/>
      <c r="N50" s="191"/>
      <c r="O50" s="191"/>
      <c r="P50" s="191"/>
      <c r="Q50" s="191"/>
      <c r="R50" s="448"/>
      <c r="S50" s="422"/>
      <c r="T50" s="422"/>
      <c r="U50" s="422"/>
      <c r="V50" s="422"/>
      <c r="W50" s="449"/>
      <c r="X50" s="450"/>
      <c r="Y50" s="448"/>
      <c r="Z50" s="448"/>
      <c r="AA50" s="422"/>
      <c r="AB50" s="422"/>
      <c r="AC50" s="422"/>
      <c r="AD50" s="422"/>
      <c r="AE50" s="422"/>
      <c r="AF50" s="448"/>
      <c r="AG50" s="422"/>
      <c r="AH50" s="422"/>
      <c r="AI50" s="422"/>
      <c r="AJ50" s="422"/>
      <c r="AK50" s="422"/>
      <c r="AL50" s="422"/>
      <c r="AM50" s="448"/>
      <c r="AN50" s="448"/>
      <c r="AO50" s="422"/>
      <c r="AP50" s="422"/>
      <c r="AQ50" s="422"/>
      <c r="AR50" s="422"/>
      <c r="AS50" s="422"/>
      <c r="AT50" s="448"/>
      <c r="AU50" s="422"/>
      <c r="AV50" s="422"/>
      <c r="AW50" s="422"/>
      <c r="AX50" s="422"/>
      <c r="AY50" s="422"/>
      <c r="AZ50" s="422"/>
      <c r="BA50" s="447"/>
      <c r="BB50" s="450"/>
      <c r="BC50" s="422"/>
      <c r="BD50" s="422"/>
      <c r="BE50" s="422"/>
      <c r="BF50" s="422"/>
      <c r="BG50" s="422"/>
      <c r="BH50" s="448"/>
      <c r="BI50" s="448"/>
      <c r="BJ50" s="422"/>
      <c r="BK50" s="422"/>
      <c r="BL50" s="422"/>
      <c r="BM50" s="422"/>
      <c r="BN50" s="422"/>
      <c r="BO50" s="448"/>
      <c r="BP50" s="451"/>
      <c r="BQ50" s="422"/>
      <c r="BR50" s="422"/>
      <c r="BS50" s="422"/>
      <c r="BT50" s="422"/>
      <c r="BU50" s="422"/>
      <c r="BV50" s="448"/>
      <c r="BW50" s="422"/>
      <c r="BX50" s="422"/>
      <c r="BY50" s="422"/>
      <c r="BZ50" s="448"/>
      <c r="CA50" s="449"/>
      <c r="CB50" s="763"/>
      <c r="CD50" s="430">
        <f t="shared" si="4"/>
        <v>0</v>
      </c>
      <c r="CE50" s="431">
        <f t="shared" si="5"/>
        <v>0</v>
      </c>
      <c r="CF50" s="432">
        <f t="shared" si="6"/>
        <v>0</v>
      </c>
      <c r="CG50" s="433">
        <f t="shared" si="7"/>
        <v>0</v>
      </c>
    </row>
    <row r="51" spans="1:85" ht="17.149999999999999" customHeight="1">
      <c r="A51" s="755">
        <v>16</v>
      </c>
      <c r="B51" s="768" t="s">
        <v>789</v>
      </c>
      <c r="C51" s="434" t="s">
        <v>712</v>
      </c>
      <c r="D51" s="400"/>
      <c r="E51" s="400"/>
      <c r="F51" s="395">
        <v>3</v>
      </c>
      <c r="G51" s="395"/>
      <c r="H51" s="397"/>
      <c r="I51" s="397">
        <v>4</v>
      </c>
      <c r="J51" s="398"/>
      <c r="K51" s="400"/>
      <c r="L51" s="398">
        <v>4</v>
      </c>
      <c r="M51" s="398">
        <v>4</v>
      </c>
      <c r="N51" s="398">
        <v>4</v>
      </c>
      <c r="O51" s="398"/>
      <c r="P51" s="398"/>
      <c r="Q51" s="398"/>
      <c r="R51" s="400"/>
      <c r="S51" s="395"/>
      <c r="T51" s="395">
        <v>4</v>
      </c>
      <c r="U51" s="395"/>
      <c r="V51" s="395"/>
      <c r="W51" s="461">
        <v>4</v>
      </c>
      <c r="X51" s="462"/>
      <c r="Y51" s="400"/>
      <c r="Z51" s="400"/>
      <c r="AA51" s="395">
        <v>4</v>
      </c>
      <c r="AB51" s="395"/>
      <c r="AC51" s="395"/>
      <c r="AD51" s="395">
        <v>2</v>
      </c>
      <c r="AE51" s="395"/>
      <c r="AF51" s="400"/>
      <c r="AG51" s="395">
        <v>4</v>
      </c>
      <c r="AH51" s="395">
        <v>4</v>
      </c>
      <c r="AI51" s="395">
        <v>2</v>
      </c>
      <c r="AJ51" s="395"/>
      <c r="AK51" s="395">
        <v>4</v>
      </c>
      <c r="AL51" s="395"/>
      <c r="AM51" s="400"/>
      <c r="AN51" s="400"/>
      <c r="AO51" s="395">
        <v>4</v>
      </c>
      <c r="AP51" s="395">
        <v>4</v>
      </c>
      <c r="AQ51" s="395"/>
      <c r="AR51" s="395">
        <v>2</v>
      </c>
      <c r="AS51" s="395"/>
      <c r="AT51" s="400"/>
      <c r="AU51" s="395">
        <v>4</v>
      </c>
      <c r="AV51" s="395">
        <v>2</v>
      </c>
      <c r="AW51" s="395">
        <v>4</v>
      </c>
      <c r="AX51" s="395"/>
      <c r="AY51" s="395">
        <v>4</v>
      </c>
      <c r="AZ51" s="395"/>
      <c r="BA51" s="394"/>
      <c r="BB51" s="462">
        <v>4</v>
      </c>
      <c r="BC51" s="395"/>
      <c r="BD51" s="395">
        <v>4</v>
      </c>
      <c r="BE51" s="395"/>
      <c r="BF51" s="395"/>
      <c r="BG51" s="395"/>
      <c r="BH51" s="400"/>
      <c r="BI51" s="400"/>
      <c r="BJ51" s="395">
        <v>4</v>
      </c>
      <c r="BK51" s="395">
        <v>1</v>
      </c>
      <c r="BL51" s="395"/>
      <c r="BM51" s="395">
        <v>4</v>
      </c>
      <c r="BN51" s="395"/>
      <c r="BO51" s="400"/>
      <c r="BP51" s="463">
        <v>4</v>
      </c>
      <c r="BQ51" s="395"/>
      <c r="BR51" s="395"/>
      <c r="BS51" s="395"/>
      <c r="BT51" s="395"/>
      <c r="BU51" s="395"/>
      <c r="BV51" s="400"/>
      <c r="BW51" s="395"/>
      <c r="BX51" s="395"/>
      <c r="BY51" s="395"/>
      <c r="BZ51" s="400"/>
      <c r="CA51" s="461"/>
      <c r="CB51" s="761"/>
      <c r="CD51" s="402">
        <f t="shared" si="4"/>
        <v>20</v>
      </c>
      <c r="CE51" s="403">
        <f t="shared" si="5"/>
        <v>1</v>
      </c>
      <c r="CF51" s="404">
        <f t="shared" si="6"/>
        <v>4</v>
      </c>
      <c r="CG51" s="405">
        <f t="shared" si="7"/>
        <v>1</v>
      </c>
    </row>
    <row r="52" spans="1:85" ht="17.149999999999999" customHeight="1">
      <c r="A52" s="756"/>
      <c r="B52" s="769"/>
      <c r="C52" s="406" t="s">
        <v>716</v>
      </c>
      <c r="D52" s="442"/>
      <c r="E52" s="442"/>
      <c r="F52" s="395">
        <v>4</v>
      </c>
      <c r="G52" s="408"/>
      <c r="H52" s="410">
        <v>4</v>
      </c>
      <c r="I52" s="410">
        <v>4</v>
      </c>
      <c r="J52" s="411"/>
      <c r="K52" s="442"/>
      <c r="L52" s="411">
        <v>4</v>
      </c>
      <c r="M52" s="411"/>
      <c r="N52" s="411">
        <v>4</v>
      </c>
      <c r="O52" s="411">
        <v>4</v>
      </c>
      <c r="P52" s="411">
        <v>4</v>
      </c>
      <c r="Q52" s="411"/>
      <c r="R52" s="400"/>
      <c r="S52" s="395"/>
      <c r="T52" s="411">
        <v>4</v>
      </c>
      <c r="U52" s="395"/>
      <c r="V52" s="395"/>
      <c r="W52" s="461">
        <v>4</v>
      </c>
      <c r="X52" s="462"/>
      <c r="Y52" s="400"/>
      <c r="Z52" s="442"/>
      <c r="AA52" s="411">
        <v>4</v>
      </c>
      <c r="AB52" s="395"/>
      <c r="AC52" s="411">
        <v>4</v>
      </c>
      <c r="AD52" s="395">
        <v>2</v>
      </c>
      <c r="AE52" s="395"/>
      <c r="AF52" s="400"/>
      <c r="AG52" s="395">
        <v>4</v>
      </c>
      <c r="AH52" s="452">
        <v>4</v>
      </c>
      <c r="AI52" s="395">
        <v>2</v>
      </c>
      <c r="AJ52" s="395">
        <v>4</v>
      </c>
      <c r="AK52" s="395">
        <v>4</v>
      </c>
      <c r="AL52" s="395"/>
      <c r="AM52" s="400"/>
      <c r="AN52" s="442"/>
      <c r="AO52" s="395"/>
      <c r="AP52" s="395">
        <v>4</v>
      </c>
      <c r="AQ52" s="395">
        <v>4</v>
      </c>
      <c r="AR52" s="395">
        <v>4</v>
      </c>
      <c r="AS52" s="395"/>
      <c r="AT52" s="400"/>
      <c r="AU52" s="395">
        <v>4</v>
      </c>
      <c r="AV52" s="395">
        <v>2</v>
      </c>
      <c r="AW52" s="395">
        <v>4</v>
      </c>
      <c r="AX52" s="395">
        <v>4</v>
      </c>
      <c r="AY52" s="395">
        <v>4</v>
      </c>
      <c r="AZ52" s="395"/>
      <c r="BA52" s="394"/>
      <c r="BB52" s="462">
        <v>4</v>
      </c>
      <c r="BC52" s="395"/>
      <c r="BD52" s="395">
        <v>4</v>
      </c>
      <c r="BE52" s="395">
        <v>4</v>
      </c>
      <c r="BF52" s="395"/>
      <c r="BG52" s="395"/>
      <c r="BH52" s="400"/>
      <c r="BI52" s="442"/>
      <c r="BJ52" s="395"/>
      <c r="BK52" s="395">
        <v>1</v>
      </c>
      <c r="BL52" s="398">
        <v>4</v>
      </c>
      <c r="BM52" s="398">
        <v>4</v>
      </c>
      <c r="BN52" s="395"/>
      <c r="BO52" s="400"/>
      <c r="BP52" s="463">
        <v>4</v>
      </c>
      <c r="BQ52" s="395"/>
      <c r="BR52" s="395">
        <v>4</v>
      </c>
      <c r="BS52" s="395"/>
      <c r="BT52" s="395"/>
      <c r="BU52" s="395"/>
      <c r="BV52" s="400"/>
      <c r="BW52" s="395"/>
      <c r="BX52" s="395"/>
      <c r="BY52" s="395"/>
      <c r="BZ52" s="400"/>
      <c r="CA52" s="461"/>
      <c r="CB52" s="762"/>
      <c r="CD52" s="415">
        <f t="shared" si="4"/>
        <v>29</v>
      </c>
      <c r="CE52" s="416">
        <f t="shared" si="5"/>
        <v>0</v>
      </c>
      <c r="CF52" s="417">
        <f t="shared" si="6"/>
        <v>3</v>
      </c>
      <c r="CG52" s="418">
        <f t="shared" si="7"/>
        <v>1</v>
      </c>
    </row>
    <row r="53" spans="1:85" ht="17.149999999999999" customHeight="1">
      <c r="A53" s="757"/>
      <c r="B53" s="770"/>
      <c r="C53" s="419" t="s">
        <v>717</v>
      </c>
      <c r="D53" s="448"/>
      <c r="E53" s="448"/>
      <c r="F53" s="422"/>
      <c r="G53" s="422"/>
      <c r="H53" s="189"/>
      <c r="I53" s="189"/>
      <c r="J53" s="191"/>
      <c r="K53" s="448"/>
      <c r="L53" s="191"/>
      <c r="M53" s="191"/>
      <c r="N53" s="191"/>
      <c r="O53" s="191"/>
      <c r="P53" s="191"/>
      <c r="Q53" s="191"/>
      <c r="R53" s="464"/>
      <c r="S53" s="465"/>
      <c r="T53" s="191"/>
      <c r="U53" s="465"/>
      <c r="V53" s="465"/>
      <c r="W53" s="466"/>
      <c r="X53" s="467"/>
      <c r="Y53" s="464"/>
      <c r="Z53" s="448"/>
      <c r="AA53" s="465"/>
      <c r="AB53" s="465"/>
      <c r="AC53" s="465"/>
      <c r="AD53" s="465"/>
      <c r="AE53" s="465"/>
      <c r="AF53" s="464"/>
      <c r="AG53" s="465"/>
      <c r="AH53" s="465"/>
      <c r="AI53" s="465"/>
      <c r="AJ53" s="465"/>
      <c r="AK53" s="465"/>
      <c r="AL53" s="465"/>
      <c r="AM53" s="464"/>
      <c r="AN53" s="448"/>
      <c r="AO53" s="465"/>
      <c r="AP53" s="465"/>
      <c r="AQ53" s="465"/>
      <c r="AR53" s="465"/>
      <c r="AS53" s="465"/>
      <c r="AT53" s="464"/>
      <c r="AU53" s="465"/>
      <c r="AV53" s="465"/>
      <c r="AW53" s="465"/>
      <c r="AX53" s="465"/>
      <c r="AY53" s="465"/>
      <c r="AZ53" s="465"/>
      <c r="BA53" s="468"/>
      <c r="BB53" s="467"/>
      <c r="BC53" s="465"/>
      <c r="BD53" s="465"/>
      <c r="BE53" s="465"/>
      <c r="BF53" s="465"/>
      <c r="BG53" s="465"/>
      <c r="BH53" s="464"/>
      <c r="BI53" s="448"/>
      <c r="BJ53" s="465"/>
      <c r="BK53" s="465"/>
      <c r="BL53" s="465"/>
      <c r="BM53" s="465"/>
      <c r="BN53" s="465"/>
      <c r="BO53" s="464"/>
      <c r="BP53" s="469"/>
      <c r="BQ53" s="465"/>
      <c r="BR53" s="465"/>
      <c r="BS53" s="465"/>
      <c r="BT53" s="465"/>
      <c r="BU53" s="465"/>
      <c r="BV53" s="464"/>
      <c r="BW53" s="465"/>
      <c r="BX53" s="465"/>
      <c r="BY53" s="465"/>
      <c r="BZ53" s="464"/>
      <c r="CA53" s="466"/>
      <c r="CB53" s="763"/>
      <c r="CD53" s="430">
        <f t="shared" si="4"/>
        <v>0</v>
      </c>
      <c r="CE53" s="431">
        <f t="shared" si="5"/>
        <v>0</v>
      </c>
      <c r="CF53" s="432">
        <f t="shared" si="6"/>
        <v>0</v>
      </c>
      <c r="CG53" s="433">
        <f t="shared" si="7"/>
        <v>0</v>
      </c>
    </row>
    <row r="54" spans="1:85" ht="17.149999999999999" customHeight="1">
      <c r="A54" s="755">
        <v>17</v>
      </c>
      <c r="B54" s="768" t="s">
        <v>790</v>
      </c>
      <c r="C54" s="434" t="s">
        <v>712</v>
      </c>
      <c r="D54" s="400"/>
      <c r="E54" s="400"/>
      <c r="F54" s="395">
        <v>4</v>
      </c>
      <c r="G54" s="395"/>
      <c r="H54" s="397"/>
      <c r="I54" s="397">
        <v>4</v>
      </c>
      <c r="J54" s="398"/>
      <c r="K54" s="400"/>
      <c r="L54" s="398">
        <v>4</v>
      </c>
      <c r="M54" s="398">
        <v>4</v>
      </c>
      <c r="N54" s="398">
        <v>4</v>
      </c>
      <c r="O54" s="398"/>
      <c r="P54" s="398"/>
      <c r="Q54" s="398"/>
      <c r="R54" s="400"/>
      <c r="S54" s="395"/>
      <c r="T54" s="395">
        <v>4</v>
      </c>
      <c r="U54" s="395"/>
      <c r="V54" s="395"/>
      <c r="W54" s="461">
        <v>4</v>
      </c>
      <c r="X54" s="462"/>
      <c r="Y54" s="400"/>
      <c r="Z54" s="400"/>
      <c r="AA54" s="395">
        <v>4</v>
      </c>
      <c r="AB54" s="395"/>
      <c r="AC54" s="395"/>
      <c r="AD54" s="395">
        <v>3</v>
      </c>
      <c r="AE54" s="395"/>
      <c r="AF54" s="400"/>
      <c r="AG54" s="395">
        <v>4</v>
      </c>
      <c r="AH54" s="395">
        <v>4</v>
      </c>
      <c r="AI54" s="395">
        <v>4</v>
      </c>
      <c r="AJ54" s="395"/>
      <c r="AK54" s="395">
        <v>3</v>
      </c>
      <c r="AL54" s="395"/>
      <c r="AM54" s="400"/>
      <c r="AN54" s="400"/>
      <c r="AO54" s="395">
        <v>4</v>
      </c>
      <c r="AP54" s="395">
        <v>3</v>
      </c>
      <c r="AQ54" s="395"/>
      <c r="AR54" s="395">
        <v>3</v>
      </c>
      <c r="AS54" s="395"/>
      <c r="AT54" s="400"/>
      <c r="AU54" s="395">
        <v>4</v>
      </c>
      <c r="AV54" s="395">
        <v>4</v>
      </c>
      <c r="AW54" s="395">
        <v>4</v>
      </c>
      <c r="AX54" s="395"/>
      <c r="AY54" s="395">
        <v>4</v>
      </c>
      <c r="AZ54" s="395"/>
      <c r="BA54" s="394"/>
      <c r="BB54" s="462">
        <v>4</v>
      </c>
      <c r="BC54" s="395"/>
      <c r="BD54" s="395">
        <v>3</v>
      </c>
      <c r="BE54" s="395"/>
      <c r="BF54" s="395"/>
      <c r="BG54" s="395"/>
      <c r="BH54" s="400"/>
      <c r="BI54" s="400"/>
      <c r="BJ54" s="395">
        <v>3</v>
      </c>
      <c r="BK54" s="395">
        <v>3</v>
      </c>
      <c r="BL54" s="395"/>
      <c r="BM54" s="395">
        <v>4</v>
      </c>
      <c r="BN54" s="395"/>
      <c r="BO54" s="400"/>
      <c r="BP54" s="463">
        <v>4</v>
      </c>
      <c r="BQ54" s="395"/>
      <c r="BR54" s="395"/>
      <c r="BS54" s="395"/>
      <c r="BT54" s="395"/>
      <c r="BU54" s="395"/>
      <c r="BV54" s="400"/>
      <c r="BW54" s="395"/>
      <c r="BX54" s="395"/>
      <c r="BY54" s="395"/>
      <c r="BZ54" s="400"/>
      <c r="CA54" s="461"/>
      <c r="CB54" s="761"/>
      <c r="CD54" s="402">
        <f t="shared" si="4"/>
        <v>19</v>
      </c>
      <c r="CE54" s="403">
        <f t="shared" si="5"/>
        <v>7</v>
      </c>
      <c r="CF54" s="404">
        <f t="shared" si="6"/>
        <v>0</v>
      </c>
      <c r="CG54" s="405">
        <f t="shared" si="7"/>
        <v>0</v>
      </c>
    </row>
    <row r="55" spans="1:85" ht="17.149999999999999" customHeight="1">
      <c r="A55" s="756"/>
      <c r="B55" s="769"/>
      <c r="C55" s="406" t="s">
        <v>716</v>
      </c>
      <c r="D55" s="457"/>
      <c r="E55" s="457"/>
      <c r="F55" s="395">
        <v>4</v>
      </c>
      <c r="G55" s="408"/>
      <c r="H55" s="410">
        <v>4</v>
      </c>
      <c r="I55" s="410">
        <v>4</v>
      </c>
      <c r="J55" s="411"/>
      <c r="K55" s="457"/>
      <c r="L55" s="411">
        <v>4</v>
      </c>
      <c r="M55" s="411"/>
      <c r="N55" s="411">
        <v>4</v>
      </c>
      <c r="O55" s="411">
        <v>4</v>
      </c>
      <c r="P55" s="411">
        <v>4</v>
      </c>
      <c r="Q55" s="411"/>
      <c r="R55" s="427"/>
      <c r="S55" s="452"/>
      <c r="T55" s="452">
        <v>4</v>
      </c>
      <c r="U55" s="452"/>
      <c r="V55" s="452"/>
      <c r="W55" s="453">
        <v>4</v>
      </c>
      <c r="X55" s="454"/>
      <c r="Y55" s="427"/>
      <c r="Z55" s="457"/>
      <c r="AA55" s="411">
        <v>4</v>
      </c>
      <c r="AB55" s="452"/>
      <c r="AC55" s="411">
        <v>4</v>
      </c>
      <c r="AD55" s="452">
        <v>4</v>
      </c>
      <c r="AE55" s="452"/>
      <c r="AF55" s="427"/>
      <c r="AG55" s="452">
        <v>4</v>
      </c>
      <c r="AH55" s="452">
        <v>4</v>
      </c>
      <c r="AI55" s="452">
        <v>4</v>
      </c>
      <c r="AJ55" s="452">
        <v>4</v>
      </c>
      <c r="AK55" s="452">
        <v>4</v>
      </c>
      <c r="AL55" s="452"/>
      <c r="AM55" s="427"/>
      <c r="AN55" s="457"/>
      <c r="AO55" s="452"/>
      <c r="AP55" s="452">
        <v>4</v>
      </c>
      <c r="AQ55" s="452">
        <v>4</v>
      </c>
      <c r="AR55" s="452">
        <v>4</v>
      </c>
      <c r="AS55" s="452"/>
      <c r="AT55" s="427"/>
      <c r="AU55" s="452">
        <v>4</v>
      </c>
      <c r="AV55" s="395">
        <v>4</v>
      </c>
      <c r="AW55" s="452">
        <v>4</v>
      </c>
      <c r="AX55" s="452">
        <v>4</v>
      </c>
      <c r="AY55" s="452">
        <v>4</v>
      </c>
      <c r="AZ55" s="452"/>
      <c r="BA55" s="421"/>
      <c r="BB55" s="454">
        <v>4</v>
      </c>
      <c r="BC55" s="452"/>
      <c r="BD55" s="452">
        <v>4</v>
      </c>
      <c r="BE55" s="395">
        <v>4</v>
      </c>
      <c r="BF55" s="452"/>
      <c r="BG55" s="452"/>
      <c r="BH55" s="427"/>
      <c r="BI55" s="457"/>
      <c r="BJ55" s="452"/>
      <c r="BK55" s="452">
        <v>4</v>
      </c>
      <c r="BL55" s="398">
        <v>4</v>
      </c>
      <c r="BM55" s="398">
        <v>4</v>
      </c>
      <c r="BN55" s="452"/>
      <c r="BO55" s="427"/>
      <c r="BP55" s="455">
        <v>4</v>
      </c>
      <c r="BQ55" s="452"/>
      <c r="BR55" s="452">
        <v>3</v>
      </c>
      <c r="BS55" s="452"/>
      <c r="BT55" s="452"/>
      <c r="BU55" s="452"/>
      <c r="BV55" s="427"/>
      <c r="BW55" s="452"/>
      <c r="BX55" s="452"/>
      <c r="BY55" s="452"/>
      <c r="BZ55" s="427"/>
      <c r="CA55" s="453"/>
      <c r="CB55" s="762"/>
      <c r="CD55" s="415">
        <f t="shared" si="4"/>
        <v>32</v>
      </c>
      <c r="CE55" s="416">
        <f t="shared" si="5"/>
        <v>1</v>
      </c>
      <c r="CF55" s="417">
        <f t="shared" si="6"/>
        <v>0</v>
      </c>
      <c r="CG55" s="418">
        <f t="shared" si="7"/>
        <v>0</v>
      </c>
    </row>
    <row r="56" spans="1:85" ht="17.149999999999999" customHeight="1">
      <c r="A56" s="757"/>
      <c r="B56" s="770"/>
      <c r="C56" s="419" t="s">
        <v>717</v>
      </c>
      <c r="D56" s="448"/>
      <c r="E56" s="448"/>
      <c r="F56" s="422"/>
      <c r="G56" s="422"/>
      <c r="H56" s="192"/>
      <c r="I56" s="189"/>
      <c r="J56" s="191"/>
      <c r="K56" s="448"/>
      <c r="L56" s="191"/>
      <c r="M56" s="191"/>
      <c r="N56" s="191"/>
      <c r="O56" s="191"/>
      <c r="P56" s="191"/>
      <c r="Q56" s="191"/>
      <c r="R56" s="448"/>
      <c r="S56" s="422"/>
      <c r="T56" s="422"/>
      <c r="U56" s="422"/>
      <c r="V56" s="422"/>
      <c r="W56" s="449"/>
      <c r="X56" s="450"/>
      <c r="Y56" s="448"/>
      <c r="Z56" s="448"/>
      <c r="AA56" s="422"/>
      <c r="AB56" s="422"/>
      <c r="AC56" s="422"/>
      <c r="AD56" s="422"/>
      <c r="AE56" s="422"/>
      <c r="AF56" s="448"/>
      <c r="AG56" s="422"/>
      <c r="AH56" s="422"/>
      <c r="AI56" s="422"/>
      <c r="AJ56" s="422"/>
      <c r="AK56" s="422"/>
      <c r="AL56" s="422"/>
      <c r="AM56" s="448"/>
      <c r="AN56" s="448"/>
      <c r="AO56" s="422"/>
      <c r="AP56" s="422"/>
      <c r="AQ56" s="422"/>
      <c r="AR56" s="422"/>
      <c r="AS56" s="422"/>
      <c r="AT56" s="448"/>
      <c r="AU56" s="422"/>
      <c r="AV56" s="422"/>
      <c r="AW56" s="422"/>
      <c r="AX56" s="422"/>
      <c r="AY56" s="422"/>
      <c r="AZ56" s="422"/>
      <c r="BA56" s="447"/>
      <c r="BB56" s="450"/>
      <c r="BC56" s="422"/>
      <c r="BD56" s="422"/>
      <c r="BE56" s="422"/>
      <c r="BF56" s="422"/>
      <c r="BG56" s="422"/>
      <c r="BH56" s="448"/>
      <c r="BI56" s="448"/>
      <c r="BJ56" s="422"/>
      <c r="BK56" s="422"/>
      <c r="BL56" s="422"/>
      <c r="BM56" s="422"/>
      <c r="BN56" s="422"/>
      <c r="BO56" s="448"/>
      <c r="BP56" s="451"/>
      <c r="BQ56" s="422"/>
      <c r="BR56" s="422"/>
      <c r="BS56" s="422"/>
      <c r="BT56" s="422"/>
      <c r="BU56" s="422"/>
      <c r="BV56" s="448"/>
      <c r="BW56" s="422"/>
      <c r="BX56" s="422"/>
      <c r="BY56" s="422"/>
      <c r="BZ56" s="448"/>
      <c r="CA56" s="449"/>
      <c r="CB56" s="763"/>
      <c r="CD56" s="430">
        <f t="shared" si="4"/>
        <v>0</v>
      </c>
      <c r="CE56" s="431">
        <f t="shared" si="5"/>
        <v>0</v>
      </c>
      <c r="CF56" s="432">
        <f t="shared" si="6"/>
        <v>0</v>
      </c>
      <c r="CG56" s="433">
        <f t="shared" si="7"/>
        <v>0</v>
      </c>
    </row>
    <row r="57" spans="1:85" ht="17.149999999999999" customHeight="1">
      <c r="A57" s="755">
        <v>18</v>
      </c>
      <c r="B57" s="768" t="s">
        <v>791</v>
      </c>
      <c r="C57" s="434" t="s">
        <v>712</v>
      </c>
      <c r="D57" s="400"/>
      <c r="E57" s="400"/>
      <c r="F57" s="395">
        <v>4</v>
      </c>
      <c r="G57" s="395"/>
      <c r="H57" s="396"/>
      <c r="I57" s="397">
        <v>4</v>
      </c>
      <c r="J57" s="398"/>
      <c r="K57" s="400"/>
      <c r="L57" s="398">
        <v>1</v>
      </c>
      <c r="M57" s="398">
        <v>4</v>
      </c>
      <c r="N57" s="398">
        <v>2</v>
      </c>
      <c r="O57" s="398"/>
      <c r="P57" s="398"/>
      <c r="Q57" s="398"/>
      <c r="R57" s="400"/>
      <c r="S57" s="395"/>
      <c r="T57" s="395">
        <v>4</v>
      </c>
      <c r="U57" s="395"/>
      <c r="V57" s="395"/>
      <c r="W57" s="461">
        <v>4</v>
      </c>
      <c r="X57" s="462"/>
      <c r="Y57" s="400"/>
      <c r="Z57" s="400"/>
      <c r="AA57" s="395">
        <v>3</v>
      </c>
      <c r="AB57" s="395"/>
      <c r="AC57" s="395"/>
      <c r="AD57" s="395">
        <v>4</v>
      </c>
      <c r="AE57" s="395"/>
      <c r="AF57" s="400"/>
      <c r="AG57" s="395">
        <v>3</v>
      </c>
      <c r="AH57" s="395">
        <v>4</v>
      </c>
      <c r="AI57" s="395">
        <v>2</v>
      </c>
      <c r="AJ57" s="395"/>
      <c r="AK57" s="395">
        <v>2</v>
      </c>
      <c r="AL57" s="395"/>
      <c r="AM57" s="400"/>
      <c r="AN57" s="400"/>
      <c r="AO57" s="395">
        <v>3</v>
      </c>
      <c r="AP57" s="395">
        <v>4</v>
      </c>
      <c r="AQ57" s="395"/>
      <c r="AR57" s="395">
        <v>4</v>
      </c>
      <c r="AS57" s="395"/>
      <c r="AT57" s="400"/>
      <c r="AU57" s="395">
        <v>4</v>
      </c>
      <c r="AV57" s="395">
        <v>4</v>
      </c>
      <c r="AW57" s="395">
        <v>4</v>
      </c>
      <c r="AX57" s="395"/>
      <c r="AY57" s="395">
        <v>4</v>
      </c>
      <c r="AZ57" s="395"/>
      <c r="BA57" s="394"/>
      <c r="BB57" s="462">
        <v>4</v>
      </c>
      <c r="BC57" s="395"/>
      <c r="BD57" s="395">
        <v>3</v>
      </c>
      <c r="BE57" s="395"/>
      <c r="BF57" s="395"/>
      <c r="BG57" s="395"/>
      <c r="BH57" s="400"/>
      <c r="BI57" s="400"/>
      <c r="BJ57" s="395">
        <v>3</v>
      </c>
      <c r="BK57" s="395">
        <v>4</v>
      </c>
      <c r="BL57" s="395"/>
      <c r="BM57" s="395">
        <v>4</v>
      </c>
      <c r="BN57" s="395"/>
      <c r="BO57" s="400"/>
      <c r="BP57" s="463">
        <v>4</v>
      </c>
      <c r="BQ57" s="395"/>
      <c r="BR57" s="395"/>
      <c r="BS57" s="395"/>
      <c r="BT57" s="395"/>
      <c r="BU57" s="395"/>
      <c r="BV57" s="400"/>
      <c r="BW57" s="395"/>
      <c r="BX57" s="395"/>
      <c r="BY57" s="395"/>
      <c r="BZ57" s="400"/>
      <c r="CA57" s="461"/>
      <c r="CB57" s="761"/>
      <c r="CD57" s="402">
        <f t="shared" si="4"/>
        <v>17</v>
      </c>
      <c r="CE57" s="403">
        <f t="shared" si="5"/>
        <v>5</v>
      </c>
      <c r="CF57" s="404">
        <f t="shared" si="6"/>
        <v>3</v>
      </c>
      <c r="CG57" s="405">
        <f t="shared" si="7"/>
        <v>1</v>
      </c>
    </row>
    <row r="58" spans="1:85" ht="17.149999999999999" customHeight="1">
      <c r="A58" s="756"/>
      <c r="B58" s="769"/>
      <c r="C58" s="406" t="s">
        <v>716</v>
      </c>
      <c r="D58" s="457"/>
      <c r="E58" s="457"/>
      <c r="F58" s="395">
        <v>4</v>
      </c>
      <c r="G58" s="408"/>
      <c r="H58" s="409">
        <v>4</v>
      </c>
      <c r="I58" s="410">
        <v>4</v>
      </c>
      <c r="J58" s="411"/>
      <c r="K58" s="457"/>
      <c r="L58" s="411">
        <v>4</v>
      </c>
      <c r="M58" s="411"/>
      <c r="N58" s="411">
        <v>4</v>
      </c>
      <c r="O58" s="411">
        <v>4</v>
      </c>
      <c r="P58" s="411">
        <v>4</v>
      </c>
      <c r="Q58" s="411"/>
      <c r="R58" s="457"/>
      <c r="S58" s="408"/>
      <c r="T58" s="452">
        <v>4</v>
      </c>
      <c r="U58" s="408"/>
      <c r="V58" s="408"/>
      <c r="W58" s="458">
        <v>4</v>
      </c>
      <c r="X58" s="459"/>
      <c r="Y58" s="457"/>
      <c r="Z58" s="457"/>
      <c r="AA58" s="411">
        <v>4</v>
      </c>
      <c r="AB58" s="408"/>
      <c r="AC58" s="411">
        <v>4</v>
      </c>
      <c r="AD58" s="408">
        <v>4</v>
      </c>
      <c r="AE58" s="408"/>
      <c r="AF58" s="457"/>
      <c r="AG58" s="395">
        <v>4</v>
      </c>
      <c r="AH58" s="452">
        <v>4</v>
      </c>
      <c r="AI58" s="408">
        <v>4</v>
      </c>
      <c r="AJ58" s="408">
        <v>4</v>
      </c>
      <c r="AK58" s="408">
        <v>2</v>
      </c>
      <c r="AL58" s="408"/>
      <c r="AM58" s="457"/>
      <c r="AN58" s="457"/>
      <c r="AO58" s="408"/>
      <c r="AP58" s="408">
        <v>4</v>
      </c>
      <c r="AQ58" s="408">
        <v>4</v>
      </c>
      <c r="AR58" s="408">
        <v>4</v>
      </c>
      <c r="AS58" s="408"/>
      <c r="AT58" s="457"/>
      <c r="AU58" s="408">
        <v>4</v>
      </c>
      <c r="AV58" s="395">
        <v>4</v>
      </c>
      <c r="AW58" s="408">
        <v>4</v>
      </c>
      <c r="AX58" s="408">
        <v>1</v>
      </c>
      <c r="AY58" s="408">
        <v>4</v>
      </c>
      <c r="AZ58" s="408"/>
      <c r="BA58" s="456"/>
      <c r="BB58" s="459">
        <v>4</v>
      </c>
      <c r="BC58" s="408"/>
      <c r="BD58" s="452">
        <v>4</v>
      </c>
      <c r="BE58" s="395">
        <v>4</v>
      </c>
      <c r="BF58" s="408"/>
      <c r="BG58" s="408"/>
      <c r="BH58" s="457"/>
      <c r="BI58" s="457"/>
      <c r="BJ58" s="408"/>
      <c r="BK58" s="452">
        <v>4</v>
      </c>
      <c r="BL58" s="398">
        <v>4</v>
      </c>
      <c r="BM58" s="398">
        <v>4</v>
      </c>
      <c r="BN58" s="408"/>
      <c r="BO58" s="457"/>
      <c r="BP58" s="460">
        <v>4</v>
      </c>
      <c r="BQ58" s="408"/>
      <c r="BR58" s="408">
        <v>3</v>
      </c>
      <c r="BS58" s="408"/>
      <c r="BT58" s="408"/>
      <c r="BU58" s="408"/>
      <c r="BV58" s="457"/>
      <c r="BW58" s="408"/>
      <c r="BX58" s="408"/>
      <c r="BY58" s="408"/>
      <c r="BZ58" s="457"/>
      <c r="CA58" s="458"/>
      <c r="CB58" s="762"/>
      <c r="CD58" s="415">
        <f t="shared" si="4"/>
        <v>30</v>
      </c>
      <c r="CE58" s="416">
        <f t="shared" si="5"/>
        <v>1</v>
      </c>
      <c r="CF58" s="417">
        <f t="shared" si="6"/>
        <v>1</v>
      </c>
      <c r="CG58" s="418">
        <f t="shared" si="7"/>
        <v>1</v>
      </c>
    </row>
    <row r="59" spans="1:85" ht="17.149999999999999" customHeight="1">
      <c r="A59" s="757"/>
      <c r="B59" s="770"/>
      <c r="C59" s="419" t="s">
        <v>717</v>
      </c>
      <c r="D59" s="448"/>
      <c r="E59" s="448"/>
      <c r="F59" s="422"/>
      <c r="G59" s="422"/>
      <c r="H59" s="192"/>
      <c r="I59" s="189"/>
      <c r="J59" s="191"/>
      <c r="K59" s="448"/>
      <c r="L59" s="191"/>
      <c r="M59" s="191"/>
      <c r="N59" s="191"/>
      <c r="O59" s="191"/>
      <c r="P59" s="191"/>
      <c r="Q59" s="191"/>
      <c r="R59" s="448"/>
      <c r="S59" s="422"/>
      <c r="T59" s="422"/>
      <c r="U59" s="422"/>
      <c r="V59" s="422"/>
      <c r="W59" s="449"/>
      <c r="X59" s="450"/>
      <c r="Y59" s="448"/>
      <c r="Z59" s="448"/>
      <c r="AA59" s="422"/>
      <c r="AB59" s="422"/>
      <c r="AC59" s="422"/>
      <c r="AD59" s="422"/>
      <c r="AE59" s="422"/>
      <c r="AF59" s="448"/>
      <c r="AG59" s="422"/>
      <c r="AH59" s="422"/>
      <c r="AI59" s="422"/>
      <c r="AJ59" s="422"/>
      <c r="AK59" s="422"/>
      <c r="AL59" s="422"/>
      <c r="AM59" s="448"/>
      <c r="AN59" s="448"/>
      <c r="AO59" s="422"/>
      <c r="AP59" s="422"/>
      <c r="AQ59" s="422"/>
      <c r="AR59" s="422"/>
      <c r="AS59" s="422"/>
      <c r="AT59" s="448"/>
      <c r="AU59" s="422"/>
      <c r="AV59" s="422"/>
      <c r="AW59" s="422"/>
      <c r="AX59" s="422"/>
      <c r="AY59" s="422"/>
      <c r="AZ59" s="422"/>
      <c r="BA59" s="447"/>
      <c r="BB59" s="450"/>
      <c r="BC59" s="422"/>
      <c r="BD59" s="422"/>
      <c r="BE59" s="422"/>
      <c r="BF59" s="422"/>
      <c r="BG59" s="422"/>
      <c r="BH59" s="448"/>
      <c r="BI59" s="448"/>
      <c r="BJ59" s="422"/>
      <c r="BK59" s="422"/>
      <c r="BL59" s="422"/>
      <c r="BM59" s="422"/>
      <c r="BN59" s="422"/>
      <c r="BO59" s="448"/>
      <c r="BP59" s="451"/>
      <c r="BQ59" s="422"/>
      <c r="BR59" s="422"/>
      <c r="BS59" s="422"/>
      <c r="BT59" s="422"/>
      <c r="BU59" s="422"/>
      <c r="BV59" s="448"/>
      <c r="BW59" s="422"/>
      <c r="BX59" s="422"/>
      <c r="BY59" s="422"/>
      <c r="BZ59" s="448"/>
      <c r="CA59" s="449"/>
      <c r="CB59" s="763"/>
      <c r="CD59" s="430">
        <f t="shared" si="4"/>
        <v>0</v>
      </c>
      <c r="CE59" s="431">
        <f t="shared" si="5"/>
        <v>0</v>
      </c>
      <c r="CF59" s="432">
        <f t="shared" si="6"/>
        <v>0</v>
      </c>
      <c r="CG59" s="433">
        <f t="shared" si="7"/>
        <v>0</v>
      </c>
    </row>
    <row r="60" spans="1:85" ht="17.149999999999999" customHeight="1">
      <c r="A60" s="755">
        <v>19</v>
      </c>
      <c r="B60" s="768" t="s">
        <v>792</v>
      </c>
      <c r="C60" s="434" t="s">
        <v>712</v>
      </c>
      <c r="D60" s="400"/>
      <c r="E60" s="400"/>
      <c r="F60" s="395">
        <v>4</v>
      </c>
      <c r="G60" s="395"/>
      <c r="H60" s="396"/>
      <c r="I60" s="397">
        <v>4</v>
      </c>
      <c r="J60" s="398"/>
      <c r="K60" s="400"/>
      <c r="L60" s="398">
        <v>4</v>
      </c>
      <c r="M60" s="398">
        <v>2</v>
      </c>
      <c r="N60" s="398">
        <v>2</v>
      </c>
      <c r="O60" s="398"/>
      <c r="P60" s="398"/>
      <c r="Q60" s="398"/>
      <c r="R60" s="400"/>
      <c r="S60" s="395"/>
      <c r="T60" s="395">
        <v>2</v>
      </c>
      <c r="U60" s="395"/>
      <c r="V60" s="395"/>
      <c r="W60" s="461">
        <v>2</v>
      </c>
      <c r="X60" s="462"/>
      <c r="Y60" s="400"/>
      <c r="Z60" s="400"/>
      <c r="AA60" s="395">
        <v>4</v>
      </c>
      <c r="AB60" s="395"/>
      <c r="AC60" s="395"/>
      <c r="AD60" s="395">
        <v>3</v>
      </c>
      <c r="AE60" s="395"/>
      <c r="AF60" s="400"/>
      <c r="AG60" s="395">
        <v>4</v>
      </c>
      <c r="AH60" s="395">
        <v>4</v>
      </c>
      <c r="AI60" s="395">
        <v>4</v>
      </c>
      <c r="AJ60" s="395"/>
      <c r="AK60" s="395">
        <v>4</v>
      </c>
      <c r="AL60" s="395"/>
      <c r="AM60" s="400"/>
      <c r="AN60" s="400"/>
      <c r="AO60" s="395">
        <v>4</v>
      </c>
      <c r="AP60" s="395">
        <v>3</v>
      </c>
      <c r="AQ60" s="395"/>
      <c r="AR60" s="395">
        <v>4</v>
      </c>
      <c r="AS60" s="395"/>
      <c r="AT60" s="400"/>
      <c r="AU60" s="395">
        <v>3</v>
      </c>
      <c r="AV60" s="395">
        <v>4</v>
      </c>
      <c r="AW60" s="395">
        <v>4</v>
      </c>
      <c r="AX60" s="395"/>
      <c r="AY60" s="395">
        <v>2</v>
      </c>
      <c r="AZ60" s="395"/>
      <c r="BA60" s="394"/>
      <c r="BB60" s="462">
        <v>4</v>
      </c>
      <c r="BC60" s="395"/>
      <c r="BD60" s="395">
        <v>4</v>
      </c>
      <c r="BE60" s="395"/>
      <c r="BF60" s="395"/>
      <c r="BG60" s="395"/>
      <c r="BH60" s="400"/>
      <c r="BI60" s="400"/>
      <c r="BJ60" s="395">
        <v>4</v>
      </c>
      <c r="BK60" s="395">
        <v>4</v>
      </c>
      <c r="BL60" s="395"/>
      <c r="BM60" s="395">
        <v>1</v>
      </c>
      <c r="BN60" s="395"/>
      <c r="BO60" s="400"/>
      <c r="BP60" s="463">
        <v>4</v>
      </c>
      <c r="BQ60" s="395"/>
      <c r="BR60" s="395"/>
      <c r="BS60" s="395"/>
      <c r="BT60" s="395"/>
      <c r="BU60" s="395"/>
      <c r="BV60" s="400"/>
      <c r="BW60" s="395"/>
      <c r="BX60" s="395"/>
      <c r="BY60" s="395"/>
      <c r="BZ60" s="400"/>
      <c r="CA60" s="461"/>
      <c r="CB60" s="761"/>
      <c r="CD60" s="402">
        <f t="shared" si="4"/>
        <v>17</v>
      </c>
      <c r="CE60" s="403">
        <f t="shared" si="5"/>
        <v>3</v>
      </c>
      <c r="CF60" s="404">
        <f t="shared" si="6"/>
        <v>5</v>
      </c>
      <c r="CG60" s="405">
        <f t="shared" si="7"/>
        <v>1</v>
      </c>
    </row>
    <row r="61" spans="1:85" ht="17.149999999999999" customHeight="1">
      <c r="A61" s="756"/>
      <c r="B61" s="769"/>
      <c r="C61" s="406" t="s">
        <v>716</v>
      </c>
      <c r="D61" s="457"/>
      <c r="E61" s="457"/>
      <c r="F61" s="395">
        <v>4</v>
      </c>
      <c r="G61" s="408"/>
      <c r="H61" s="409">
        <v>4</v>
      </c>
      <c r="I61" s="410">
        <v>4</v>
      </c>
      <c r="J61" s="411"/>
      <c r="K61" s="457"/>
      <c r="L61" s="411">
        <v>4</v>
      </c>
      <c r="M61" s="411"/>
      <c r="N61" s="411">
        <v>4</v>
      </c>
      <c r="O61" s="411">
        <v>2</v>
      </c>
      <c r="P61" s="411">
        <v>2</v>
      </c>
      <c r="Q61" s="411"/>
      <c r="R61" s="457"/>
      <c r="S61" s="408"/>
      <c r="T61" s="452">
        <v>4</v>
      </c>
      <c r="U61" s="408"/>
      <c r="V61" s="408"/>
      <c r="W61" s="458">
        <v>2</v>
      </c>
      <c r="X61" s="459"/>
      <c r="Y61" s="457"/>
      <c r="Z61" s="457"/>
      <c r="AA61" s="411">
        <v>4</v>
      </c>
      <c r="AB61" s="408"/>
      <c r="AC61" s="411">
        <v>4</v>
      </c>
      <c r="AD61" s="408">
        <v>4</v>
      </c>
      <c r="AE61" s="408"/>
      <c r="AF61" s="457"/>
      <c r="AG61" s="408">
        <v>4</v>
      </c>
      <c r="AH61" s="452">
        <v>4</v>
      </c>
      <c r="AI61" s="408">
        <v>4</v>
      </c>
      <c r="AJ61" s="408">
        <v>4</v>
      </c>
      <c r="AK61" s="408">
        <v>1</v>
      </c>
      <c r="AL61" s="408"/>
      <c r="AM61" s="457"/>
      <c r="AN61" s="457"/>
      <c r="AO61" s="408"/>
      <c r="AP61" s="408">
        <v>4</v>
      </c>
      <c r="AQ61" s="408">
        <v>4</v>
      </c>
      <c r="AR61" s="408">
        <v>4</v>
      </c>
      <c r="AS61" s="408"/>
      <c r="AT61" s="457"/>
      <c r="AU61" s="408">
        <v>4</v>
      </c>
      <c r="AV61" s="395">
        <v>4</v>
      </c>
      <c r="AW61" s="408">
        <v>4</v>
      </c>
      <c r="AX61" s="408">
        <v>4</v>
      </c>
      <c r="AY61" s="408">
        <v>2</v>
      </c>
      <c r="AZ61" s="408"/>
      <c r="BA61" s="456"/>
      <c r="BB61" s="459">
        <v>1</v>
      </c>
      <c r="BC61" s="408"/>
      <c r="BD61" s="452">
        <v>4</v>
      </c>
      <c r="BE61" s="395">
        <v>4</v>
      </c>
      <c r="BF61" s="408"/>
      <c r="BG61" s="408"/>
      <c r="BH61" s="457"/>
      <c r="BI61" s="457"/>
      <c r="BJ61" s="408"/>
      <c r="BK61" s="452">
        <v>4</v>
      </c>
      <c r="BL61" s="398">
        <v>4</v>
      </c>
      <c r="BM61" s="398">
        <v>4</v>
      </c>
      <c r="BN61" s="408"/>
      <c r="BO61" s="457"/>
      <c r="BP61" s="460">
        <v>4</v>
      </c>
      <c r="BQ61" s="408"/>
      <c r="BR61" s="408">
        <v>4</v>
      </c>
      <c r="BS61" s="408"/>
      <c r="BT61" s="408"/>
      <c r="BU61" s="408"/>
      <c r="BV61" s="457"/>
      <c r="BW61" s="408"/>
      <c r="BX61" s="408"/>
      <c r="BY61" s="408"/>
      <c r="BZ61" s="457"/>
      <c r="CA61" s="458"/>
      <c r="CB61" s="762"/>
      <c r="CD61" s="415">
        <f t="shared" si="4"/>
        <v>27</v>
      </c>
      <c r="CE61" s="416">
        <f t="shared" si="5"/>
        <v>0</v>
      </c>
      <c r="CF61" s="417">
        <f t="shared" si="6"/>
        <v>4</v>
      </c>
      <c r="CG61" s="418">
        <f t="shared" si="7"/>
        <v>2</v>
      </c>
    </row>
    <row r="62" spans="1:85" ht="17.149999999999999" customHeight="1">
      <c r="A62" s="757"/>
      <c r="B62" s="770"/>
      <c r="C62" s="419" t="s">
        <v>717</v>
      </c>
      <c r="D62" s="448"/>
      <c r="E62" s="448"/>
      <c r="F62" s="422"/>
      <c r="G62" s="422"/>
      <c r="H62" s="192"/>
      <c r="I62" s="189"/>
      <c r="J62" s="191"/>
      <c r="K62" s="448"/>
      <c r="L62" s="191"/>
      <c r="M62" s="191"/>
      <c r="N62" s="191"/>
      <c r="O62" s="191"/>
      <c r="P62" s="191"/>
      <c r="Q62" s="191"/>
      <c r="R62" s="448"/>
      <c r="S62" s="422"/>
      <c r="T62" s="422"/>
      <c r="U62" s="422"/>
      <c r="V62" s="422"/>
      <c r="W62" s="449"/>
      <c r="X62" s="450"/>
      <c r="Y62" s="448"/>
      <c r="Z62" s="448"/>
      <c r="AA62" s="422"/>
      <c r="AB62" s="422"/>
      <c r="AC62" s="422"/>
      <c r="AD62" s="422"/>
      <c r="AE62" s="422"/>
      <c r="AF62" s="448"/>
      <c r="AG62" s="422"/>
      <c r="AH62" s="422"/>
      <c r="AI62" s="422"/>
      <c r="AJ62" s="422"/>
      <c r="AK62" s="422"/>
      <c r="AL62" s="422"/>
      <c r="AM62" s="448"/>
      <c r="AN62" s="448"/>
      <c r="AO62" s="422"/>
      <c r="AP62" s="422"/>
      <c r="AQ62" s="422"/>
      <c r="AR62" s="422"/>
      <c r="AS62" s="422"/>
      <c r="AT62" s="448"/>
      <c r="AU62" s="422"/>
      <c r="AV62" s="422"/>
      <c r="AW62" s="422"/>
      <c r="AX62" s="422"/>
      <c r="AY62" s="422"/>
      <c r="AZ62" s="422"/>
      <c r="BA62" s="447"/>
      <c r="BB62" s="450"/>
      <c r="BC62" s="422"/>
      <c r="BD62" s="422"/>
      <c r="BE62" s="422"/>
      <c r="BF62" s="422"/>
      <c r="BG62" s="422"/>
      <c r="BH62" s="448"/>
      <c r="BI62" s="448"/>
      <c r="BJ62" s="422"/>
      <c r="BK62" s="422"/>
      <c r="BL62" s="422"/>
      <c r="BM62" s="422"/>
      <c r="BN62" s="422"/>
      <c r="BO62" s="448"/>
      <c r="BP62" s="451"/>
      <c r="BQ62" s="422"/>
      <c r="BR62" s="422"/>
      <c r="BS62" s="422"/>
      <c r="BT62" s="422"/>
      <c r="BU62" s="422"/>
      <c r="BV62" s="448"/>
      <c r="BW62" s="422"/>
      <c r="BX62" s="422"/>
      <c r="BY62" s="422"/>
      <c r="BZ62" s="448"/>
      <c r="CA62" s="449"/>
      <c r="CB62" s="763"/>
      <c r="CD62" s="430">
        <f t="shared" si="4"/>
        <v>0</v>
      </c>
      <c r="CE62" s="431">
        <f t="shared" si="5"/>
        <v>0</v>
      </c>
      <c r="CF62" s="432">
        <f t="shared" si="6"/>
        <v>0</v>
      </c>
      <c r="CG62" s="433">
        <f t="shared" si="7"/>
        <v>0</v>
      </c>
    </row>
    <row r="63" spans="1:85" ht="17.149999999999999" customHeight="1">
      <c r="A63" s="755">
        <v>20</v>
      </c>
      <c r="B63" s="768" t="s">
        <v>793</v>
      </c>
      <c r="C63" s="434" t="s">
        <v>712</v>
      </c>
      <c r="D63" s="400"/>
      <c r="E63" s="400"/>
      <c r="F63" s="395">
        <v>4</v>
      </c>
      <c r="G63" s="395"/>
      <c r="H63" s="396"/>
      <c r="I63" s="397">
        <v>4</v>
      </c>
      <c r="J63" s="398"/>
      <c r="K63" s="400"/>
      <c r="L63" s="398">
        <v>4</v>
      </c>
      <c r="M63" s="398">
        <v>4</v>
      </c>
      <c r="N63" s="398">
        <v>4</v>
      </c>
      <c r="O63" s="398"/>
      <c r="P63" s="398"/>
      <c r="Q63" s="398"/>
      <c r="R63" s="181"/>
      <c r="S63" s="398"/>
      <c r="T63" s="398">
        <v>4</v>
      </c>
      <c r="U63" s="398"/>
      <c r="V63" s="398"/>
      <c r="W63" s="396">
        <v>4</v>
      </c>
      <c r="X63" s="399"/>
      <c r="Y63" s="181"/>
      <c r="Z63" s="400"/>
      <c r="AA63" s="398">
        <v>4</v>
      </c>
      <c r="AB63" s="398"/>
      <c r="AC63" s="398"/>
      <c r="AD63" s="398">
        <v>4</v>
      </c>
      <c r="AE63" s="398"/>
      <c r="AF63" s="339"/>
      <c r="AG63" s="397">
        <v>4</v>
      </c>
      <c r="AH63" s="398">
        <v>4</v>
      </c>
      <c r="AI63" s="398">
        <v>4</v>
      </c>
      <c r="AJ63" s="398"/>
      <c r="AK63" s="398">
        <v>4</v>
      </c>
      <c r="AL63" s="398"/>
      <c r="AM63" s="181"/>
      <c r="AN63" s="400"/>
      <c r="AO63" s="398">
        <v>4</v>
      </c>
      <c r="AP63" s="398">
        <v>4</v>
      </c>
      <c r="AQ63" s="398"/>
      <c r="AR63" s="398">
        <v>3</v>
      </c>
      <c r="AS63" s="398"/>
      <c r="AT63" s="181"/>
      <c r="AU63" s="398">
        <v>4</v>
      </c>
      <c r="AV63" s="398">
        <v>4</v>
      </c>
      <c r="AW63" s="398">
        <v>4</v>
      </c>
      <c r="AX63" s="398"/>
      <c r="AY63" s="398">
        <v>4</v>
      </c>
      <c r="AZ63" s="398"/>
      <c r="BA63" s="339"/>
      <c r="BB63" s="399">
        <v>4</v>
      </c>
      <c r="BC63" s="398"/>
      <c r="BD63" s="398">
        <v>4</v>
      </c>
      <c r="BE63" s="398"/>
      <c r="BF63" s="398"/>
      <c r="BG63" s="398"/>
      <c r="BH63" s="181"/>
      <c r="BI63" s="400"/>
      <c r="BJ63" s="398">
        <v>3</v>
      </c>
      <c r="BK63" s="398">
        <v>4</v>
      </c>
      <c r="BL63" s="398"/>
      <c r="BM63" s="398">
        <v>4</v>
      </c>
      <c r="BN63" s="398"/>
      <c r="BO63" s="181"/>
      <c r="BP63" s="398">
        <v>4</v>
      </c>
      <c r="BQ63" s="398"/>
      <c r="BR63" s="398"/>
      <c r="BS63" s="398"/>
      <c r="BT63" s="398"/>
      <c r="BU63" s="398"/>
      <c r="BV63" s="181"/>
      <c r="BW63" s="398"/>
      <c r="BX63" s="396"/>
      <c r="BY63" s="397"/>
      <c r="BZ63" s="181"/>
      <c r="CA63" s="396"/>
      <c r="CB63" s="761"/>
      <c r="CD63" s="402">
        <f t="shared" si="4"/>
        <v>24</v>
      </c>
      <c r="CE63" s="403">
        <f t="shared" si="5"/>
        <v>2</v>
      </c>
      <c r="CF63" s="404">
        <f t="shared" si="6"/>
        <v>0</v>
      </c>
      <c r="CG63" s="405">
        <f t="shared" si="7"/>
        <v>0</v>
      </c>
    </row>
    <row r="64" spans="1:85" ht="17.149999999999999" customHeight="1">
      <c r="A64" s="756"/>
      <c r="B64" s="769"/>
      <c r="C64" s="406" t="s">
        <v>716</v>
      </c>
      <c r="D64" s="457"/>
      <c r="E64" s="457"/>
      <c r="F64" s="395">
        <v>4</v>
      </c>
      <c r="G64" s="408"/>
      <c r="H64" s="409">
        <v>4</v>
      </c>
      <c r="I64" s="410">
        <v>4</v>
      </c>
      <c r="J64" s="411"/>
      <c r="K64" s="457"/>
      <c r="L64" s="411">
        <v>4</v>
      </c>
      <c r="M64" s="411"/>
      <c r="N64" s="411">
        <v>4</v>
      </c>
      <c r="O64" s="411">
        <v>4</v>
      </c>
      <c r="P64" s="411">
        <v>4</v>
      </c>
      <c r="Q64" s="411"/>
      <c r="R64" s="136"/>
      <c r="S64" s="411"/>
      <c r="T64" s="411">
        <v>4</v>
      </c>
      <c r="U64" s="411"/>
      <c r="V64" s="411"/>
      <c r="W64" s="409">
        <v>4</v>
      </c>
      <c r="X64" s="412"/>
      <c r="Y64" s="136"/>
      <c r="Z64" s="457"/>
      <c r="AA64" s="411">
        <v>4</v>
      </c>
      <c r="AB64" s="411"/>
      <c r="AC64" s="411">
        <v>4</v>
      </c>
      <c r="AD64" s="411">
        <v>4</v>
      </c>
      <c r="AE64" s="411"/>
      <c r="AF64" s="314"/>
      <c r="AG64" s="410">
        <v>4</v>
      </c>
      <c r="AH64" s="395">
        <v>4</v>
      </c>
      <c r="AI64" s="411">
        <v>4</v>
      </c>
      <c r="AJ64" s="411">
        <v>4</v>
      </c>
      <c r="AK64" s="411">
        <v>4</v>
      </c>
      <c r="AL64" s="411"/>
      <c r="AM64" s="136"/>
      <c r="AN64" s="457"/>
      <c r="AO64" s="411"/>
      <c r="AP64" s="411">
        <v>4</v>
      </c>
      <c r="AQ64" s="411">
        <v>4</v>
      </c>
      <c r="AR64" s="411">
        <v>4</v>
      </c>
      <c r="AS64" s="411"/>
      <c r="AT64" s="136"/>
      <c r="AU64" s="411">
        <v>4</v>
      </c>
      <c r="AV64" s="395">
        <v>4</v>
      </c>
      <c r="AW64" s="411">
        <v>4</v>
      </c>
      <c r="AX64" s="411">
        <v>4</v>
      </c>
      <c r="AY64" s="411">
        <v>4</v>
      </c>
      <c r="AZ64" s="411"/>
      <c r="BA64" s="314"/>
      <c r="BB64" s="412">
        <v>4</v>
      </c>
      <c r="BC64" s="411"/>
      <c r="BD64" s="395">
        <v>4</v>
      </c>
      <c r="BE64" s="395">
        <v>4</v>
      </c>
      <c r="BF64" s="411"/>
      <c r="BG64" s="411"/>
      <c r="BH64" s="136"/>
      <c r="BI64" s="457"/>
      <c r="BJ64" s="411"/>
      <c r="BK64" s="395">
        <v>4</v>
      </c>
      <c r="BL64" s="398">
        <v>4</v>
      </c>
      <c r="BM64" s="398">
        <v>4</v>
      </c>
      <c r="BN64" s="411"/>
      <c r="BO64" s="136"/>
      <c r="BP64" s="411">
        <v>4</v>
      </c>
      <c r="BQ64" s="411"/>
      <c r="BR64" s="411">
        <v>4</v>
      </c>
      <c r="BS64" s="411"/>
      <c r="BT64" s="411"/>
      <c r="BU64" s="411"/>
      <c r="BV64" s="136"/>
      <c r="BW64" s="411"/>
      <c r="BX64" s="409"/>
      <c r="BY64" s="410"/>
      <c r="BZ64" s="136"/>
      <c r="CA64" s="409"/>
      <c r="CB64" s="762"/>
      <c r="CD64" s="415">
        <f t="shared" si="4"/>
        <v>33</v>
      </c>
      <c r="CE64" s="416">
        <f t="shared" si="5"/>
        <v>0</v>
      </c>
      <c r="CF64" s="417">
        <f t="shared" si="6"/>
        <v>0</v>
      </c>
      <c r="CG64" s="418">
        <f t="shared" si="7"/>
        <v>0</v>
      </c>
    </row>
    <row r="65" spans="1:85" ht="17.149999999999999" customHeight="1">
      <c r="A65" s="757"/>
      <c r="B65" s="770"/>
      <c r="C65" s="419" t="s">
        <v>717</v>
      </c>
      <c r="D65" s="448"/>
      <c r="E65" s="448"/>
      <c r="F65" s="422"/>
      <c r="G65" s="422"/>
      <c r="H65" s="192"/>
      <c r="I65" s="189"/>
      <c r="J65" s="191"/>
      <c r="K65" s="448"/>
      <c r="L65" s="191"/>
      <c r="M65" s="191"/>
      <c r="N65" s="191"/>
      <c r="O65" s="191"/>
      <c r="P65" s="191"/>
      <c r="Q65" s="191"/>
      <c r="R65" s="138"/>
      <c r="S65" s="185"/>
      <c r="T65" s="191"/>
      <c r="U65" s="185"/>
      <c r="V65" s="185"/>
      <c r="W65" s="186"/>
      <c r="X65" s="470"/>
      <c r="Y65" s="138"/>
      <c r="Z65" s="448"/>
      <c r="AA65" s="185"/>
      <c r="AB65" s="185"/>
      <c r="AC65" s="185"/>
      <c r="AD65" s="185"/>
      <c r="AE65" s="185"/>
      <c r="AF65" s="257"/>
      <c r="AG65" s="184"/>
      <c r="AH65" s="185"/>
      <c r="AI65" s="185"/>
      <c r="AJ65" s="185"/>
      <c r="AK65" s="185"/>
      <c r="AL65" s="185"/>
      <c r="AM65" s="138"/>
      <c r="AN65" s="448"/>
      <c r="AO65" s="185"/>
      <c r="AP65" s="185"/>
      <c r="AQ65" s="185"/>
      <c r="AR65" s="185"/>
      <c r="AS65" s="185"/>
      <c r="AT65" s="138"/>
      <c r="AU65" s="185"/>
      <c r="AV65" s="185"/>
      <c r="AW65" s="185"/>
      <c r="AX65" s="185"/>
      <c r="AY65" s="185"/>
      <c r="AZ65" s="185"/>
      <c r="BA65" s="257"/>
      <c r="BB65" s="470"/>
      <c r="BC65" s="185"/>
      <c r="BD65" s="185"/>
      <c r="BE65" s="185"/>
      <c r="BF65" s="185"/>
      <c r="BG65" s="185"/>
      <c r="BH65" s="138"/>
      <c r="BI65" s="448"/>
      <c r="BJ65" s="185"/>
      <c r="BK65" s="185"/>
      <c r="BL65" s="185"/>
      <c r="BM65" s="185"/>
      <c r="BN65" s="185"/>
      <c r="BO65" s="138"/>
      <c r="BP65" s="185"/>
      <c r="BQ65" s="185"/>
      <c r="BR65" s="185"/>
      <c r="BS65" s="185"/>
      <c r="BT65" s="185"/>
      <c r="BU65" s="185"/>
      <c r="BV65" s="138"/>
      <c r="BW65" s="185"/>
      <c r="BX65" s="186"/>
      <c r="BY65" s="184"/>
      <c r="BZ65" s="138"/>
      <c r="CA65" s="186"/>
      <c r="CB65" s="763"/>
      <c r="CD65" s="430">
        <f t="shared" si="4"/>
        <v>0</v>
      </c>
      <c r="CE65" s="431">
        <f t="shared" si="5"/>
        <v>0</v>
      </c>
      <c r="CF65" s="432">
        <f t="shared" si="6"/>
        <v>0</v>
      </c>
      <c r="CG65" s="433">
        <f t="shared" si="7"/>
        <v>0</v>
      </c>
    </row>
    <row r="66" spans="1:85" ht="17.149999999999999" customHeight="1">
      <c r="A66" s="755">
        <v>21</v>
      </c>
      <c r="B66" s="768" t="s">
        <v>794</v>
      </c>
      <c r="C66" s="434" t="s">
        <v>712</v>
      </c>
      <c r="D66" s="134"/>
      <c r="E66" s="134"/>
      <c r="F66" s="395">
        <v>3</v>
      </c>
      <c r="G66" s="395"/>
      <c r="H66" s="396"/>
      <c r="I66" s="397">
        <v>4</v>
      </c>
      <c r="J66" s="398"/>
      <c r="K66" s="400"/>
      <c r="L66" s="398">
        <v>4</v>
      </c>
      <c r="M66" s="398">
        <v>4</v>
      </c>
      <c r="N66" s="398">
        <v>4</v>
      </c>
      <c r="O66" s="398"/>
      <c r="P66" s="398"/>
      <c r="Q66" s="398"/>
      <c r="R66" s="134"/>
      <c r="S66" s="471"/>
      <c r="T66" s="471">
        <v>4</v>
      </c>
      <c r="U66" s="471"/>
      <c r="V66" s="471"/>
      <c r="W66" s="472">
        <v>4</v>
      </c>
      <c r="X66" s="473"/>
      <c r="Y66" s="134"/>
      <c r="Z66" s="134"/>
      <c r="AA66" s="471">
        <v>4</v>
      </c>
      <c r="AB66" s="471"/>
      <c r="AC66" s="471"/>
      <c r="AD66" s="471">
        <v>2</v>
      </c>
      <c r="AE66" s="471"/>
      <c r="AF66" s="313"/>
      <c r="AG66" s="474">
        <v>4</v>
      </c>
      <c r="AH66" s="471">
        <v>4</v>
      </c>
      <c r="AI66" s="471">
        <v>4</v>
      </c>
      <c r="AJ66" s="471"/>
      <c r="AK66" s="471">
        <v>4</v>
      </c>
      <c r="AL66" s="471"/>
      <c r="AM66" s="134"/>
      <c r="AN66" s="134"/>
      <c r="AO66" s="471">
        <v>4</v>
      </c>
      <c r="AP66" s="471">
        <v>4</v>
      </c>
      <c r="AQ66" s="471"/>
      <c r="AR66" s="471">
        <v>4</v>
      </c>
      <c r="AS66" s="471"/>
      <c r="AT66" s="134"/>
      <c r="AU66" s="471">
        <v>3</v>
      </c>
      <c r="AV66" s="471">
        <v>4</v>
      </c>
      <c r="AW66" s="471">
        <v>4</v>
      </c>
      <c r="AX66" s="471"/>
      <c r="AY66" s="471">
        <v>4</v>
      </c>
      <c r="AZ66" s="471"/>
      <c r="BA66" s="313"/>
      <c r="BB66" s="473">
        <v>4</v>
      </c>
      <c r="BC66" s="471"/>
      <c r="BD66" s="471">
        <v>4</v>
      </c>
      <c r="BE66" s="471"/>
      <c r="BF66" s="471"/>
      <c r="BG66" s="471"/>
      <c r="BH66" s="134"/>
      <c r="BI66" s="134"/>
      <c r="BJ66" s="471">
        <v>4</v>
      </c>
      <c r="BK66" s="471">
        <v>4</v>
      </c>
      <c r="BL66" s="471"/>
      <c r="BM66" s="471">
        <v>4</v>
      </c>
      <c r="BN66" s="471"/>
      <c r="BO66" s="134"/>
      <c r="BP66" s="471">
        <v>4</v>
      </c>
      <c r="BQ66" s="471"/>
      <c r="BR66" s="471"/>
      <c r="BS66" s="471"/>
      <c r="BT66" s="471"/>
      <c r="BU66" s="471"/>
      <c r="BV66" s="134"/>
      <c r="BW66" s="471"/>
      <c r="BX66" s="472"/>
      <c r="BY66" s="474"/>
      <c r="BZ66" s="134"/>
      <c r="CA66" s="472"/>
      <c r="CB66" s="761"/>
      <c r="CD66" s="402">
        <f t="shared" si="4"/>
        <v>23</v>
      </c>
      <c r="CE66" s="403">
        <f t="shared" si="5"/>
        <v>2</v>
      </c>
      <c r="CF66" s="404">
        <f t="shared" si="6"/>
        <v>1</v>
      </c>
      <c r="CG66" s="405">
        <f t="shared" si="7"/>
        <v>0</v>
      </c>
    </row>
    <row r="67" spans="1:85" ht="17.149999999999999" customHeight="1">
      <c r="A67" s="756"/>
      <c r="B67" s="769"/>
      <c r="C67" s="406" t="s">
        <v>716</v>
      </c>
      <c r="D67" s="136"/>
      <c r="E67" s="136"/>
      <c r="F67" s="395">
        <v>4</v>
      </c>
      <c r="G67" s="408"/>
      <c r="H67" s="409">
        <v>4</v>
      </c>
      <c r="I67" s="410">
        <v>4</v>
      </c>
      <c r="J67" s="411"/>
      <c r="K67" s="457"/>
      <c r="L67" s="411">
        <v>4</v>
      </c>
      <c r="M67" s="411"/>
      <c r="N67" s="411"/>
      <c r="O67" s="411">
        <v>4</v>
      </c>
      <c r="P67" s="411">
        <v>4</v>
      </c>
      <c r="Q67" s="411"/>
      <c r="R67" s="136"/>
      <c r="S67" s="411"/>
      <c r="T67" s="411">
        <v>4</v>
      </c>
      <c r="U67" s="411"/>
      <c r="V67" s="411"/>
      <c r="W67" s="409">
        <v>4</v>
      </c>
      <c r="X67" s="412"/>
      <c r="Y67" s="136"/>
      <c r="Z67" s="136"/>
      <c r="AA67" s="411">
        <v>4</v>
      </c>
      <c r="AB67" s="411"/>
      <c r="AC67" s="411">
        <v>4</v>
      </c>
      <c r="AD67" s="411">
        <v>2</v>
      </c>
      <c r="AE67" s="411"/>
      <c r="AF67" s="314"/>
      <c r="AG67" s="410">
        <v>4</v>
      </c>
      <c r="AH67" s="395">
        <v>4</v>
      </c>
      <c r="AI67" s="411">
        <v>2</v>
      </c>
      <c r="AJ67" s="411">
        <v>4</v>
      </c>
      <c r="AK67" s="411">
        <v>4</v>
      </c>
      <c r="AL67" s="411"/>
      <c r="AM67" s="136"/>
      <c r="AN67" s="136"/>
      <c r="AO67" s="411"/>
      <c r="AP67" s="411">
        <v>4</v>
      </c>
      <c r="AQ67" s="411">
        <v>4</v>
      </c>
      <c r="AR67" s="411">
        <v>4</v>
      </c>
      <c r="AS67" s="411"/>
      <c r="AT67" s="136"/>
      <c r="AU67" s="411">
        <v>4</v>
      </c>
      <c r="AV67" s="395">
        <v>4</v>
      </c>
      <c r="AW67" s="411">
        <v>4</v>
      </c>
      <c r="AX67" s="411">
        <v>4</v>
      </c>
      <c r="AY67" s="411">
        <v>4</v>
      </c>
      <c r="AZ67" s="411"/>
      <c r="BA67" s="314"/>
      <c r="BB67" s="412">
        <v>4</v>
      </c>
      <c r="BC67" s="411"/>
      <c r="BD67" s="395">
        <v>4</v>
      </c>
      <c r="BE67" s="395">
        <v>4</v>
      </c>
      <c r="BF67" s="411"/>
      <c r="BG67" s="411"/>
      <c r="BH67" s="136"/>
      <c r="BI67" s="136"/>
      <c r="BJ67" s="411"/>
      <c r="BK67" s="395">
        <v>4</v>
      </c>
      <c r="BL67" s="398">
        <v>4</v>
      </c>
      <c r="BM67" s="398">
        <v>4</v>
      </c>
      <c r="BN67" s="411"/>
      <c r="BO67" s="136"/>
      <c r="BP67" s="411">
        <v>4</v>
      </c>
      <c r="BQ67" s="411"/>
      <c r="BR67" s="411">
        <v>4</v>
      </c>
      <c r="BS67" s="411"/>
      <c r="BT67" s="411"/>
      <c r="BU67" s="411"/>
      <c r="BV67" s="136"/>
      <c r="BW67" s="411"/>
      <c r="BX67" s="409"/>
      <c r="BY67" s="410"/>
      <c r="BZ67" s="136"/>
      <c r="CA67" s="409"/>
      <c r="CB67" s="762"/>
      <c r="CD67" s="415">
        <f t="shared" si="4"/>
        <v>30</v>
      </c>
      <c r="CE67" s="416">
        <f t="shared" si="5"/>
        <v>0</v>
      </c>
      <c r="CF67" s="417">
        <f t="shared" si="6"/>
        <v>2</v>
      </c>
      <c r="CG67" s="418">
        <f t="shared" si="7"/>
        <v>0</v>
      </c>
    </row>
    <row r="68" spans="1:85" ht="17.149999999999999" customHeight="1">
      <c r="A68" s="757"/>
      <c r="B68" s="770"/>
      <c r="C68" s="419" t="s">
        <v>717</v>
      </c>
      <c r="D68" s="138"/>
      <c r="E68" s="138"/>
      <c r="F68" s="422"/>
      <c r="G68" s="422"/>
      <c r="H68" s="192"/>
      <c r="I68" s="189"/>
      <c r="J68" s="191"/>
      <c r="K68" s="448"/>
      <c r="L68" s="191"/>
      <c r="M68" s="191"/>
      <c r="N68" s="191"/>
      <c r="O68" s="191"/>
      <c r="P68" s="191"/>
      <c r="Q68" s="191"/>
      <c r="R68" s="138"/>
      <c r="S68" s="185"/>
      <c r="T68" s="191"/>
      <c r="U68" s="185"/>
      <c r="V68" s="185"/>
      <c r="W68" s="186"/>
      <c r="X68" s="470"/>
      <c r="Y68" s="138"/>
      <c r="Z68" s="138"/>
      <c r="AA68" s="185"/>
      <c r="AB68" s="185"/>
      <c r="AC68" s="185"/>
      <c r="AD68" s="185"/>
      <c r="AE68" s="185"/>
      <c r="AF68" s="257"/>
      <c r="AG68" s="184"/>
      <c r="AH68" s="185"/>
      <c r="AI68" s="185"/>
      <c r="AJ68" s="185"/>
      <c r="AK68" s="185"/>
      <c r="AL68" s="185"/>
      <c r="AM68" s="138"/>
      <c r="AN68" s="138"/>
      <c r="AO68" s="185"/>
      <c r="AP68" s="185"/>
      <c r="AQ68" s="185"/>
      <c r="AR68" s="185"/>
      <c r="AS68" s="185"/>
      <c r="AT68" s="138"/>
      <c r="AU68" s="185"/>
      <c r="AV68" s="185"/>
      <c r="AW68" s="185"/>
      <c r="AX68" s="185"/>
      <c r="AY68" s="185"/>
      <c r="AZ68" s="185"/>
      <c r="BA68" s="257"/>
      <c r="BB68" s="470"/>
      <c r="BC68" s="185"/>
      <c r="BD68" s="185"/>
      <c r="BE68" s="185"/>
      <c r="BF68" s="185"/>
      <c r="BG68" s="185"/>
      <c r="BH68" s="138"/>
      <c r="BI68" s="138"/>
      <c r="BJ68" s="185"/>
      <c r="BK68" s="185"/>
      <c r="BL68" s="185"/>
      <c r="BM68" s="185"/>
      <c r="BN68" s="185"/>
      <c r="BO68" s="138"/>
      <c r="BP68" s="185"/>
      <c r="BQ68" s="185"/>
      <c r="BR68" s="185"/>
      <c r="BS68" s="185"/>
      <c r="BT68" s="185"/>
      <c r="BU68" s="185"/>
      <c r="BV68" s="138"/>
      <c r="BW68" s="185"/>
      <c r="BX68" s="186"/>
      <c r="BY68" s="184"/>
      <c r="BZ68" s="138"/>
      <c r="CA68" s="186"/>
      <c r="CB68" s="763"/>
      <c r="CD68" s="430">
        <f t="shared" si="4"/>
        <v>0</v>
      </c>
      <c r="CE68" s="431">
        <f t="shared" si="5"/>
        <v>0</v>
      </c>
      <c r="CF68" s="432">
        <f t="shared" si="6"/>
        <v>0</v>
      </c>
      <c r="CG68" s="433">
        <f t="shared" si="7"/>
        <v>0</v>
      </c>
    </row>
    <row r="69" spans="1:85" ht="17.149999999999999" customHeight="1">
      <c r="A69" s="755">
        <v>22</v>
      </c>
      <c r="B69" s="768" t="s">
        <v>795</v>
      </c>
      <c r="C69" s="434" t="s">
        <v>712</v>
      </c>
      <c r="D69" s="134"/>
      <c r="E69" s="134"/>
      <c r="F69" s="395">
        <v>3</v>
      </c>
      <c r="G69" s="395"/>
      <c r="H69" s="396"/>
      <c r="I69" s="397">
        <v>4</v>
      </c>
      <c r="J69" s="398"/>
      <c r="K69" s="400"/>
      <c r="L69" s="398">
        <v>4</v>
      </c>
      <c r="M69" s="398">
        <v>4</v>
      </c>
      <c r="N69" s="398">
        <v>2</v>
      </c>
      <c r="O69" s="398"/>
      <c r="P69" s="398"/>
      <c r="Q69" s="398"/>
      <c r="R69" s="134"/>
      <c r="S69" s="471"/>
      <c r="T69" s="471">
        <v>4</v>
      </c>
      <c r="U69" s="471"/>
      <c r="V69" s="471"/>
      <c r="W69" s="472">
        <v>4</v>
      </c>
      <c r="X69" s="473"/>
      <c r="Y69" s="134"/>
      <c r="Z69" s="134"/>
      <c r="AA69" s="471">
        <v>4</v>
      </c>
      <c r="AB69" s="471"/>
      <c r="AC69" s="471"/>
      <c r="AD69" s="471">
        <v>4</v>
      </c>
      <c r="AE69" s="471"/>
      <c r="AF69" s="313"/>
      <c r="AG69" s="474">
        <v>4</v>
      </c>
      <c r="AH69" s="471">
        <v>3</v>
      </c>
      <c r="AI69" s="471">
        <v>2</v>
      </c>
      <c r="AJ69" s="471"/>
      <c r="AK69" s="471">
        <v>3</v>
      </c>
      <c r="AL69" s="471"/>
      <c r="AM69" s="134"/>
      <c r="AN69" s="134"/>
      <c r="AO69" s="471">
        <v>4</v>
      </c>
      <c r="AP69" s="471">
        <v>4</v>
      </c>
      <c r="AQ69" s="471"/>
      <c r="AR69" s="471">
        <v>4</v>
      </c>
      <c r="AS69" s="471"/>
      <c r="AT69" s="134"/>
      <c r="AU69" s="471">
        <v>3</v>
      </c>
      <c r="AV69" s="471">
        <v>2</v>
      </c>
      <c r="AW69" s="471">
        <v>3</v>
      </c>
      <c r="AX69" s="471"/>
      <c r="AY69" s="471">
        <v>3</v>
      </c>
      <c r="AZ69" s="471"/>
      <c r="BA69" s="313"/>
      <c r="BB69" s="473">
        <v>3</v>
      </c>
      <c r="BC69" s="471"/>
      <c r="BD69" s="471">
        <v>4</v>
      </c>
      <c r="BE69" s="471"/>
      <c r="BF69" s="471"/>
      <c r="BG69" s="471"/>
      <c r="BH69" s="134"/>
      <c r="BI69" s="134"/>
      <c r="BJ69" s="471">
        <v>3</v>
      </c>
      <c r="BK69" s="471">
        <v>4</v>
      </c>
      <c r="BL69" s="471"/>
      <c r="BM69" s="471">
        <v>4</v>
      </c>
      <c r="BN69" s="471"/>
      <c r="BO69" s="134"/>
      <c r="BP69" s="471">
        <v>4</v>
      </c>
      <c r="BQ69" s="471"/>
      <c r="BR69" s="471"/>
      <c r="BS69" s="471"/>
      <c r="BT69" s="471"/>
      <c r="BU69" s="471"/>
      <c r="BV69" s="134"/>
      <c r="BW69" s="471"/>
      <c r="BX69" s="472"/>
      <c r="BY69" s="474"/>
      <c r="BZ69" s="134"/>
      <c r="CA69" s="472"/>
      <c r="CB69" s="761"/>
      <c r="CD69" s="402">
        <f t="shared" si="4"/>
        <v>15</v>
      </c>
      <c r="CE69" s="403">
        <f t="shared" si="5"/>
        <v>8</v>
      </c>
      <c r="CF69" s="404">
        <f t="shared" si="6"/>
        <v>3</v>
      </c>
      <c r="CG69" s="405">
        <f t="shared" si="7"/>
        <v>0</v>
      </c>
    </row>
    <row r="70" spans="1:85" ht="17.149999999999999" customHeight="1">
      <c r="A70" s="756"/>
      <c r="B70" s="769"/>
      <c r="C70" s="406" t="s">
        <v>716</v>
      </c>
      <c r="D70" s="136"/>
      <c r="E70" s="136"/>
      <c r="F70" s="395">
        <v>4</v>
      </c>
      <c r="G70" s="408"/>
      <c r="H70" s="409">
        <v>4</v>
      </c>
      <c r="I70" s="410">
        <v>4</v>
      </c>
      <c r="J70" s="411"/>
      <c r="K70" s="457"/>
      <c r="L70" s="411">
        <v>4</v>
      </c>
      <c r="M70" s="411"/>
      <c r="N70" s="411">
        <v>4</v>
      </c>
      <c r="O70" s="411">
        <v>4</v>
      </c>
      <c r="P70" s="411">
        <v>4</v>
      </c>
      <c r="Q70" s="411"/>
      <c r="R70" s="136"/>
      <c r="S70" s="411"/>
      <c r="T70" s="395">
        <v>4</v>
      </c>
      <c r="U70" s="411"/>
      <c r="V70" s="411"/>
      <c r="W70" s="409">
        <v>4</v>
      </c>
      <c r="X70" s="412"/>
      <c r="Y70" s="136"/>
      <c r="Z70" s="136"/>
      <c r="AA70" s="411">
        <v>4</v>
      </c>
      <c r="AB70" s="411"/>
      <c r="AC70" s="411">
        <v>4</v>
      </c>
      <c r="AD70" s="411">
        <v>4</v>
      </c>
      <c r="AE70" s="411"/>
      <c r="AF70" s="314"/>
      <c r="AG70" s="410">
        <v>4</v>
      </c>
      <c r="AH70" s="395">
        <v>4</v>
      </c>
      <c r="AI70" s="411">
        <v>4</v>
      </c>
      <c r="AJ70" s="411">
        <v>4</v>
      </c>
      <c r="AK70" s="411">
        <v>4</v>
      </c>
      <c r="AL70" s="411"/>
      <c r="AM70" s="136"/>
      <c r="AN70" s="136"/>
      <c r="AO70" s="411"/>
      <c r="AP70" s="411">
        <v>4</v>
      </c>
      <c r="AQ70" s="411">
        <v>4</v>
      </c>
      <c r="AR70" s="411">
        <v>4</v>
      </c>
      <c r="AS70" s="411"/>
      <c r="AT70" s="136"/>
      <c r="AU70" s="411">
        <v>4</v>
      </c>
      <c r="AV70" s="395">
        <v>4</v>
      </c>
      <c r="AW70" s="411">
        <v>1</v>
      </c>
      <c r="AX70" s="411">
        <v>4</v>
      </c>
      <c r="AY70" s="411">
        <v>4</v>
      </c>
      <c r="AZ70" s="411"/>
      <c r="BA70" s="314"/>
      <c r="BB70" s="412">
        <v>4</v>
      </c>
      <c r="BC70" s="411"/>
      <c r="BD70" s="395">
        <v>4</v>
      </c>
      <c r="BE70" s="395">
        <v>4</v>
      </c>
      <c r="BF70" s="411"/>
      <c r="BG70" s="411"/>
      <c r="BH70" s="136"/>
      <c r="BI70" s="136"/>
      <c r="BJ70" s="411"/>
      <c r="BK70" s="395">
        <v>4</v>
      </c>
      <c r="BL70" s="398">
        <v>4</v>
      </c>
      <c r="BM70" s="398">
        <v>4</v>
      </c>
      <c r="BN70" s="411"/>
      <c r="BO70" s="136"/>
      <c r="BP70" s="411">
        <v>4</v>
      </c>
      <c r="BQ70" s="411"/>
      <c r="BR70" s="411">
        <v>4</v>
      </c>
      <c r="BS70" s="411"/>
      <c r="BT70" s="411"/>
      <c r="BU70" s="411"/>
      <c r="BV70" s="136"/>
      <c r="BW70" s="411"/>
      <c r="BX70" s="409"/>
      <c r="BY70" s="410"/>
      <c r="BZ70" s="136"/>
      <c r="CA70" s="409"/>
      <c r="CB70" s="762"/>
      <c r="CD70" s="415">
        <f t="shared" ref="CD70:CD98" si="8">COUNTIF(D70:CA70,"4")</f>
        <v>32</v>
      </c>
      <c r="CE70" s="416">
        <f t="shared" ref="CE70:CE98" si="9">COUNTIF(D70:CA70,"3")</f>
        <v>0</v>
      </c>
      <c r="CF70" s="417">
        <f t="shared" ref="CF70:CF98" si="10">COUNTIF(D70:CA70,"2")</f>
        <v>0</v>
      </c>
      <c r="CG70" s="418">
        <f t="shared" ref="CG70:CG98" si="11">COUNTIF(D70:CA70,"1")</f>
        <v>1</v>
      </c>
    </row>
    <row r="71" spans="1:85" ht="17.149999999999999" customHeight="1">
      <c r="A71" s="757"/>
      <c r="B71" s="770"/>
      <c r="C71" s="419" t="s">
        <v>717</v>
      </c>
      <c r="D71" s="138"/>
      <c r="E71" s="138"/>
      <c r="F71" s="422"/>
      <c r="G71" s="422"/>
      <c r="H71" s="192"/>
      <c r="I71" s="189"/>
      <c r="J71" s="191"/>
      <c r="K71" s="448"/>
      <c r="L71" s="191"/>
      <c r="M71" s="191"/>
      <c r="N71" s="191"/>
      <c r="O71" s="191"/>
      <c r="P71" s="191"/>
      <c r="Q71" s="191"/>
      <c r="R71" s="138"/>
      <c r="S71" s="185"/>
      <c r="T71" s="185"/>
      <c r="U71" s="185"/>
      <c r="V71" s="185"/>
      <c r="W71" s="186"/>
      <c r="X71" s="470"/>
      <c r="Y71" s="138"/>
      <c r="Z71" s="138"/>
      <c r="AA71" s="185"/>
      <c r="AB71" s="185"/>
      <c r="AC71" s="185"/>
      <c r="AD71" s="185"/>
      <c r="AE71" s="185"/>
      <c r="AF71" s="257"/>
      <c r="AG71" s="184"/>
      <c r="AH71" s="185"/>
      <c r="AI71" s="185"/>
      <c r="AJ71" s="185"/>
      <c r="AK71" s="185"/>
      <c r="AL71" s="185"/>
      <c r="AM71" s="138"/>
      <c r="AN71" s="138"/>
      <c r="AO71" s="185"/>
      <c r="AP71" s="185"/>
      <c r="AQ71" s="185"/>
      <c r="AR71" s="185"/>
      <c r="AS71" s="185"/>
      <c r="AT71" s="138"/>
      <c r="AU71" s="185"/>
      <c r="AV71" s="185"/>
      <c r="AW71" s="185"/>
      <c r="AX71" s="185"/>
      <c r="AY71" s="185"/>
      <c r="AZ71" s="185"/>
      <c r="BA71" s="257"/>
      <c r="BB71" s="470"/>
      <c r="BC71" s="185"/>
      <c r="BD71" s="185"/>
      <c r="BE71" s="185"/>
      <c r="BF71" s="185"/>
      <c r="BG71" s="185"/>
      <c r="BH71" s="138"/>
      <c r="BI71" s="138"/>
      <c r="BJ71" s="185"/>
      <c r="BK71" s="185"/>
      <c r="BL71" s="185"/>
      <c r="BM71" s="185"/>
      <c r="BN71" s="185"/>
      <c r="BO71" s="138"/>
      <c r="BP71" s="185"/>
      <c r="BQ71" s="185"/>
      <c r="BR71" s="185"/>
      <c r="BS71" s="185"/>
      <c r="BT71" s="185"/>
      <c r="BU71" s="185"/>
      <c r="BV71" s="138"/>
      <c r="BW71" s="185"/>
      <c r="BX71" s="186"/>
      <c r="BY71" s="184"/>
      <c r="BZ71" s="138"/>
      <c r="CA71" s="186"/>
      <c r="CB71" s="763"/>
      <c r="CD71" s="430">
        <f t="shared" si="8"/>
        <v>0</v>
      </c>
      <c r="CE71" s="431">
        <f t="shared" si="9"/>
        <v>0</v>
      </c>
      <c r="CF71" s="432">
        <f t="shared" si="10"/>
        <v>0</v>
      </c>
      <c r="CG71" s="433">
        <f t="shared" si="11"/>
        <v>0</v>
      </c>
    </row>
    <row r="72" spans="1:85" ht="17.149999999999999" customHeight="1">
      <c r="A72" s="755">
        <v>23</v>
      </c>
      <c r="B72" s="768" t="s">
        <v>796</v>
      </c>
      <c r="C72" s="434" t="s">
        <v>712</v>
      </c>
      <c r="D72" s="400"/>
      <c r="E72" s="400"/>
      <c r="F72" s="395">
        <v>3</v>
      </c>
      <c r="G72" s="395"/>
      <c r="H72" s="396"/>
      <c r="I72" s="397">
        <v>4</v>
      </c>
      <c r="J72" s="398"/>
      <c r="K72" s="400"/>
      <c r="L72" s="398">
        <v>4</v>
      </c>
      <c r="M72" s="398">
        <v>4</v>
      </c>
      <c r="N72" s="398">
        <v>4</v>
      </c>
      <c r="O72" s="398"/>
      <c r="P72" s="398"/>
      <c r="Q72" s="398"/>
      <c r="R72" s="400"/>
      <c r="S72" s="395"/>
      <c r="T72" s="395">
        <v>4</v>
      </c>
      <c r="U72" s="395"/>
      <c r="V72" s="395"/>
      <c r="W72" s="461">
        <v>4</v>
      </c>
      <c r="X72" s="462"/>
      <c r="Y72" s="400"/>
      <c r="Z72" s="400"/>
      <c r="AA72" s="395">
        <v>4</v>
      </c>
      <c r="AB72" s="395"/>
      <c r="AC72" s="395"/>
      <c r="AD72" s="395">
        <v>3</v>
      </c>
      <c r="AE72" s="395"/>
      <c r="AF72" s="400"/>
      <c r="AG72" s="395">
        <v>4</v>
      </c>
      <c r="AH72" s="395">
        <v>4</v>
      </c>
      <c r="AI72" s="395">
        <v>2</v>
      </c>
      <c r="AJ72" s="395"/>
      <c r="AK72" s="395">
        <v>3</v>
      </c>
      <c r="AL72" s="395"/>
      <c r="AM72" s="400"/>
      <c r="AN72" s="400"/>
      <c r="AO72" s="395">
        <v>4</v>
      </c>
      <c r="AP72" s="395">
        <v>2</v>
      </c>
      <c r="AQ72" s="395"/>
      <c r="AR72" s="395">
        <v>3</v>
      </c>
      <c r="AS72" s="395"/>
      <c r="AT72" s="400"/>
      <c r="AU72" s="395">
        <v>4</v>
      </c>
      <c r="AV72" s="395">
        <v>4</v>
      </c>
      <c r="AW72" s="395">
        <v>4</v>
      </c>
      <c r="AX72" s="395"/>
      <c r="AY72" s="395">
        <v>4</v>
      </c>
      <c r="AZ72" s="395"/>
      <c r="BA72" s="394"/>
      <c r="BB72" s="462">
        <v>4</v>
      </c>
      <c r="BC72" s="395"/>
      <c r="BD72" s="395">
        <v>4</v>
      </c>
      <c r="BE72" s="395"/>
      <c r="BF72" s="395"/>
      <c r="BG72" s="395"/>
      <c r="BH72" s="400"/>
      <c r="BI72" s="400"/>
      <c r="BJ72" s="395">
        <v>4</v>
      </c>
      <c r="BK72" s="395">
        <v>4</v>
      </c>
      <c r="BL72" s="395"/>
      <c r="BM72" s="395">
        <v>4</v>
      </c>
      <c r="BN72" s="395"/>
      <c r="BO72" s="400"/>
      <c r="BP72" s="463">
        <v>4</v>
      </c>
      <c r="BQ72" s="395"/>
      <c r="BR72" s="395"/>
      <c r="BS72" s="395"/>
      <c r="BT72" s="395"/>
      <c r="BU72" s="395"/>
      <c r="BV72" s="400"/>
      <c r="BW72" s="395"/>
      <c r="BX72" s="461"/>
      <c r="BY72" s="395"/>
      <c r="BZ72" s="400"/>
      <c r="CA72" s="461"/>
      <c r="CB72" s="761"/>
      <c r="CD72" s="402">
        <f t="shared" si="8"/>
        <v>20</v>
      </c>
      <c r="CE72" s="403">
        <f t="shared" si="9"/>
        <v>4</v>
      </c>
      <c r="CF72" s="404">
        <f t="shared" si="10"/>
        <v>2</v>
      </c>
      <c r="CG72" s="405">
        <f t="shared" si="11"/>
        <v>0</v>
      </c>
    </row>
    <row r="73" spans="1:85" ht="17.149999999999999" customHeight="1">
      <c r="A73" s="756"/>
      <c r="B73" s="769"/>
      <c r="C73" s="406" t="s">
        <v>716</v>
      </c>
      <c r="D73" s="457"/>
      <c r="E73" s="457"/>
      <c r="F73" s="395">
        <v>4</v>
      </c>
      <c r="G73" s="408"/>
      <c r="H73" s="409">
        <v>4</v>
      </c>
      <c r="I73" s="410">
        <v>4</v>
      </c>
      <c r="J73" s="411"/>
      <c r="K73" s="457"/>
      <c r="L73" s="411">
        <v>4</v>
      </c>
      <c r="M73" s="411"/>
      <c r="N73" s="411">
        <v>4</v>
      </c>
      <c r="O73" s="411">
        <v>4</v>
      </c>
      <c r="P73" s="411">
        <v>4</v>
      </c>
      <c r="Q73" s="411"/>
      <c r="R73" s="427"/>
      <c r="S73" s="452"/>
      <c r="T73" s="452">
        <v>2</v>
      </c>
      <c r="U73" s="452"/>
      <c r="V73" s="452"/>
      <c r="W73" s="453">
        <v>4</v>
      </c>
      <c r="X73" s="454"/>
      <c r="Y73" s="427"/>
      <c r="Z73" s="457"/>
      <c r="AA73" s="411">
        <v>4</v>
      </c>
      <c r="AB73" s="452"/>
      <c r="AC73" s="411">
        <v>4</v>
      </c>
      <c r="AD73" s="452">
        <v>4</v>
      </c>
      <c r="AE73" s="452"/>
      <c r="AF73" s="427"/>
      <c r="AG73" s="452">
        <v>4</v>
      </c>
      <c r="AH73" s="452">
        <v>4</v>
      </c>
      <c r="AI73" s="452">
        <v>4</v>
      </c>
      <c r="AJ73" s="452">
        <v>4</v>
      </c>
      <c r="AK73" s="452">
        <v>4</v>
      </c>
      <c r="AL73" s="452"/>
      <c r="AM73" s="427"/>
      <c r="AN73" s="457"/>
      <c r="AO73" s="452"/>
      <c r="AP73" s="452">
        <v>4</v>
      </c>
      <c r="AQ73" s="452">
        <v>3</v>
      </c>
      <c r="AR73" s="452">
        <v>4</v>
      </c>
      <c r="AS73" s="452"/>
      <c r="AT73" s="427"/>
      <c r="AU73" s="452">
        <v>4</v>
      </c>
      <c r="AV73" s="395">
        <v>4</v>
      </c>
      <c r="AW73" s="452">
        <v>4</v>
      </c>
      <c r="AX73" s="452">
        <v>4</v>
      </c>
      <c r="AY73" s="452">
        <v>4</v>
      </c>
      <c r="AZ73" s="452"/>
      <c r="BA73" s="421"/>
      <c r="BB73" s="454">
        <v>4</v>
      </c>
      <c r="BC73" s="452"/>
      <c r="BD73" s="452">
        <v>4</v>
      </c>
      <c r="BE73" s="395">
        <v>4</v>
      </c>
      <c r="BF73" s="452"/>
      <c r="BG73" s="452"/>
      <c r="BH73" s="427"/>
      <c r="BI73" s="457"/>
      <c r="BJ73" s="452"/>
      <c r="BK73" s="452">
        <v>4</v>
      </c>
      <c r="BL73" s="398">
        <v>4</v>
      </c>
      <c r="BM73" s="398">
        <v>4</v>
      </c>
      <c r="BN73" s="452"/>
      <c r="BO73" s="427"/>
      <c r="BP73" s="455">
        <v>4</v>
      </c>
      <c r="BQ73" s="452"/>
      <c r="BR73" s="452">
        <v>1</v>
      </c>
      <c r="BS73" s="452"/>
      <c r="BT73" s="452"/>
      <c r="BU73" s="452"/>
      <c r="BV73" s="427"/>
      <c r="BW73" s="452"/>
      <c r="BX73" s="453"/>
      <c r="BY73" s="452"/>
      <c r="BZ73" s="427"/>
      <c r="CA73" s="453"/>
      <c r="CB73" s="762"/>
      <c r="CD73" s="415">
        <f t="shared" si="8"/>
        <v>30</v>
      </c>
      <c r="CE73" s="416">
        <f t="shared" si="9"/>
        <v>1</v>
      </c>
      <c r="CF73" s="417">
        <f t="shared" si="10"/>
        <v>1</v>
      </c>
      <c r="CG73" s="418">
        <f t="shared" si="11"/>
        <v>1</v>
      </c>
    </row>
    <row r="74" spans="1:85" ht="17.149999999999999" customHeight="1">
      <c r="A74" s="757"/>
      <c r="B74" s="770"/>
      <c r="C74" s="419" t="s">
        <v>717</v>
      </c>
      <c r="D74" s="448"/>
      <c r="E74" s="448"/>
      <c r="F74" s="422"/>
      <c r="G74" s="422"/>
      <c r="H74" s="192"/>
      <c r="I74" s="189"/>
      <c r="J74" s="191"/>
      <c r="K74" s="448"/>
      <c r="L74" s="191"/>
      <c r="M74" s="191"/>
      <c r="N74" s="191"/>
      <c r="O74" s="191"/>
      <c r="P74" s="191"/>
      <c r="Q74" s="191"/>
      <c r="R74" s="448"/>
      <c r="S74" s="422"/>
      <c r="T74" s="422"/>
      <c r="U74" s="422"/>
      <c r="V74" s="422"/>
      <c r="W74" s="449"/>
      <c r="X74" s="450"/>
      <c r="Y74" s="448"/>
      <c r="Z74" s="448"/>
      <c r="AA74" s="422"/>
      <c r="AB74" s="422"/>
      <c r="AC74" s="422"/>
      <c r="AD74" s="422"/>
      <c r="AE74" s="422"/>
      <c r="AF74" s="448"/>
      <c r="AG74" s="422"/>
      <c r="AH74" s="422"/>
      <c r="AI74" s="422"/>
      <c r="AJ74" s="422"/>
      <c r="AK74" s="422"/>
      <c r="AL74" s="422"/>
      <c r="AM74" s="448"/>
      <c r="AN74" s="448"/>
      <c r="AO74" s="422"/>
      <c r="AP74" s="422"/>
      <c r="AQ74" s="422"/>
      <c r="AR74" s="422"/>
      <c r="AS74" s="422"/>
      <c r="AT74" s="448"/>
      <c r="AU74" s="422"/>
      <c r="AV74" s="422"/>
      <c r="AW74" s="422"/>
      <c r="AX74" s="422"/>
      <c r="AY74" s="422"/>
      <c r="AZ74" s="422"/>
      <c r="BA74" s="447"/>
      <c r="BB74" s="450"/>
      <c r="BC74" s="422"/>
      <c r="BD74" s="422"/>
      <c r="BE74" s="422"/>
      <c r="BF74" s="422"/>
      <c r="BG74" s="422"/>
      <c r="BH74" s="448"/>
      <c r="BI74" s="448"/>
      <c r="BJ74" s="422"/>
      <c r="BK74" s="422"/>
      <c r="BL74" s="422"/>
      <c r="BM74" s="422"/>
      <c r="BN74" s="422"/>
      <c r="BO74" s="448"/>
      <c r="BP74" s="451"/>
      <c r="BQ74" s="422"/>
      <c r="BR74" s="422"/>
      <c r="BS74" s="422"/>
      <c r="BT74" s="422"/>
      <c r="BU74" s="422"/>
      <c r="BV74" s="448"/>
      <c r="BW74" s="422"/>
      <c r="BX74" s="449"/>
      <c r="BY74" s="422"/>
      <c r="BZ74" s="448"/>
      <c r="CA74" s="449"/>
      <c r="CB74" s="763"/>
      <c r="CD74" s="430">
        <f t="shared" si="8"/>
        <v>0</v>
      </c>
      <c r="CE74" s="431">
        <f t="shared" si="9"/>
        <v>0</v>
      </c>
      <c r="CF74" s="432">
        <f t="shared" si="10"/>
        <v>0</v>
      </c>
      <c r="CG74" s="433">
        <f t="shared" si="11"/>
        <v>0</v>
      </c>
    </row>
    <row r="75" spans="1:85" ht="17.149999999999999" customHeight="1">
      <c r="A75" s="755">
        <v>24</v>
      </c>
      <c r="B75" s="768" t="s">
        <v>819</v>
      </c>
      <c r="C75" s="434" t="s">
        <v>712</v>
      </c>
      <c r="D75" s="181"/>
      <c r="E75" s="181"/>
      <c r="F75" s="395">
        <v>4</v>
      </c>
      <c r="G75" s="395"/>
      <c r="H75" s="396"/>
      <c r="I75" s="397">
        <v>2</v>
      </c>
      <c r="J75" s="398"/>
      <c r="K75" s="427"/>
      <c r="L75" s="398">
        <v>3</v>
      </c>
      <c r="M75" s="398">
        <v>2</v>
      </c>
      <c r="N75" s="398">
        <v>2</v>
      </c>
      <c r="O75" s="398"/>
      <c r="P75" s="398"/>
      <c r="Q75" s="398"/>
      <c r="R75" s="134"/>
      <c r="S75" s="471"/>
      <c r="T75" s="471">
        <v>4</v>
      </c>
      <c r="U75" s="471"/>
      <c r="V75" s="471"/>
      <c r="W75" s="472">
        <v>2</v>
      </c>
      <c r="X75" s="473"/>
      <c r="Y75" s="134"/>
      <c r="Z75" s="181"/>
      <c r="AA75" s="471">
        <v>4</v>
      </c>
      <c r="AB75" s="471"/>
      <c r="AC75" s="471"/>
      <c r="AD75" s="471">
        <v>4</v>
      </c>
      <c r="AE75" s="471"/>
      <c r="AF75" s="313"/>
      <c r="AG75" s="474">
        <v>3</v>
      </c>
      <c r="AH75" s="471">
        <v>4</v>
      </c>
      <c r="AI75" s="471">
        <v>2</v>
      </c>
      <c r="AJ75" s="471"/>
      <c r="AK75" s="471">
        <v>2</v>
      </c>
      <c r="AL75" s="471"/>
      <c r="AM75" s="134"/>
      <c r="AN75" s="181"/>
      <c r="AO75" s="471">
        <v>4</v>
      </c>
      <c r="AP75" s="471">
        <v>2</v>
      </c>
      <c r="AQ75" s="471"/>
      <c r="AR75" s="471">
        <v>1</v>
      </c>
      <c r="AS75" s="471"/>
      <c r="AT75" s="134"/>
      <c r="AU75" s="471">
        <v>4</v>
      </c>
      <c r="AV75" s="471">
        <v>2</v>
      </c>
      <c r="AW75" s="471">
        <v>4</v>
      </c>
      <c r="AX75" s="471"/>
      <c r="AY75" s="471">
        <v>3</v>
      </c>
      <c r="AZ75" s="471"/>
      <c r="BA75" s="313"/>
      <c r="BB75" s="473">
        <v>2</v>
      </c>
      <c r="BC75" s="471"/>
      <c r="BD75" s="471">
        <v>2</v>
      </c>
      <c r="BE75" s="471"/>
      <c r="BF75" s="471"/>
      <c r="BG75" s="471"/>
      <c r="BH75" s="134"/>
      <c r="BI75" s="181"/>
      <c r="BJ75" s="471">
        <v>4</v>
      </c>
      <c r="BK75" s="471">
        <v>4</v>
      </c>
      <c r="BL75" s="471"/>
      <c r="BM75" s="471">
        <v>2</v>
      </c>
      <c r="BN75" s="471"/>
      <c r="BO75" s="134"/>
      <c r="BP75" s="471">
        <v>4</v>
      </c>
      <c r="BQ75" s="471"/>
      <c r="BR75" s="471"/>
      <c r="BS75" s="471"/>
      <c r="BT75" s="471"/>
      <c r="BU75" s="471"/>
      <c r="BV75" s="134"/>
      <c r="BW75" s="471"/>
      <c r="BX75" s="472"/>
      <c r="BY75" s="474"/>
      <c r="BZ75" s="134"/>
      <c r="CA75" s="472"/>
      <c r="CB75" s="761"/>
      <c r="CD75" s="402">
        <f t="shared" si="8"/>
        <v>11</v>
      </c>
      <c r="CE75" s="403">
        <f t="shared" si="9"/>
        <v>3</v>
      </c>
      <c r="CF75" s="404">
        <f t="shared" si="10"/>
        <v>11</v>
      </c>
      <c r="CG75" s="405">
        <f t="shared" si="11"/>
        <v>1</v>
      </c>
    </row>
    <row r="76" spans="1:85" ht="17.149999999999999" customHeight="1">
      <c r="A76" s="756"/>
      <c r="B76" s="769"/>
      <c r="C76" s="406" t="s">
        <v>716</v>
      </c>
      <c r="D76" s="136"/>
      <c r="E76" s="136"/>
      <c r="F76" s="395">
        <v>4</v>
      </c>
      <c r="G76" s="408"/>
      <c r="H76" s="409">
        <v>4</v>
      </c>
      <c r="I76" s="410">
        <v>3</v>
      </c>
      <c r="J76" s="411"/>
      <c r="K76" s="457"/>
      <c r="L76" s="411">
        <v>4</v>
      </c>
      <c r="M76" s="411"/>
      <c r="N76" s="411">
        <v>4</v>
      </c>
      <c r="O76" s="411">
        <v>2</v>
      </c>
      <c r="P76" s="411">
        <v>3</v>
      </c>
      <c r="Q76" s="411"/>
      <c r="R76" s="136"/>
      <c r="S76" s="411"/>
      <c r="T76" s="395">
        <v>4</v>
      </c>
      <c r="U76" s="411"/>
      <c r="V76" s="411"/>
      <c r="W76" s="409">
        <v>4</v>
      </c>
      <c r="X76" s="412"/>
      <c r="Y76" s="136"/>
      <c r="Z76" s="136"/>
      <c r="AA76" s="411">
        <v>4</v>
      </c>
      <c r="AB76" s="411"/>
      <c r="AC76" s="411">
        <v>4</v>
      </c>
      <c r="AD76" s="411">
        <v>2</v>
      </c>
      <c r="AE76" s="411"/>
      <c r="AF76" s="314"/>
      <c r="AG76" s="410">
        <v>4</v>
      </c>
      <c r="AH76" s="411">
        <v>2</v>
      </c>
      <c r="AI76" s="411">
        <v>4</v>
      </c>
      <c r="AJ76" s="411">
        <v>2</v>
      </c>
      <c r="AK76" s="411">
        <v>2</v>
      </c>
      <c r="AL76" s="411"/>
      <c r="AM76" s="136"/>
      <c r="AN76" s="136"/>
      <c r="AO76" s="411"/>
      <c r="AP76" s="411">
        <v>4</v>
      </c>
      <c r="AQ76" s="411">
        <v>3</v>
      </c>
      <c r="AR76" s="411">
        <v>4</v>
      </c>
      <c r="AS76" s="411"/>
      <c r="AT76" s="136"/>
      <c r="AU76" s="411">
        <v>4</v>
      </c>
      <c r="AV76" s="411">
        <v>2</v>
      </c>
      <c r="AW76" s="411">
        <v>4</v>
      </c>
      <c r="AX76" s="411">
        <v>2</v>
      </c>
      <c r="AY76" s="411">
        <v>4</v>
      </c>
      <c r="AZ76" s="411"/>
      <c r="BA76" s="314"/>
      <c r="BB76" s="412">
        <v>2</v>
      </c>
      <c r="BC76" s="411"/>
      <c r="BD76" s="411">
        <v>2</v>
      </c>
      <c r="BE76" s="411">
        <v>2</v>
      </c>
      <c r="BF76" s="411"/>
      <c r="BG76" s="411"/>
      <c r="BH76" s="136"/>
      <c r="BI76" s="136"/>
      <c r="BJ76" s="411"/>
      <c r="BK76" s="411">
        <v>4</v>
      </c>
      <c r="BL76" s="411">
        <v>2</v>
      </c>
      <c r="BM76" s="411">
        <v>2</v>
      </c>
      <c r="BN76" s="411"/>
      <c r="BO76" s="136"/>
      <c r="BP76" s="411">
        <v>4</v>
      </c>
      <c r="BQ76" s="411"/>
      <c r="BR76" s="411">
        <v>4</v>
      </c>
      <c r="BS76" s="411"/>
      <c r="BT76" s="411"/>
      <c r="BU76" s="411"/>
      <c r="BV76" s="136"/>
      <c r="BW76" s="411"/>
      <c r="BX76" s="409"/>
      <c r="BY76" s="410"/>
      <c r="BZ76" s="136"/>
      <c r="CA76" s="409"/>
      <c r="CB76" s="762"/>
      <c r="CD76" s="415">
        <f t="shared" si="8"/>
        <v>18</v>
      </c>
      <c r="CE76" s="416">
        <f t="shared" si="9"/>
        <v>3</v>
      </c>
      <c r="CF76" s="417">
        <f t="shared" si="10"/>
        <v>12</v>
      </c>
      <c r="CG76" s="418">
        <f t="shared" si="11"/>
        <v>0</v>
      </c>
    </row>
    <row r="77" spans="1:85" ht="17.149999999999999" customHeight="1">
      <c r="A77" s="757"/>
      <c r="B77" s="770"/>
      <c r="C77" s="419" t="s">
        <v>717</v>
      </c>
      <c r="D77" s="138"/>
      <c r="E77" s="138"/>
      <c r="F77" s="422"/>
      <c r="G77" s="422"/>
      <c r="H77" s="192"/>
      <c r="I77" s="189"/>
      <c r="J77" s="191"/>
      <c r="K77" s="448"/>
      <c r="L77" s="191"/>
      <c r="M77" s="191"/>
      <c r="N77" s="191"/>
      <c r="O77" s="191"/>
      <c r="P77" s="191"/>
      <c r="Q77" s="191"/>
      <c r="R77" s="138"/>
      <c r="S77" s="185"/>
      <c r="T77" s="185"/>
      <c r="U77" s="185"/>
      <c r="V77" s="185"/>
      <c r="W77" s="186"/>
      <c r="X77" s="470"/>
      <c r="Y77" s="138"/>
      <c r="Z77" s="138"/>
      <c r="AA77" s="185"/>
      <c r="AB77" s="185"/>
      <c r="AC77" s="185"/>
      <c r="AD77" s="185"/>
      <c r="AE77" s="185"/>
      <c r="AF77" s="257"/>
      <c r="AG77" s="184"/>
      <c r="AH77" s="185"/>
      <c r="AI77" s="185"/>
      <c r="AJ77" s="185"/>
      <c r="AK77" s="185"/>
      <c r="AL77" s="185"/>
      <c r="AM77" s="138"/>
      <c r="AN77" s="138"/>
      <c r="AO77" s="185"/>
      <c r="AP77" s="185"/>
      <c r="AQ77" s="185"/>
      <c r="AR77" s="185"/>
      <c r="AS77" s="185"/>
      <c r="AT77" s="138"/>
      <c r="AU77" s="185"/>
      <c r="AV77" s="185"/>
      <c r="AW77" s="185"/>
      <c r="AX77" s="185"/>
      <c r="AY77" s="185"/>
      <c r="AZ77" s="185"/>
      <c r="BA77" s="257"/>
      <c r="BB77" s="470"/>
      <c r="BC77" s="185"/>
      <c r="BD77" s="185"/>
      <c r="BE77" s="185"/>
      <c r="BF77" s="185"/>
      <c r="BG77" s="185"/>
      <c r="BH77" s="138"/>
      <c r="BI77" s="138"/>
      <c r="BJ77" s="185"/>
      <c r="BK77" s="185"/>
      <c r="BL77" s="185"/>
      <c r="BM77" s="185"/>
      <c r="BN77" s="185"/>
      <c r="BO77" s="138"/>
      <c r="BP77" s="185"/>
      <c r="BQ77" s="185"/>
      <c r="BR77" s="185"/>
      <c r="BS77" s="185"/>
      <c r="BT77" s="185"/>
      <c r="BU77" s="185"/>
      <c r="BV77" s="138"/>
      <c r="BW77" s="185"/>
      <c r="BX77" s="186"/>
      <c r="BY77" s="184"/>
      <c r="BZ77" s="138"/>
      <c r="CA77" s="186"/>
      <c r="CB77" s="763"/>
      <c r="CD77" s="430">
        <f t="shared" si="8"/>
        <v>0</v>
      </c>
      <c r="CE77" s="431">
        <f t="shared" si="9"/>
        <v>0</v>
      </c>
      <c r="CF77" s="432">
        <f t="shared" si="10"/>
        <v>0</v>
      </c>
      <c r="CG77" s="433">
        <f t="shared" si="11"/>
        <v>0</v>
      </c>
    </row>
    <row r="78" spans="1:85" ht="17.149999999999999" customHeight="1">
      <c r="A78" s="755">
        <v>25</v>
      </c>
      <c r="B78" s="768" t="s">
        <v>797</v>
      </c>
      <c r="C78" s="434" t="s">
        <v>712</v>
      </c>
      <c r="D78" s="427"/>
      <c r="E78" s="427"/>
      <c r="F78" s="395">
        <v>4</v>
      </c>
      <c r="G78" s="395"/>
      <c r="H78" s="396"/>
      <c r="I78" s="397">
        <v>4</v>
      </c>
      <c r="J78" s="398"/>
      <c r="K78" s="427"/>
      <c r="L78" s="398">
        <v>4</v>
      </c>
      <c r="M78" s="398">
        <v>4</v>
      </c>
      <c r="N78" s="398">
        <v>4</v>
      </c>
      <c r="O78" s="398"/>
      <c r="P78" s="398"/>
      <c r="Q78" s="398"/>
      <c r="R78" s="427"/>
      <c r="S78" s="452"/>
      <c r="T78" s="395">
        <v>4</v>
      </c>
      <c r="U78" s="452"/>
      <c r="V78" s="452"/>
      <c r="W78" s="453">
        <v>4</v>
      </c>
      <c r="X78" s="454"/>
      <c r="Y78" s="427"/>
      <c r="Z78" s="427"/>
      <c r="AA78" s="395">
        <v>4</v>
      </c>
      <c r="AB78" s="452"/>
      <c r="AC78" s="452"/>
      <c r="AD78" s="452">
        <v>4</v>
      </c>
      <c r="AE78" s="452"/>
      <c r="AF78" s="427"/>
      <c r="AG78" s="452">
        <v>4</v>
      </c>
      <c r="AH78" s="452">
        <v>4</v>
      </c>
      <c r="AI78" s="452">
        <v>4</v>
      </c>
      <c r="AJ78" s="452"/>
      <c r="AK78" s="452">
        <v>4</v>
      </c>
      <c r="AL78" s="452"/>
      <c r="AM78" s="427"/>
      <c r="AN78" s="427"/>
      <c r="AO78" s="452">
        <v>4</v>
      </c>
      <c r="AP78" s="452">
        <v>4</v>
      </c>
      <c r="AQ78" s="452"/>
      <c r="AR78" s="452">
        <v>4</v>
      </c>
      <c r="AS78" s="452"/>
      <c r="AT78" s="427"/>
      <c r="AU78" s="452">
        <v>4</v>
      </c>
      <c r="AV78" s="395">
        <v>4</v>
      </c>
      <c r="AW78" s="452">
        <v>4</v>
      </c>
      <c r="AX78" s="452"/>
      <c r="AY78" s="452">
        <v>4</v>
      </c>
      <c r="AZ78" s="452"/>
      <c r="BA78" s="421"/>
      <c r="BB78" s="454">
        <v>4</v>
      </c>
      <c r="BC78" s="452"/>
      <c r="BD78" s="395">
        <v>4</v>
      </c>
      <c r="BE78" s="452"/>
      <c r="BF78" s="452"/>
      <c r="BG78" s="452"/>
      <c r="BH78" s="427"/>
      <c r="BI78" s="427"/>
      <c r="BJ78" s="452">
        <v>4</v>
      </c>
      <c r="BK78" s="395">
        <v>4</v>
      </c>
      <c r="BL78" s="395"/>
      <c r="BM78" s="395">
        <v>4</v>
      </c>
      <c r="BN78" s="452"/>
      <c r="BO78" s="427"/>
      <c r="BP78" s="455">
        <v>4</v>
      </c>
      <c r="BQ78" s="452"/>
      <c r="BR78" s="452"/>
      <c r="BS78" s="452"/>
      <c r="BT78" s="452"/>
      <c r="BU78" s="452"/>
      <c r="BV78" s="427"/>
      <c r="BW78" s="452"/>
      <c r="BX78" s="452"/>
      <c r="BY78" s="452"/>
      <c r="BZ78" s="427"/>
      <c r="CA78" s="453"/>
      <c r="CB78" s="761"/>
      <c r="CD78" s="402">
        <f t="shared" si="8"/>
        <v>26</v>
      </c>
      <c r="CE78" s="403">
        <f t="shared" si="9"/>
        <v>0</v>
      </c>
      <c r="CF78" s="404">
        <f t="shared" si="10"/>
        <v>0</v>
      </c>
      <c r="CG78" s="405">
        <f t="shared" si="11"/>
        <v>0</v>
      </c>
    </row>
    <row r="79" spans="1:85" ht="17.149999999999999" customHeight="1">
      <c r="A79" s="756"/>
      <c r="B79" s="769"/>
      <c r="C79" s="406" t="s">
        <v>716</v>
      </c>
      <c r="D79" s="457"/>
      <c r="E79" s="457"/>
      <c r="F79" s="395">
        <v>4</v>
      </c>
      <c r="G79" s="408"/>
      <c r="H79" s="409">
        <v>4</v>
      </c>
      <c r="I79" s="410">
        <v>4</v>
      </c>
      <c r="J79" s="411"/>
      <c r="K79" s="457"/>
      <c r="L79" s="411">
        <v>4</v>
      </c>
      <c r="M79" s="411"/>
      <c r="N79" s="411">
        <v>4</v>
      </c>
      <c r="O79" s="411">
        <v>4</v>
      </c>
      <c r="P79" s="411">
        <v>4</v>
      </c>
      <c r="Q79" s="411"/>
      <c r="R79" s="457"/>
      <c r="S79" s="408"/>
      <c r="T79" s="452">
        <v>4</v>
      </c>
      <c r="U79" s="408"/>
      <c r="V79" s="408"/>
      <c r="W79" s="458">
        <v>4</v>
      </c>
      <c r="X79" s="459"/>
      <c r="Y79" s="457"/>
      <c r="Z79" s="457"/>
      <c r="AA79" s="411">
        <v>4</v>
      </c>
      <c r="AB79" s="458"/>
      <c r="AC79" s="443">
        <v>4</v>
      </c>
      <c r="AD79" s="460">
        <v>4</v>
      </c>
      <c r="AE79" s="408"/>
      <c r="AF79" s="457"/>
      <c r="AG79" s="408">
        <v>4</v>
      </c>
      <c r="AH79" s="408">
        <v>4</v>
      </c>
      <c r="AI79" s="408">
        <v>4</v>
      </c>
      <c r="AJ79" s="408">
        <v>4</v>
      </c>
      <c r="AK79" s="408">
        <v>4</v>
      </c>
      <c r="AL79" s="408"/>
      <c r="AM79" s="457"/>
      <c r="AN79" s="457"/>
      <c r="AO79" s="408"/>
      <c r="AP79" s="408">
        <v>4</v>
      </c>
      <c r="AQ79" s="408">
        <v>4</v>
      </c>
      <c r="AR79" s="408">
        <v>4</v>
      </c>
      <c r="AS79" s="408"/>
      <c r="AT79" s="457"/>
      <c r="AU79" s="408">
        <v>4</v>
      </c>
      <c r="AV79" s="395">
        <v>4</v>
      </c>
      <c r="AW79" s="408">
        <v>4</v>
      </c>
      <c r="AX79" s="408">
        <v>4</v>
      </c>
      <c r="AY79" s="408">
        <v>4</v>
      </c>
      <c r="AZ79" s="408"/>
      <c r="BA79" s="456"/>
      <c r="BB79" s="459">
        <v>4</v>
      </c>
      <c r="BC79" s="408"/>
      <c r="BD79" s="452">
        <v>4</v>
      </c>
      <c r="BE79" s="408">
        <v>4</v>
      </c>
      <c r="BF79" s="408"/>
      <c r="BG79" s="408"/>
      <c r="BH79" s="457"/>
      <c r="BI79" s="457"/>
      <c r="BJ79" s="408"/>
      <c r="BK79" s="452">
        <v>4</v>
      </c>
      <c r="BL79" s="452">
        <v>4</v>
      </c>
      <c r="BM79" s="452">
        <v>4</v>
      </c>
      <c r="BN79" s="408"/>
      <c r="BO79" s="457"/>
      <c r="BP79" s="460">
        <v>4</v>
      </c>
      <c r="BQ79" s="408"/>
      <c r="BR79" s="408">
        <v>4</v>
      </c>
      <c r="BS79" s="408"/>
      <c r="BT79" s="408"/>
      <c r="BU79" s="408"/>
      <c r="BV79" s="457"/>
      <c r="BW79" s="408"/>
      <c r="BX79" s="408"/>
      <c r="BY79" s="408"/>
      <c r="BZ79" s="457"/>
      <c r="CA79" s="458"/>
      <c r="CB79" s="762"/>
      <c r="CD79" s="415">
        <f t="shared" si="8"/>
        <v>33</v>
      </c>
      <c r="CE79" s="416">
        <f t="shared" si="9"/>
        <v>0</v>
      </c>
      <c r="CF79" s="417">
        <f t="shared" si="10"/>
        <v>0</v>
      </c>
      <c r="CG79" s="418">
        <f t="shared" si="11"/>
        <v>0</v>
      </c>
    </row>
    <row r="80" spans="1:85" ht="17.149999999999999" customHeight="1">
      <c r="A80" s="757"/>
      <c r="B80" s="770"/>
      <c r="C80" s="419" t="s">
        <v>717</v>
      </c>
      <c r="D80" s="448"/>
      <c r="E80" s="448"/>
      <c r="F80" s="422"/>
      <c r="G80" s="422"/>
      <c r="H80" s="192"/>
      <c r="I80" s="189"/>
      <c r="J80" s="191"/>
      <c r="K80" s="448"/>
      <c r="L80" s="191"/>
      <c r="M80" s="191"/>
      <c r="N80" s="191"/>
      <c r="O80" s="191"/>
      <c r="P80" s="191"/>
      <c r="Q80" s="191"/>
      <c r="R80" s="448"/>
      <c r="S80" s="422"/>
      <c r="T80" s="422"/>
      <c r="U80" s="422"/>
      <c r="V80" s="422"/>
      <c r="W80" s="449"/>
      <c r="X80" s="450"/>
      <c r="Y80" s="448"/>
      <c r="Z80" s="448"/>
      <c r="AA80" s="422"/>
      <c r="AB80" s="422"/>
      <c r="AC80" s="465"/>
      <c r="AD80" s="422"/>
      <c r="AE80" s="422"/>
      <c r="AF80" s="448"/>
      <c r="AG80" s="422"/>
      <c r="AH80" s="422"/>
      <c r="AI80" s="422"/>
      <c r="AJ80" s="422"/>
      <c r="AK80" s="422"/>
      <c r="AL80" s="422"/>
      <c r="AM80" s="448"/>
      <c r="AN80" s="448"/>
      <c r="AO80" s="422"/>
      <c r="AP80" s="422"/>
      <c r="AQ80" s="422"/>
      <c r="AR80" s="422"/>
      <c r="AS80" s="422"/>
      <c r="AT80" s="448"/>
      <c r="AU80" s="422"/>
      <c r="AV80" s="422"/>
      <c r="AW80" s="422"/>
      <c r="AX80" s="422"/>
      <c r="AY80" s="422"/>
      <c r="AZ80" s="422"/>
      <c r="BA80" s="447"/>
      <c r="BB80" s="450"/>
      <c r="BC80" s="422"/>
      <c r="BD80" s="422"/>
      <c r="BE80" s="422"/>
      <c r="BF80" s="422"/>
      <c r="BG80" s="422"/>
      <c r="BH80" s="448"/>
      <c r="BI80" s="448"/>
      <c r="BJ80" s="422"/>
      <c r="BK80" s="422"/>
      <c r="BL80" s="422"/>
      <c r="BM80" s="422"/>
      <c r="BN80" s="422"/>
      <c r="BO80" s="448"/>
      <c r="BP80" s="451"/>
      <c r="BQ80" s="422"/>
      <c r="BR80" s="422"/>
      <c r="BS80" s="422"/>
      <c r="BT80" s="422"/>
      <c r="BU80" s="422"/>
      <c r="BV80" s="448"/>
      <c r="BW80" s="422"/>
      <c r="BX80" s="422"/>
      <c r="BY80" s="422"/>
      <c r="BZ80" s="448"/>
      <c r="CA80" s="449"/>
      <c r="CB80" s="763"/>
      <c r="CD80" s="430">
        <f t="shared" si="8"/>
        <v>0</v>
      </c>
      <c r="CE80" s="431">
        <f t="shared" si="9"/>
        <v>0</v>
      </c>
      <c r="CF80" s="432">
        <f t="shared" si="10"/>
        <v>0</v>
      </c>
      <c r="CG80" s="433">
        <f t="shared" si="11"/>
        <v>0</v>
      </c>
    </row>
    <row r="81" spans="1:85" ht="17.149999999999999" customHeight="1">
      <c r="A81" s="755">
        <v>26</v>
      </c>
      <c r="B81" s="758" t="s">
        <v>781</v>
      </c>
      <c r="C81" s="434" t="s">
        <v>712</v>
      </c>
      <c r="D81" s="400"/>
      <c r="E81" s="400"/>
      <c r="F81" s="395">
        <v>2</v>
      </c>
      <c r="G81" s="395"/>
      <c r="H81" s="397"/>
      <c r="I81" s="397">
        <v>2</v>
      </c>
      <c r="J81" s="398"/>
      <c r="K81" s="400"/>
      <c r="L81" s="398">
        <v>2</v>
      </c>
      <c r="M81" s="398">
        <v>2</v>
      </c>
      <c r="N81" s="398">
        <v>2</v>
      </c>
      <c r="O81" s="398"/>
      <c r="P81" s="398"/>
      <c r="Q81" s="398"/>
      <c r="R81" s="400"/>
      <c r="S81" s="395"/>
      <c r="T81" s="395">
        <v>2</v>
      </c>
      <c r="U81" s="395"/>
      <c r="V81" s="395"/>
      <c r="W81" s="461">
        <v>2</v>
      </c>
      <c r="X81" s="462"/>
      <c r="Y81" s="400"/>
      <c r="Z81" s="400"/>
      <c r="AA81" s="395">
        <v>2</v>
      </c>
      <c r="AB81" s="395"/>
      <c r="AC81" s="395"/>
      <c r="AD81" s="395">
        <v>2</v>
      </c>
      <c r="AE81" s="395"/>
      <c r="AF81" s="400"/>
      <c r="AG81" s="395">
        <v>2</v>
      </c>
      <c r="AH81" s="395">
        <v>2</v>
      </c>
      <c r="AI81" s="395">
        <v>2</v>
      </c>
      <c r="AJ81" s="395"/>
      <c r="AK81" s="395">
        <v>2</v>
      </c>
      <c r="AL81" s="395"/>
      <c r="AM81" s="400"/>
      <c r="AN81" s="400"/>
      <c r="AO81" s="395">
        <v>2</v>
      </c>
      <c r="AP81" s="395">
        <v>2</v>
      </c>
      <c r="AQ81" s="395"/>
      <c r="AR81" s="395">
        <v>2</v>
      </c>
      <c r="AS81" s="395"/>
      <c r="AT81" s="400"/>
      <c r="AU81" s="395">
        <v>2</v>
      </c>
      <c r="AV81" s="395">
        <v>2</v>
      </c>
      <c r="AW81" s="395">
        <v>2</v>
      </c>
      <c r="AX81" s="395"/>
      <c r="AY81" s="395">
        <v>2</v>
      </c>
      <c r="AZ81" s="395"/>
      <c r="BA81" s="394"/>
      <c r="BB81" s="462">
        <v>2</v>
      </c>
      <c r="BC81" s="395"/>
      <c r="BD81" s="395">
        <v>2</v>
      </c>
      <c r="BE81" s="395"/>
      <c r="BF81" s="395"/>
      <c r="BG81" s="395"/>
      <c r="BH81" s="400"/>
      <c r="BI81" s="400"/>
      <c r="BJ81" s="395">
        <v>2</v>
      </c>
      <c r="BK81" s="395">
        <v>2</v>
      </c>
      <c r="BL81" s="395"/>
      <c r="BM81" s="395">
        <v>2</v>
      </c>
      <c r="BN81" s="395"/>
      <c r="BO81" s="400"/>
      <c r="BP81" s="463">
        <v>2</v>
      </c>
      <c r="BQ81" s="395"/>
      <c r="BR81" s="395">
        <v>2</v>
      </c>
      <c r="BS81" s="395"/>
      <c r="BT81" s="395"/>
      <c r="BU81" s="395"/>
      <c r="BV81" s="400"/>
      <c r="BW81" s="395"/>
      <c r="BX81" s="395"/>
      <c r="BY81" s="395"/>
      <c r="BZ81" s="400"/>
      <c r="CA81" s="461"/>
      <c r="CB81" s="761" t="s">
        <v>820</v>
      </c>
      <c r="CD81" s="402">
        <f t="shared" si="8"/>
        <v>0</v>
      </c>
      <c r="CE81" s="403">
        <f t="shared" si="9"/>
        <v>0</v>
      </c>
      <c r="CF81" s="404">
        <f t="shared" si="10"/>
        <v>27</v>
      </c>
      <c r="CG81" s="405">
        <f t="shared" si="11"/>
        <v>0</v>
      </c>
    </row>
    <row r="82" spans="1:85" ht="17.149999999999999" customHeight="1">
      <c r="A82" s="756"/>
      <c r="B82" s="759"/>
      <c r="C82" s="406" t="s">
        <v>716</v>
      </c>
      <c r="D82" s="427"/>
      <c r="E82" s="427"/>
      <c r="F82" s="395">
        <v>2</v>
      </c>
      <c r="G82" s="408"/>
      <c r="H82" s="410">
        <v>2</v>
      </c>
      <c r="I82" s="410">
        <v>2</v>
      </c>
      <c r="J82" s="411"/>
      <c r="K82" s="427"/>
      <c r="L82" s="411">
        <v>2</v>
      </c>
      <c r="M82" s="411"/>
      <c r="N82" s="411">
        <v>2</v>
      </c>
      <c r="O82" s="411">
        <v>2</v>
      </c>
      <c r="P82" s="411">
        <v>2</v>
      </c>
      <c r="Q82" s="411"/>
      <c r="R82" s="427"/>
      <c r="S82" s="452"/>
      <c r="T82" s="452">
        <v>2</v>
      </c>
      <c r="U82" s="452"/>
      <c r="V82" s="452"/>
      <c r="W82" s="453">
        <v>2</v>
      </c>
      <c r="X82" s="454"/>
      <c r="Y82" s="427"/>
      <c r="Z82" s="427"/>
      <c r="AA82" s="452">
        <v>2</v>
      </c>
      <c r="AB82" s="452"/>
      <c r="AC82" s="452">
        <v>2</v>
      </c>
      <c r="AD82" s="452">
        <v>2</v>
      </c>
      <c r="AE82" s="452"/>
      <c r="AF82" s="427"/>
      <c r="AG82" s="452">
        <v>2</v>
      </c>
      <c r="AH82" s="452">
        <v>2</v>
      </c>
      <c r="AI82" s="452">
        <v>2</v>
      </c>
      <c r="AJ82" s="452">
        <v>2</v>
      </c>
      <c r="AK82" s="452">
        <v>2</v>
      </c>
      <c r="AL82" s="452"/>
      <c r="AM82" s="427"/>
      <c r="AN82" s="427"/>
      <c r="AO82" s="452"/>
      <c r="AP82" s="452">
        <v>2</v>
      </c>
      <c r="AQ82" s="452">
        <v>2</v>
      </c>
      <c r="AR82" s="452">
        <v>2</v>
      </c>
      <c r="AS82" s="452"/>
      <c r="AT82" s="427"/>
      <c r="AU82" s="452">
        <v>2</v>
      </c>
      <c r="AV82" s="452">
        <v>2</v>
      </c>
      <c r="AW82" s="452">
        <v>2</v>
      </c>
      <c r="AX82" s="452">
        <v>2</v>
      </c>
      <c r="AY82" s="452">
        <v>2</v>
      </c>
      <c r="AZ82" s="452"/>
      <c r="BA82" s="421"/>
      <c r="BB82" s="454">
        <v>2</v>
      </c>
      <c r="BC82" s="452"/>
      <c r="BD82" s="452">
        <v>2</v>
      </c>
      <c r="BE82" s="452">
        <v>2</v>
      </c>
      <c r="BF82" s="452"/>
      <c r="BG82" s="452"/>
      <c r="BH82" s="427"/>
      <c r="BI82" s="427"/>
      <c r="BJ82" s="452"/>
      <c r="BK82" s="452">
        <v>2</v>
      </c>
      <c r="BL82" s="452">
        <v>2</v>
      </c>
      <c r="BM82" s="452">
        <v>2</v>
      </c>
      <c r="BN82" s="452"/>
      <c r="BO82" s="427"/>
      <c r="BP82" s="455">
        <v>2</v>
      </c>
      <c r="BQ82" s="452"/>
      <c r="BR82" s="452">
        <v>2</v>
      </c>
      <c r="BS82" s="452"/>
      <c r="BT82" s="452"/>
      <c r="BU82" s="452"/>
      <c r="BV82" s="427"/>
      <c r="BW82" s="452"/>
      <c r="BX82" s="452"/>
      <c r="BY82" s="452"/>
      <c r="BZ82" s="427"/>
      <c r="CA82" s="453"/>
      <c r="CB82" s="762"/>
      <c r="CD82" s="415">
        <f t="shared" si="8"/>
        <v>0</v>
      </c>
      <c r="CE82" s="416">
        <f t="shared" si="9"/>
        <v>0</v>
      </c>
      <c r="CF82" s="417">
        <f t="shared" si="10"/>
        <v>33</v>
      </c>
      <c r="CG82" s="418">
        <f t="shared" si="11"/>
        <v>0</v>
      </c>
    </row>
    <row r="83" spans="1:85" ht="17.149999999999999" customHeight="1">
      <c r="A83" s="757"/>
      <c r="B83" s="760"/>
      <c r="C83" s="419" t="s">
        <v>717</v>
      </c>
      <c r="D83" s="448"/>
      <c r="E83" s="448"/>
      <c r="F83" s="422"/>
      <c r="G83" s="422"/>
      <c r="H83" s="189"/>
      <c r="I83" s="189"/>
      <c r="J83" s="191"/>
      <c r="K83" s="448"/>
      <c r="L83" s="191"/>
      <c r="M83" s="191"/>
      <c r="N83" s="191"/>
      <c r="O83" s="191"/>
      <c r="P83" s="191"/>
      <c r="Q83" s="191"/>
      <c r="R83" s="448"/>
      <c r="S83" s="422"/>
      <c r="T83" s="422"/>
      <c r="U83" s="422"/>
      <c r="V83" s="422"/>
      <c r="W83" s="449"/>
      <c r="X83" s="450"/>
      <c r="Y83" s="448"/>
      <c r="Z83" s="448"/>
      <c r="AA83" s="422"/>
      <c r="AB83" s="422"/>
      <c r="AC83" s="422"/>
      <c r="AD83" s="422"/>
      <c r="AE83" s="422"/>
      <c r="AF83" s="448"/>
      <c r="AG83" s="422"/>
      <c r="AH83" s="422"/>
      <c r="AI83" s="422"/>
      <c r="AJ83" s="422"/>
      <c r="AK83" s="422"/>
      <c r="AL83" s="422"/>
      <c r="AM83" s="448"/>
      <c r="AN83" s="448"/>
      <c r="AO83" s="422"/>
      <c r="AP83" s="422"/>
      <c r="AQ83" s="422"/>
      <c r="AR83" s="422"/>
      <c r="AS83" s="422"/>
      <c r="AT83" s="448"/>
      <c r="AU83" s="422"/>
      <c r="AV83" s="422"/>
      <c r="AW83" s="422"/>
      <c r="AX83" s="422"/>
      <c r="AY83" s="422"/>
      <c r="AZ83" s="422"/>
      <c r="BA83" s="447"/>
      <c r="BB83" s="450"/>
      <c r="BC83" s="422"/>
      <c r="BD83" s="422"/>
      <c r="BE83" s="422"/>
      <c r="BF83" s="422"/>
      <c r="BG83" s="422"/>
      <c r="BH83" s="448"/>
      <c r="BI83" s="448"/>
      <c r="BJ83" s="422"/>
      <c r="BK83" s="422"/>
      <c r="BL83" s="422"/>
      <c r="BM83" s="422"/>
      <c r="BN83" s="422"/>
      <c r="BO83" s="448"/>
      <c r="BP83" s="451"/>
      <c r="BQ83" s="422"/>
      <c r="BR83" s="422"/>
      <c r="BS83" s="422"/>
      <c r="BT83" s="422"/>
      <c r="BU83" s="422"/>
      <c r="BV83" s="448"/>
      <c r="BW83" s="422"/>
      <c r="BX83" s="422"/>
      <c r="BY83" s="422"/>
      <c r="BZ83" s="448"/>
      <c r="CA83" s="449"/>
      <c r="CB83" s="763"/>
      <c r="CD83" s="430">
        <f t="shared" si="8"/>
        <v>0</v>
      </c>
      <c r="CE83" s="431">
        <f t="shared" si="9"/>
        <v>0</v>
      </c>
      <c r="CF83" s="432">
        <f t="shared" si="10"/>
        <v>0</v>
      </c>
      <c r="CG83" s="433">
        <f t="shared" si="11"/>
        <v>0</v>
      </c>
    </row>
    <row r="84" spans="1:85" ht="17.149999999999999" customHeight="1">
      <c r="A84" s="755">
        <v>27</v>
      </c>
      <c r="B84" s="758" t="s">
        <v>785</v>
      </c>
      <c r="C84" s="434" t="s">
        <v>712</v>
      </c>
      <c r="D84" s="400"/>
      <c r="E84" s="400"/>
      <c r="F84" s="395">
        <v>2</v>
      </c>
      <c r="G84" s="395"/>
      <c r="H84" s="397"/>
      <c r="I84" s="397">
        <v>2</v>
      </c>
      <c r="J84" s="398"/>
      <c r="K84" s="427"/>
      <c r="L84" s="398">
        <v>2</v>
      </c>
      <c r="M84" s="398">
        <v>2</v>
      </c>
      <c r="N84" s="398">
        <v>2</v>
      </c>
      <c r="O84" s="398"/>
      <c r="P84" s="398"/>
      <c r="Q84" s="398"/>
      <c r="R84" s="400"/>
      <c r="S84" s="395"/>
      <c r="T84" s="395">
        <v>2</v>
      </c>
      <c r="U84" s="395"/>
      <c r="V84" s="395"/>
      <c r="W84" s="461">
        <v>2</v>
      </c>
      <c r="X84" s="462"/>
      <c r="Y84" s="400"/>
      <c r="Z84" s="400"/>
      <c r="AA84" s="395">
        <v>2</v>
      </c>
      <c r="AB84" s="395"/>
      <c r="AC84" s="395"/>
      <c r="AD84" s="395">
        <v>2</v>
      </c>
      <c r="AE84" s="395"/>
      <c r="AF84" s="400"/>
      <c r="AG84" s="395">
        <v>2</v>
      </c>
      <c r="AH84" s="395">
        <v>2</v>
      </c>
      <c r="AI84" s="395">
        <v>2</v>
      </c>
      <c r="AJ84" s="395"/>
      <c r="AK84" s="395">
        <v>2</v>
      </c>
      <c r="AL84" s="395"/>
      <c r="AM84" s="400"/>
      <c r="AN84" s="400"/>
      <c r="AO84" s="395">
        <v>2</v>
      </c>
      <c r="AP84" s="395">
        <v>2</v>
      </c>
      <c r="AQ84" s="395"/>
      <c r="AR84" s="395">
        <v>2</v>
      </c>
      <c r="AS84" s="395"/>
      <c r="AT84" s="400"/>
      <c r="AU84" s="395">
        <v>2</v>
      </c>
      <c r="AV84" s="395">
        <v>2</v>
      </c>
      <c r="AW84" s="395">
        <v>2</v>
      </c>
      <c r="AX84" s="395"/>
      <c r="AY84" s="395">
        <v>2</v>
      </c>
      <c r="AZ84" s="395"/>
      <c r="BA84" s="394"/>
      <c r="BB84" s="462">
        <v>2</v>
      </c>
      <c r="BC84" s="395"/>
      <c r="BD84" s="395">
        <v>2</v>
      </c>
      <c r="BE84" s="395"/>
      <c r="BF84" s="395"/>
      <c r="BG84" s="395"/>
      <c r="BH84" s="400"/>
      <c r="BI84" s="400"/>
      <c r="BJ84" s="395">
        <v>2</v>
      </c>
      <c r="BK84" s="395">
        <v>2</v>
      </c>
      <c r="BL84" s="395"/>
      <c r="BM84" s="395">
        <v>2</v>
      </c>
      <c r="BN84" s="395"/>
      <c r="BO84" s="400"/>
      <c r="BP84" s="463">
        <v>2</v>
      </c>
      <c r="BQ84" s="395"/>
      <c r="BR84" s="395"/>
      <c r="BS84" s="395"/>
      <c r="BT84" s="395"/>
      <c r="BU84" s="395"/>
      <c r="BV84" s="400"/>
      <c r="BW84" s="395"/>
      <c r="BX84" s="395"/>
      <c r="BY84" s="395"/>
      <c r="BZ84" s="400"/>
      <c r="CA84" s="461"/>
      <c r="CB84" s="761" t="s">
        <v>821</v>
      </c>
      <c r="CD84" s="402">
        <f t="shared" si="8"/>
        <v>0</v>
      </c>
      <c r="CE84" s="403">
        <f t="shared" si="9"/>
        <v>0</v>
      </c>
      <c r="CF84" s="404">
        <f t="shared" si="10"/>
        <v>26</v>
      </c>
      <c r="CG84" s="405">
        <f t="shared" si="11"/>
        <v>0</v>
      </c>
    </row>
    <row r="85" spans="1:85" ht="17.149999999999999" customHeight="1">
      <c r="A85" s="756"/>
      <c r="B85" s="759"/>
      <c r="C85" s="406" t="s">
        <v>716</v>
      </c>
      <c r="D85" s="457"/>
      <c r="E85" s="457"/>
      <c r="F85" s="395">
        <v>2</v>
      </c>
      <c r="G85" s="408"/>
      <c r="H85" s="410">
        <v>2</v>
      </c>
      <c r="I85" s="410">
        <v>2</v>
      </c>
      <c r="J85" s="411"/>
      <c r="K85" s="457"/>
      <c r="L85" s="411">
        <v>2</v>
      </c>
      <c r="M85" s="411"/>
      <c r="N85" s="411">
        <v>2</v>
      </c>
      <c r="O85" s="411">
        <v>2</v>
      </c>
      <c r="P85" s="411">
        <v>2</v>
      </c>
      <c r="Q85" s="411"/>
      <c r="R85" s="457"/>
      <c r="S85" s="408"/>
      <c r="T85" s="408">
        <v>2</v>
      </c>
      <c r="U85" s="408"/>
      <c r="V85" s="408"/>
      <c r="W85" s="458">
        <v>2</v>
      </c>
      <c r="X85" s="459"/>
      <c r="Y85" s="457"/>
      <c r="Z85" s="457"/>
      <c r="AA85" s="408">
        <v>2</v>
      </c>
      <c r="AB85" s="408"/>
      <c r="AC85" s="408">
        <v>2</v>
      </c>
      <c r="AD85" s="408">
        <v>2</v>
      </c>
      <c r="AE85" s="408"/>
      <c r="AF85" s="457"/>
      <c r="AG85" s="408">
        <v>2</v>
      </c>
      <c r="AH85" s="408">
        <v>2</v>
      </c>
      <c r="AI85" s="408">
        <v>2</v>
      </c>
      <c r="AJ85" s="408">
        <v>2</v>
      </c>
      <c r="AK85" s="408">
        <v>2</v>
      </c>
      <c r="AL85" s="408"/>
      <c r="AM85" s="457"/>
      <c r="AN85" s="457"/>
      <c r="AO85" s="408"/>
      <c r="AP85" s="408">
        <v>2</v>
      </c>
      <c r="AQ85" s="408">
        <v>2</v>
      </c>
      <c r="AR85" s="408">
        <v>2</v>
      </c>
      <c r="AS85" s="408"/>
      <c r="AT85" s="457"/>
      <c r="AU85" s="408">
        <v>2</v>
      </c>
      <c r="AV85" s="408">
        <v>2</v>
      </c>
      <c r="AW85" s="408">
        <v>2</v>
      </c>
      <c r="AX85" s="408">
        <v>2</v>
      </c>
      <c r="AY85" s="408">
        <v>2</v>
      </c>
      <c r="AZ85" s="408"/>
      <c r="BA85" s="456"/>
      <c r="BB85" s="459">
        <v>2</v>
      </c>
      <c r="BC85" s="408"/>
      <c r="BD85" s="452">
        <v>2</v>
      </c>
      <c r="BE85" s="452">
        <v>2</v>
      </c>
      <c r="BF85" s="408"/>
      <c r="BG85" s="408"/>
      <c r="BH85" s="457"/>
      <c r="BI85" s="457"/>
      <c r="BJ85" s="408"/>
      <c r="BK85" s="452">
        <v>2</v>
      </c>
      <c r="BL85" s="452">
        <v>2</v>
      </c>
      <c r="BM85" s="452">
        <v>2</v>
      </c>
      <c r="BN85" s="408"/>
      <c r="BO85" s="457"/>
      <c r="BP85" s="460">
        <v>2</v>
      </c>
      <c r="BQ85" s="408"/>
      <c r="BR85" s="408"/>
      <c r="BS85" s="408"/>
      <c r="BT85" s="408"/>
      <c r="BU85" s="408"/>
      <c r="BV85" s="457"/>
      <c r="BW85" s="408"/>
      <c r="BX85" s="408"/>
      <c r="BY85" s="408"/>
      <c r="BZ85" s="457"/>
      <c r="CA85" s="458"/>
      <c r="CB85" s="762"/>
      <c r="CD85" s="415">
        <f t="shared" si="8"/>
        <v>0</v>
      </c>
      <c r="CE85" s="416">
        <f t="shared" si="9"/>
        <v>0</v>
      </c>
      <c r="CF85" s="417">
        <f t="shared" si="10"/>
        <v>32</v>
      </c>
      <c r="CG85" s="418">
        <f t="shared" si="11"/>
        <v>0</v>
      </c>
    </row>
    <row r="86" spans="1:85" ht="17.149999999999999" customHeight="1">
      <c r="A86" s="757"/>
      <c r="B86" s="760"/>
      <c r="C86" s="419" t="s">
        <v>717</v>
      </c>
      <c r="D86" s="448"/>
      <c r="E86" s="448"/>
      <c r="F86" s="422"/>
      <c r="G86" s="422"/>
      <c r="H86" s="189"/>
      <c r="I86" s="189"/>
      <c r="J86" s="191"/>
      <c r="K86" s="448"/>
      <c r="L86" s="191"/>
      <c r="M86" s="191"/>
      <c r="N86" s="191"/>
      <c r="O86" s="191"/>
      <c r="P86" s="191"/>
      <c r="Q86" s="191"/>
      <c r="R86" s="448"/>
      <c r="S86" s="422"/>
      <c r="T86" s="422"/>
      <c r="U86" s="422"/>
      <c r="V86" s="422"/>
      <c r="W86" s="449"/>
      <c r="X86" s="450"/>
      <c r="Y86" s="448"/>
      <c r="Z86" s="448"/>
      <c r="AA86" s="422"/>
      <c r="AB86" s="422"/>
      <c r="AC86" s="422"/>
      <c r="AD86" s="422"/>
      <c r="AE86" s="422"/>
      <c r="AF86" s="448"/>
      <c r="AG86" s="422"/>
      <c r="AH86" s="422"/>
      <c r="AI86" s="422"/>
      <c r="AJ86" s="422"/>
      <c r="AK86" s="422"/>
      <c r="AL86" s="422"/>
      <c r="AM86" s="448"/>
      <c r="AN86" s="448"/>
      <c r="AO86" s="422"/>
      <c r="AP86" s="422"/>
      <c r="AQ86" s="422"/>
      <c r="AR86" s="422"/>
      <c r="AS86" s="422"/>
      <c r="AT86" s="448"/>
      <c r="AU86" s="422"/>
      <c r="AV86" s="422"/>
      <c r="AW86" s="422"/>
      <c r="AX86" s="422"/>
      <c r="AY86" s="422"/>
      <c r="AZ86" s="422"/>
      <c r="BA86" s="447"/>
      <c r="BB86" s="450"/>
      <c r="BC86" s="422"/>
      <c r="BD86" s="422"/>
      <c r="BE86" s="422"/>
      <c r="BF86" s="422"/>
      <c r="BG86" s="422"/>
      <c r="BH86" s="448"/>
      <c r="BI86" s="448"/>
      <c r="BJ86" s="422"/>
      <c r="BK86" s="422"/>
      <c r="BL86" s="422"/>
      <c r="BM86" s="422"/>
      <c r="BN86" s="422"/>
      <c r="BO86" s="448"/>
      <c r="BP86" s="451"/>
      <c r="BQ86" s="422"/>
      <c r="BR86" s="422"/>
      <c r="BS86" s="422"/>
      <c r="BT86" s="422"/>
      <c r="BU86" s="422"/>
      <c r="BV86" s="448"/>
      <c r="BW86" s="422"/>
      <c r="BX86" s="422"/>
      <c r="BY86" s="422"/>
      <c r="BZ86" s="448"/>
      <c r="CA86" s="449"/>
      <c r="CB86" s="763"/>
      <c r="CD86" s="430">
        <f t="shared" si="8"/>
        <v>0</v>
      </c>
      <c r="CE86" s="431">
        <f t="shared" si="9"/>
        <v>0</v>
      </c>
      <c r="CF86" s="432">
        <f t="shared" si="10"/>
        <v>0</v>
      </c>
      <c r="CG86" s="433">
        <f t="shared" si="11"/>
        <v>0</v>
      </c>
    </row>
    <row r="87" spans="1:85" ht="17.149999999999999" customHeight="1">
      <c r="A87" s="755">
        <v>28</v>
      </c>
      <c r="B87" s="758" t="s">
        <v>822</v>
      </c>
      <c r="C87" s="434" t="s">
        <v>712</v>
      </c>
      <c r="D87" s="400"/>
      <c r="E87" s="400"/>
      <c r="F87" s="395">
        <v>2</v>
      </c>
      <c r="G87" s="395"/>
      <c r="H87" s="397"/>
      <c r="I87" s="397">
        <v>2</v>
      </c>
      <c r="J87" s="398"/>
      <c r="K87" s="427"/>
      <c r="L87" s="398">
        <v>2</v>
      </c>
      <c r="M87" s="398">
        <v>2</v>
      </c>
      <c r="N87" s="398">
        <v>2</v>
      </c>
      <c r="O87" s="398"/>
      <c r="P87" s="398"/>
      <c r="Q87" s="398"/>
      <c r="R87" s="400"/>
      <c r="S87" s="395"/>
      <c r="T87" s="395">
        <v>2</v>
      </c>
      <c r="U87" s="395"/>
      <c r="V87" s="395"/>
      <c r="W87" s="461">
        <v>2</v>
      </c>
      <c r="X87" s="462"/>
      <c r="Y87" s="400"/>
      <c r="Z87" s="400"/>
      <c r="AA87" s="395">
        <v>2</v>
      </c>
      <c r="AB87" s="395"/>
      <c r="AC87" s="395"/>
      <c r="AD87" s="395">
        <v>2</v>
      </c>
      <c r="AE87" s="395"/>
      <c r="AF87" s="400"/>
      <c r="AG87" s="395">
        <v>2</v>
      </c>
      <c r="AH87" s="395">
        <v>2</v>
      </c>
      <c r="AI87" s="395">
        <v>2</v>
      </c>
      <c r="AJ87" s="395"/>
      <c r="AK87" s="395">
        <v>2</v>
      </c>
      <c r="AL87" s="395"/>
      <c r="AM87" s="400"/>
      <c r="AN87" s="400"/>
      <c r="AO87" s="395">
        <v>2</v>
      </c>
      <c r="AP87" s="395">
        <v>2</v>
      </c>
      <c r="AQ87" s="395"/>
      <c r="AR87" s="395">
        <v>2</v>
      </c>
      <c r="AS87" s="395"/>
      <c r="AT87" s="400"/>
      <c r="AU87" s="395">
        <v>2</v>
      </c>
      <c r="AV87" s="395">
        <v>2</v>
      </c>
      <c r="AW87" s="395">
        <v>2</v>
      </c>
      <c r="AX87" s="395"/>
      <c r="AY87" s="395">
        <v>2</v>
      </c>
      <c r="AZ87" s="395"/>
      <c r="BA87" s="394"/>
      <c r="BB87" s="462">
        <v>2</v>
      </c>
      <c r="BC87" s="395"/>
      <c r="BD87" s="395">
        <v>2</v>
      </c>
      <c r="BE87" s="395"/>
      <c r="BF87" s="395"/>
      <c r="BG87" s="395"/>
      <c r="BH87" s="400"/>
      <c r="BI87" s="400"/>
      <c r="BJ87" s="395">
        <v>2</v>
      </c>
      <c r="BK87" s="395">
        <v>2</v>
      </c>
      <c r="BL87" s="395"/>
      <c r="BM87" s="395">
        <v>2</v>
      </c>
      <c r="BN87" s="395"/>
      <c r="BO87" s="400"/>
      <c r="BP87" s="463">
        <v>2</v>
      </c>
      <c r="BQ87" s="395"/>
      <c r="BR87" s="395"/>
      <c r="BS87" s="395"/>
      <c r="BT87" s="395"/>
      <c r="BU87" s="395"/>
      <c r="BV87" s="400"/>
      <c r="BW87" s="395"/>
      <c r="BX87" s="395"/>
      <c r="BY87" s="395"/>
      <c r="BZ87" s="400"/>
      <c r="CA87" s="461"/>
      <c r="CB87" s="761" t="s">
        <v>823</v>
      </c>
      <c r="CD87" s="402">
        <f t="shared" si="8"/>
        <v>0</v>
      </c>
      <c r="CE87" s="403">
        <f t="shared" si="9"/>
        <v>0</v>
      </c>
      <c r="CF87" s="404">
        <f t="shared" si="10"/>
        <v>26</v>
      </c>
      <c r="CG87" s="405">
        <f t="shared" si="11"/>
        <v>0</v>
      </c>
    </row>
    <row r="88" spans="1:85" ht="17.149999999999999" customHeight="1">
      <c r="A88" s="756"/>
      <c r="B88" s="759"/>
      <c r="C88" s="406" t="s">
        <v>716</v>
      </c>
      <c r="D88" s="457"/>
      <c r="E88" s="457"/>
      <c r="F88" s="395">
        <v>2</v>
      </c>
      <c r="G88" s="408"/>
      <c r="H88" s="410">
        <v>2</v>
      </c>
      <c r="I88" s="410">
        <v>2</v>
      </c>
      <c r="J88" s="411"/>
      <c r="K88" s="457"/>
      <c r="L88" s="411">
        <v>2</v>
      </c>
      <c r="M88" s="411"/>
      <c r="N88" s="411">
        <v>2</v>
      </c>
      <c r="O88" s="411">
        <v>2</v>
      </c>
      <c r="P88" s="411">
        <v>2</v>
      </c>
      <c r="Q88" s="411"/>
      <c r="R88" s="427"/>
      <c r="S88" s="452"/>
      <c r="T88" s="452">
        <v>2</v>
      </c>
      <c r="U88" s="452"/>
      <c r="V88" s="452"/>
      <c r="W88" s="453">
        <v>2</v>
      </c>
      <c r="X88" s="454"/>
      <c r="Y88" s="427"/>
      <c r="Z88" s="457"/>
      <c r="AA88" s="452">
        <v>2</v>
      </c>
      <c r="AB88" s="452"/>
      <c r="AC88" s="452">
        <v>2</v>
      </c>
      <c r="AD88" s="452">
        <v>2</v>
      </c>
      <c r="AE88" s="452"/>
      <c r="AF88" s="427"/>
      <c r="AG88" s="452">
        <v>2</v>
      </c>
      <c r="AH88" s="395">
        <v>2</v>
      </c>
      <c r="AI88" s="452">
        <v>2</v>
      </c>
      <c r="AJ88" s="452">
        <v>2</v>
      </c>
      <c r="AK88" s="452">
        <v>2</v>
      </c>
      <c r="AL88" s="452"/>
      <c r="AM88" s="427"/>
      <c r="AN88" s="457"/>
      <c r="AO88" s="452"/>
      <c r="AP88" s="452">
        <v>2</v>
      </c>
      <c r="AQ88" s="452">
        <v>2</v>
      </c>
      <c r="AR88" s="452">
        <v>2</v>
      </c>
      <c r="AS88" s="452"/>
      <c r="AT88" s="427"/>
      <c r="AU88" s="452">
        <v>2</v>
      </c>
      <c r="AV88" s="395">
        <v>2</v>
      </c>
      <c r="AW88" s="452">
        <v>2</v>
      </c>
      <c r="AX88" s="452">
        <v>2</v>
      </c>
      <c r="AY88" s="452">
        <v>2</v>
      </c>
      <c r="AZ88" s="452"/>
      <c r="BA88" s="421"/>
      <c r="BB88" s="454"/>
      <c r="BC88" s="452"/>
      <c r="BD88" s="452">
        <v>2</v>
      </c>
      <c r="BE88" s="452">
        <v>2</v>
      </c>
      <c r="BF88" s="452"/>
      <c r="BG88" s="452"/>
      <c r="BH88" s="427"/>
      <c r="BI88" s="457"/>
      <c r="BJ88" s="452"/>
      <c r="BK88" s="452">
        <v>2</v>
      </c>
      <c r="BL88" s="452">
        <v>2</v>
      </c>
      <c r="BM88" s="452">
        <v>2</v>
      </c>
      <c r="BN88" s="452"/>
      <c r="BO88" s="427"/>
      <c r="BP88" s="455">
        <v>2</v>
      </c>
      <c r="BQ88" s="452"/>
      <c r="BR88" s="452"/>
      <c r="BS88" s="452"/>
      <c r="BT88" s="452"/>
      <c r="BU88" s="452"/>
      <c r="BV88" s="427"/>
      <c r="BW88" s="452"/>
      <c r="BX88" s="452"/>
      <c r="BY88" s="452"/>
      <c r="BZ88" s="427"/>
      <c r="CA88" s="453"/>
      <c r="CB88" s="762"/>
      <c r="CD88" s="415">
        <f t="shared" si="8"/>
        <v>0</v>
      </c>
      <c r="CE88" s="416">
        <f t="shared" si="9"/>
        <v>0</v>
      </c>
      <c r="CF88" s="417">
        <f t="shared" si="10"/>
        <v>31</v>
      </c>
      <c r="CG88" s="418">
        <f t="shared" si="11"/>
        <v>0</v>
      </c>
    </row>
    <row r="89" spans="1:85" ht="17.149999999999999" customHeight="1">
      <c r="A89" s="757"/>
      <c r="B89" s="760"/>
      <c r="C89" s="419" t="s">
        <v>717</v>
      </c>
      <c r="D89" s="448"/>
      <c r="E89" s="448"/>
      <c r="F89" s="422"/>
      <c r="G89" s="422"/>
      <c r="H89" s="189"/>
      <c r="I89" s="189"/>
      <c r="J89" s="191"/>
      <c r="K89" s="448"/>
      <c r="L89" s="191"/>
      <c r="M89" s="191"/>
      <c r="N89" s="191"/>
      <c r="O89" s="191"/>
      <c r="P89" s="191"/>
      <c r="Q89" s="191"/>
      <c r="R89" s="448"/>
      <c r="S89" s="422"/>
      <c r="T89" s="422"/>
      <c r="U89" s="422"/>
      <c r="V89" s="422"/>
      <c r="W89" s="449"/>
      <c r="X89" s="450"/>
      <c r="Y89" s="448"/>
      <c r="Z89" s="448"/>
      <c r="AA89" s="422"/>
      <c r="AB89" s="422"/>
      <c r="AC89" s="422"/>
      <c r="AD89" s="422"/>
      <c r="AE89" s="422"/>
      <c r="AF89" s="448"/>
      <c r="AG89" s="422"/>
      <c r="AH89" s="422"/>
      <c r="AI89" s="422"/>
      <c r="AJ89" s="422"/>
      <c r="AK89" s="422"/>
      <c r="AL89" s="422"/>
      <c r="AM89" s="448"/>
      <c r="AN89" s="448"/>
      <c r="AO89" s="422"/>
      <c r="AP89" s="422"/>
      <c r="AQ89" s="422"/>
      <c r="AR89" s="422"/>
      <c r="AS89" s="422"/>
      <c r="AT89" s="448"/>
      <c r="AU89" s="422"/>
      <c r="AV89" s="422"/>
      <c r="AW89" s="422"/>
      <c r="AX89" s="422"/>
      <c r="AY89" s="422"/>
      <c r="AZ89" s="422"/>
      <c r="BA89" s="447"/>
      <c r="BB89" s="450"/>
      <c r="BC89" s="422"/>
      <c r="BD89" s="422"/>
      <c r="BE89" s="422"/>
      <c r="BF89" s="422"/>
      <c r="BG89" s="422"/>
      <c r="BH89" s="448"/>
      <c r="BI89" s="448"/>
      <c r="BJ89" s="422"/>
      <c r="BK89" s="422"/>
      <c r="BL89" s="422"/>
      <c r="BM89" s="422"/>
      <c r="BN89" s="422"/>
      <c r="BO89" s="448"/>
      <c r="BP89" s="451"/>
      <c r="BQ89" s="422"/>
      <c r="BR89" s="422"/>
      <c r="BS89" s="422"/>
      <c r="BT89" s="422"/>
      <c r="BU89" s="422"/>
      <c r="BV89" s="448"/>
      <c r="BW89" s="422"/>
      <c r="BX89" s="422"/>
      <c r="BY89" s="422"/>
      <c r="BZ89" s="448"/>
      <c r="CA89" s="449"/>
      <c r="CB89" s="763"/>
      <c r="CD89" s="430">
        <f t="shared" si="8"/>
        <v>0</v>
      </c>
      <c r="CE89" s="431">
        <f t="shared" si="9"/>
        <v>0</v>
      </c>
      <c r="CF89" s="432">
        <f t="shared" si="10"/>
        <v>0</v>
      </c>
      <c r="CG89" s="433">
        <f t="shared" si="11"/>
        <v>0</v>
      </c>
    </row>
    <row r="90" spans="1:85" ht="17.149999999999999" customHeight="1">
      <c r="A90" s="755">
        <v>29</v>
      </c>
      <c r="B90" s="758" t="s">
        <v>772</v>
      </c>
      <c r="C90" s="434" t="s">
        <v>712</v>
      </c>
      <c r="D90" s="394"/>
      <c r="E90" s="394"/>
      <c r="F90" s="395">
        <v>4</v>
      </c>
      <c r="G90" s="395"/>
      <c r="H90" s="397"/>
      <c r="I90" s="397">
        <v>4</v>
      </c>
      <c r="J90" s="398"/>
      <c r="K90" s="427"/>
      <c r="L90" s="398">
        <v>4</v>
      </c>
      <c r="M90" s="398">
        <v>4</v>
      </c>
      <c r="N90" s="398">
        <v>4</v>
      </c>
      <c r="O90" s="398"/>
      <c r="P90" s="398"/>
      <c r="Q90" s="398"/>
      <c r="R90" s="400"/>
      <c r="S90" s="395"/>
      <c r="T90" s="395">
        <v>4</v>
      </c>
      <c r="U90" s="395"/>
      <c r="V90" s="395"/>
      <c r="W90" s="461">
        <v>2</v>
      </c>
      <c r="X90" s="462"/>
      <c r="Y90" s="400"/>
      <c r="Z90" s="394"/>
      <c r="AA90" s="452">
        <v>4</v>
      </c>
      <c r="AB90" s="395"/>
      <c r="AC90" s="395"/>
      <c r="AD90" s="395">
        <v>2</v>
      </c>
      <c r="AE90" s="395"/>
      <c r="AF90" s="400"/>
      <c r="AG90" s="395">
        <v>2</v>
      </c>
      <c r="AH90" s="395">
        <v>2</v>
      </c>
      <c r="AI90" s="395">
        <v>2</v>
      </c>
      <c r="AJ90" s="395"/>
      <c r="AK90" s="395">
        <v>2</v>
      </c>
      <c r="AL90" s="395"/>
      <c r="AM90" s="400"/>
      <c r="AN90" s="394"/>
      <c r="AO90" s="395">
        <v>2</v>
      </c>
      <c r="AP90" s="395">
        <v>2</v>
      </c>
      <c r="AQ90" s="395"/>
      <c r="AR90" s="395">
        <v>2</v>
      </c>
      <c r="AS90" s="395"/>
      <c r="AT90" s="400"/>
      <c r="AU90" s="395">
        <v>2</v>
      </c>
      <c r="AV90" s="395">
        <v>2</v>
      </c>
      <c r="AW90" s="395">
        <v>2</v>
      </c>
      <c r="AX90" s="395"/>
      <c r="AY90" s="395">
        <v>2</v>
      </c>
      <c r="AZ90" s="395"/>
      <c r="BA90" s="394"/>
      <c r="BB90" s="462">
        <v>2</v>
      </c>
      <c r="BC90" s="395"/>
      <c r="BD90" s="395">
        <v>2</v>
      </c>
      <c r="BE90" s="395"/>
      <c r="BF90" s="395"/>
      <c r="BG90" s="395"/>
      <c r="BH90" s="400"/>
      <c r="BI90" s="394"/>
      <c r="BJ90" s="395">
        <v>2</v>
      </c>
      <c r="BK90" s="395">
        <v>2</v>
      </c>
      <c r="BL90" s="395"/>
      <c r="BM90" s="395">
        <v>2</v>
      </c>
      <c r="BN90" s="395"/>
      <c r="BO90" s="400"/>
      <c r="BP90" s="463">
        <v>2</v>
      </c>
      <c r="BQ90" s="395"/>
      <c r="BR90" s="395"/>
      <c r="BS90" s="395"/>
      <c r="BT90" s="395"/>
      <c r="BU90" s="395"/>
      <c r="BV90" s="400"/>
      <c r="BW90" s="395"/>
      <c r="BX90" s="395"/>
      <c r="BY90" s="395"/>
      <c r="BZ90" s="400"/>
      <c r="CA90" s="461"/>
      <c r="CB90" s="761" t="s">
        <v>824</v>
      </c>
      <c r="CD90" s="402">
        <f t="shared" si="8"/>
        <v>7</v>
      </c>
      <c r="CE90" s="403">
        <f t="shared" si="9"/>
        <v>0</v>
      </c>
      <c r="CF90" s="404">
        <f t="shared" si="10"/>
        <v>19</v>
      </c>
      <c r="CG90" s="405">
        <f t="shared" si="11"/>
        <v>0</v>
      </c>
    </row>
    <row r="91" spans="1:85" ht="17.149999999999999" customHeight="1">
      <c r="A91" s="756"/>
      <c r="B91" s="759"/>
      <c r="C91" s="406" t="s">
        <v>716</v>
      </c>
      <c r="D91" s="441"/>
      <c r="E91" s="441"/>
      <c r="F91" s="395">
        <v>4</v>
      </c>
      <c r="G91" s="408"/>
      <c r="H91" s="410">
        <v>4</v>
      </c>
      <c r="I91" s="410">
        <v>4</v>
      </c>
      <c r="J91" s="411"/>
      <c r="K91" s="457"/>
      <c r="L91" s="411">
        <v>4</v>
      </c>
      <c r="M91" s="411"/>
      <c r="N91" s="411">
        <v>4</v>
      </c>
      <c r="O91" s="411">
        <v>4</v>
      </c>
      <c r="P91" s="411">
        <v>4</v>
      </c>
      <c r="Q91" s="411"/>
      <c r="R91" s="442"/>
      <c r="S91" s="443"/>
      <c r="T91" s="398">
        <v>4</v>
      </c>
      <c r="U91" s="443"/>
      <c r="V91" s="443"/>
      <c r="W91" s="444">
        <v>2</v>
      </c>
      <c r="X91" s="445"/>
      <c r="Y91" s="442"/>
      <c r="Z91" s="441"/>
      <c r="AA91" s="443">
        <v>2</v>
      </c>
      <c r="AB91" s="446"/>
      <c r="AC91" s="411">
        <v>2</v>
      </c>
      <c r="AD91" s="443">
        <v>2</v>
      </c>
      <c r="AE91" s="443"/>
      <c r="AF91" s="442"/>
      <c r="AG91" s="443">
        <v>2</v>
      </c>
      <c r="AH91" s="443">
        <v>2</v>
      </c>
      <c r="AI91" s="443">
        <v>2</v>
      </c>
      <c r="AJ91" s="443">
        <v>2</v>
      </c>
      <c r="AK91" s="443">
        <v>2</v>
      </c>
      <c r="AL91" s="443"/>
      <c r="AM91" s="442"/>
      <c r="AN91" s="441"/>
      <c r="AO91" s="443"/>
      <c r="AP91" s="443">
        <v>2</v>
      </c>
      <c r="AQ91" s="443">
        <v>2</v>
      </c>
      <c r="AR91" s="443">
        <v>2</v>
      </c>
      <c r="AS91" s="443"/>
      <c r="AT91" s="442"/>
      <c r="AU91" s="443">
        <v>2</v>
      </c>
      <c r="AV91" s="443"/>
      <c r="AW91" s="443">
        <v>2</v>
      </c>
      <c r="AX91" s="443">
        <v>2</v>
      </c>
      <c r="AY91" s="443">
        <v>2</v>
      </c>
      <c r="AZ91" s="443"/>
      <c r="BA91" s="441"/>
      <c r="BB91" s="445"/>
      <c r="BC91" s="443"/>
      <c r="BD91" s="452">
        <v>2</v>
      </c>
      <c r="BE91" s="443">
        <v>2</v>
      </c>
      <c r="BF91" s="443"/>
      <c r="BG91" s="443"/>
      <c r="BH91" s="442"/>
      <c r="BI91" s="441"/>
      <c r="BJ91" s="443"/>
      <c r="BK91" s="452">
        <v>2</v>
      </c>
      <c r="BL91" s="452">
        <v>2</v>
      </c>
      <c r="BM91" s="452">
        <v>2</v>
      </c>
      <c r="BN91" s="443"/>
      <c r="BO91" s="442"/>
      <c r="BP91" s="446">
        <v>2</v>
      </c>
      <c r="BQ91" s="443"/>
      <c r="BR91" s="443"/>
      <c r="BS91" s="443"/>
      <c r="BT91" s="443"/>
      <c r="BU91" s="443"/>
      <c r="BV91" s="442"/>
      <c r="BW91" s="443"/>
      <c r="BX91" s="443"/>
      <c r="BY91" s="443"/>
      <c r="BZ91" s="442"/>
      <c r="CA91" s="444"/>
      <c r="CB91" s="762"/>
      <c r="CD91" s="415">
        <f t="shared" si="8"/>
        <v>8</v>
      </c>
      <c r="CE91" s="416">
        <f t="shared" si="9"/>
        <v>0</v>
      </c>
      <c r="CF91" s="417">
        <f t="shared" si="10"/>
        <v>22</v>
      </c>
      <c r="CG91" s="418">
        <f t="shared" si="11"/>
        <v>0</v>
      </c>
    </row>
    <row r="92" spans="1:85" ht="17.149999999999999" customHeight="1">
      <c r="A92" s="757"/>
      <c r="B92" s="760"/>
      <c r="C92" s="419" t="s">
        <v>717</v>
      </c>
      <c r="D92" s="447"/>
      <c r="E92" s="447"/>
      <c r="F92" s="422"/>
      <c r="G92" s="422"/>
      <c r="H92" s="189"/>
      <c r="I92" s="189"/>
      <c r="J92" s="191"/>
      <c r="K92" s="448"/>
      <c r="L92" s="191"/>
      <c r="M92" s="191"/>
      <c r="N92" s="191"/>
      <c r="O92" s="191"/>
      <c r="P92" s="191"/>
      <c r="Q92" s="191"/>
      <c r="R92" s="448"/>
      <c r="S92" s="422"/>
      <c r="T92" s="422"/>
      <c r="U92" s="422"/>
      <c r="V92" s="422"/>
      <c r="W92" s="449"/>
      <c r="X92" s="450"/>
      <c r="Y92" s="448"/>
      <c r="Z92" s="447"/>
      <c r="AA92" s="465"/>
      <c r="AB92" s="422"/>
      <c r="AC92" s="422"/>
      <c r="AD92" s="422"/>
      <c r="AE92" s="422"/>
      <c r="AF92" s="448"/>
      <c r="AG92" s="422"/>
      <c r="AH92" s="422"/>
      <c r="AI92" s="422"/>
      <c r="AJ92" s="422"/>
      <c r="AK92" s="422"/>
      <c r="AL92" s="422"/>
      <c r="AM92" s="448"/>
      <c r="AN92" s="447"/>
      <c r="AO92" s="422"/>
      <c r="AP92" s="422"/>
      <c r="AQ92" s="422"/>
      <c r="AR92" s="422"/>
      <c r="AS92" s="422"/>
      <c r="AT92" s="448"/>
      <c r="AU92" s="422"/>
      <c r="AV92" s="422"/>
      <c r="AW92" s="422"/>
      <c r="AX92" s="422"/>
      <c r="AY92" s="422"/>
      <c r="AZ92" s="422"/>
      <c r="BA92" s="447"/>
      <c r="BB92" s="450"/>
      <c r="BC92" s="422"/>
      <c r="BD92" s="422"/>
      <c r="BE92" s="422"/>
      <c r="BF92" s="422"/>
      <c r="BG92" s="422"/>
      <c r="BH92" s="448"/>
      <c r="BI92" s="447"/>
      <c r="BJ92" s="422"/>
      <c r="BK92" s="422"/>
      <c r="BL92" s="422"/>
      <c r="BM92" s="422"/>
      <c r="BN92" s="422"/>
      <c r="BO92" s="448"/>
      <c r="BP92" s="451"/>
      <c r="BQ92" s="422"/>
      <c r="BR92" s="422"/>
      <c r="BS92" s="422"/>
      <c r="BT92" s="422"/>
      <c r="BU92" s="422"/>
      <c r="BV92" s="448"/>
      <c r="BW92" s="422"/>
      <c r="BX92" s="422"/>
      <c r="BY92" s="422"/>
      <c r="BZ92" s="448"/>
      <c r="CA92" s="449"/>
      <c r="CB92" s="763"/>
      <c r="CD92" s="430">
        <f t="shared" si="8"/>
        <v>0</v>
      </c>
      <c r="CE92" s="431">
        <f t="shared" si="9"/>
        <v>0</v>
      </c>
      <c r="CF92" s="432">
        <f t="shared" si="10"/>
        <v>0</v>
      </c>
      <c r="CG92" s="433">
        <f t="shared" si="11"/>
        <v>0</v>
      </c>
    </row>
    <row r="93" spans="1:85" ht="17.149999999999999" customHeight="1">
      <c r="A93" s="755">
        <v>30</v>
      </c>
      <c r="B93" s="758" t="s">
        <v>813</v>
      </c>
      <c r="C93" s="434" t="s">
        <v>712</v>
      </c>
      <c r="D93" s="427"/>
      <c r="E93" s="427"/>
      <c r="F93" s="395">
        <v>2</v>
      </c>
      <c r="G93" s="395"/>
      <c r="H93" s="396"/>
      <c r="I93" s="397">
        <v>2</v>
      </c>
      <c r="J93" s="398"/>
      <c r="K93" s="427"/>
      <c r="L93" s="398">
        <v>2</v>
      </c>
      <c r="M93" s="398">
        <v>2</v>
      </c>
      <c r="N93" s="398">
        <v>2</v>
      </c>
      <c r="O93" s="398"/>
      <c r="P93" s="398"/>
      <c r="Q93" s="398"/>
      <c r="R93" s="427"/>
      <c r="S93" s="452"/>
      <c r="T93" s="452">
        <v>2</v>
      </c>
      <c r="U93" s="452"/>
      <c r="V93" s="452"/>
      <c r="W93" s="453">
        <v>2</v>
      </c>
      <c r="X93" s="454"/>
      <c r="Y93" s="427"/>
      <c r="Z93" s="427"/>
      <c r="AA93" s="452">
        <v>2</v>
      </c>
      <c r="AB93" s="452"/>
      <c r="AC93" s="452"/>
      <c r="AD93" s="452">
        <v>2</v>
      </c>
      <c r="AE93" s="452"/>
      <c r="AF93" s="427"/>
      <c r="AG93" s="452">
        <v>2</v>
      </c>
      <c r="AH93" s="452">
        <v>2</v>
      </c>
      <c r="AI93" s="452">
        <v>2</v>
      </c>
      <c r="AJ93" s="452"/>
      <c r="AK93" s="452">
        <v>2</v>
      </c>
      <c r="AL93" s="452"/>
      <c r="AM93" s="427"/>
      <c r="AN93" s="427"/>
      <c r="AO93" s="452">
        <v>2</v>
      </c>
      <c r="AP93" s="452">
        <v>2</v>
      </c>
      <c r="AQ93" s="452"/>
      <c r="AR93" s="452">
        <v>2</v>
      </c>
      <c r="AS93" s="452"/>
      <c r="AT93" s="427"/>
      <c r="AU93" s="452">
        <v>2</v>
      </c>
      <c r="AV93" s="452">
        <v>2</v>
      </c>
      <c r="AW93" s="452">
        <v>2</v>
      </c>
      <c r="AX93" s="452"/>
      <c r="AY93" s="452">
        <v>2</v>
      </c>
      <c r="AZ93" s="452"/>
      <c r="BA93" s="421"/>
      <c r="BB93" s="454">
        <v>2</v>
      </c>
      <c r="BC93" s="452"/>
      <c r="BD93" s="395">
        <v>2</v>
      </c>
      <c r="BE93" s="452"/>
      <c r="BF93" s="452"/>
      <c r="BG93" s="452"/>
      <c r="BH93" s="427"/>
      <c r="BI93" s="427"/>
      <c r="BJ93" s="452">
        <v>2</v>
      </c>
      <c r="BK93" s="395">
        <v>2</v>
      </c>
      <c r="BL93" s="452"/>
      <c r="BM93" s="452">
        <v>2</v>
      </c>
      <c r="BN93" s="452"/>
      <c r="BO93" s="427"/>
      <c r="BP93" s="455">
        <v>2</v>
      </c>
      <c r="BQ93" s="452"/>
      <c r="BR93" s="452"/>
      <c r="BS93" s="452"/>
      <c r="BT93" s="452"/>
      <c r="BU93" s="452"/>
      <c r="BV93" s="427"/>
      <c r="BW93" s="452"/>
      <c r="BX93" s="452"/>
      <c r="BY93" s="452"/>
      <c r="BZ93" s="427"/>
      <c r="CA93" s="453"/>
      <c r="CB93" s="761" t="s">
        <v>821</v>
      </c>
      <c r="CD93" s="402">
        <f t="shared" si="8"/>
        <v>0</v>
      </c>
      <c r="CE93" s="403">
        <f t="shared" si="9"/>
        <v>0</v>
      </c>
      <c r="CF93" s="404">
        <f t="shared" si="10"/>
        <v>26</v>
      </c>
      <c r="CG93" s="405">
        <f t="shared" si="11"/>
        <v>0</v>
      </c>
    </row>
    <row r="94" spans="1:85" ht="17.149999999999999" customHeight="1">
      <c r="A94" s="756"/>
      <c r="B94" s="759"/>
      <c r="C94" s="406" t="s">
        <v>716</v>
      </c>
      <c r="D94" s="457"/>
      <c r="E94" s="457"/>
      <c r="F94" s="395">
        <v>2</v>
      </c>
      <c r="G94" s="408"/>
      <c r="H94" s="409">
        <v>2</v>
      </c>
      <c r="I94" s="410">
        <v>2</v>
      </c>
      <c r="J94" s="411"/>
      <c r="K94" s="457"/>
      <c r="L94" s="411">
        <v>2</v>
      </c>
      <c r="M94" s="411"/>
      <c r="N94" s="411">
        <v>2</v>
      </c>
      <c r="O94" s="411">
        <v>2</v>
      </c>
      <c r="P94" s="411">
        <v>2</v>
      </c>
      <c r="Q94" s="411"/>
      <c r="R94" s="457"/>
      <c r="S94" s="408"/>
      <c r="T94" s="408">
        <v>2</v>
      </c>
      <c r="U94" s="408"/>
      <c r="V94" s="408"/>
      <c r="W94" s="458">
        <v>2</v>
      </c>
      <c r="X94" s="459"/>
      <c r="Y94" s="457"/>
      <c r="Z94" s="457"/>
      <c r="AA94" s="408">
        <v>2</v>
      </c>
      <c r="AB94" s="408"/>
      <c r="AC94" s="408">
        <v>2</v>
      </c>
      <c r="AD94" s="408">
        <v>2</v>
      </c>
      <c r="AE94" s="408"/>
      <c r="AF94" s="457"/>
      <c r="AG94" s="408">
        <v>2</v>
      </c>
      <c r="AH94" s="408">
        <v>2</v>
      </c>
      <c r="AI94" s="408">
        <v>2</v>
      </c>
      <c r="AJ94" s="408">
        <v>2</v>
      </c>
      <c r="AK94" s="408">
        <v>2</v>
      </c>
      <c r="AL94" s="408"/>
      <c r="AM94" s="457"/>
      <c r="AN94" s="457"/>
      <c r="AO94" s="408"/>
      <c r="AP94" s="408">
        <v>2</v>
      </c>
      <c r="AQ94" s="408">
        <v>2</v>
      </c>
      <c r="AR94" s="408">
        <v>2</v>
      </c>
      <c r="AS94" s="408"/>
      <c r="AT94" s="457"/>
      <c r="AU94" s="408">
        <v>2</v>
      </c>
      <c r="AV94" s="408">
        <v>2</v>
      </c>
      <c r="AW94" s="408">
        <v>2</v>
      </c>
      <c r="AX94" s="408">
        <v>2</v>
      </c>
      <c r="AY94" s="408">
        <v>2</v>
      </c>
      <c r="AZ94" s="408"/>
      <c r="BA94" s="456"/>
      <c r="BB94" s="459"/>
      <c r="BC94" s="408"/>
      <c r="BD94" s="452">
        <v>2</v>
      </c>
      <c r="BE94" s="408">
        <v>2</v>
      </c>
      <c r="BF94" s="408"/>
      <c r="BG94" s="408"/>
      <c r="BH94" s="457"/>
      <c r="BI94" s="457"/>
      <c r="BJ94" s="408"/>
      <c r="BK94" s="452">
        <v>2</v>
      </c>
      <c r="BL94" s="452">
        <v>2</v>
      </c>
      <c r="BM94" s="452">
        <v>2</v>
      </c>
      <c r="BN94" s="408"/>
      <c r="BO94" s="457"/>
      <c r="BP94" s="460">
        <v>2</v>
      </c>
      <c r="BQ94" s="408"/>
      <c r="BR94" s="408"/>
      <c r="BS94" s="408"/>
      <c r="BT94" s="408"/>
      <c r="BU94" s="408"/>
      <c r="BV94" s="457"/>
      <c r="BW94" s="408"/>
      <c r="BX94" s="408"/>
      <c r="BY94" s="408"/>
      <c r="BZ94" s="457"/>
      <c r="CA94" s="458"/>
      <c r="CB94" s="762"/>
      <c r="CD94" s="415">
        <f t="shared" si="8"/>
        <v>0</v>
      </c>
      <c r="CE94" s="416">
        <f t="shared" si="9"/>
        <v>0</v>
      </c>
      <c r="CF94" s="417">
        <f t="shared" si="10"/>
        <v>31</v>
      </c>
      <c r="CG94" s="418">
        <f t="shared" si="11"/>
        <v>0</v>
      </c>
    </row>
    <row r="95" spans="1:85" ht="17.149999999999999" customHeight="1">
      <c r="A95" s="757"/>
      <c r="B95" s="760"/>
      <c r="C95" s="419" t="s">
        <v>717</v>
      </c>
      <c r="D95" s="448"/>
      <c r="E95" s="448"/>
      <c r="F95" s="422"/>
      <c r="G95" s="422"/>
      <c r="H95" s="192"/>
      <c r="I95" s="189"/>
      <c r="J95" s="191"/>
      <c r="K95" s="448"/>
      <c r="L95" s="191"/>
      <c r="M95" s="191"/>
      <c r="N95" s="191"/>
      <c r="O95" s="191"/>
      <c r="P95" s="191"/>
      <c r="Q95" s="191"/>
      <c r="R95" s="448"/>
      <c r="S95" s="422"/>
      <c r="T95" s="422"/>
      <c r="U95" s="422"/>
      <c r="V95" s="422"/>
      <c r="W95" s="449"/>
      <c r="X95" s="450"/>
      <c r="Y95" s="448"/>
      <c r="Z95" s="448"/>
      <c r="AA95" s="422"/>
      <c r="AB95" s="422"/>
      <c r="AC95" s="422"/>
      <c r="AD95" s="422"/>
      <c r="AE95" s="422"/>
      <c r="AF95" s="448"/>
      <c r="AG95" s="422"/>
      <c r="AH95" s="422"/>
      <c r="AI95" s="422"/>
      <c r="AJ95" s="422"/>
      <c r="AK95" s="422"/>
      <c r="AL95" s="422"/>
      <c r="AM95" s="448"/>
      <c r="AN95" s="448"/>
      <c r="AO95" s="422"/>
      <c r="AP95" s="422"/>
      <c r="AQ95" s="422"/>
      <c r="AR95" s="422"/>
      <c r="AS95" s="422"/>
      <c r="AT95" s="448"/>
      <c r="AU95" s="422"/>
      <c r="AV95" s="422"/>
      <c r="AW95" s="422"/>
      <c r="AX95" s="422"/>
      <c r="AY95" s="422"/>
      <c r="AZ95" s="422"/>
      <c r="BA95" s="447"/>
      <c r="BB95" s="450"/>
      <c r="BC95" s="422"/>
      <c r="BD95" s="422"/>
      <c r="BE95" s="422"/>
      <c r="BF95" s="422"/>
      <c r="BG95" s="422"/>
      <c r="BH95" s="448"/>
      <c r="BI95" s="448"/>
      <c r="BJ95" s="422"/>
      <c r="BK95" s="422"/>
      <c r="BL95" s="422"/>
      <c r="BM95" s="422"/>
      <c r="BN95" s="422"/>
      <c r="BO95" s="448"/>
      <c r="BP95" s="451"/>
      <c r="BQ95" s="422"/>
      <c r="BR95" s="422"/>
      <c r="BS95" s="422"/>
      <c r="BT95" s="422"/>
      <c r="BU95" s="422"/>
      <c r="BV95" s="448"/>
      <c r="BW95" s="422"/>
      <c r="BX95" s="422"/>
      <c r="BY95" s="422"/>
      <c r="BZ95" s="448"/>
      <c r="CA95" s="449"/>
      <c r="CB95" s="763"/>
      <c r="CD95" s="430">
        <f t="shared" si="8"/>
        <v>0</v>
      </c>
      <c r="CE95" s="431">
        <f t="shared" si="9"/>
        <v>0</v>
      </c>
      <c r="CF95" s="432">
        <f t="shared" si="10"/>
        <v>0</v>
      </c>
      <c r="CG95" s="433">
        <f t="shared" si="11"/>
        <v>0</v>
      </c>
    </row>
    <row r="96" spans="1:85" ht="17.149999999999999" customHeight="1">
      <c r="A96" s="755">
        <v>31</v>
      </c>
      <c r="B96" s="764" t="s">
        <v>800</v>
      </c>
      <c r="C96" s="434" t="s">
        <v>712</v>
      </c>
      <c r="D96" s="427"/>
      <c r="E96" s="427"/>
      <c r="F96" s="395">
        <v>2</v>
      </c>
      <c r="G96" s="395"/>
      <c r="H96" s="396"/>
      <c r="I96" s="397">
        <v>2</v>
      </c>
      <c r="J96" s="398"/>
      <c r="K96" s="427"/>
      <c r="L96" s="398">
        <v>2</v>
      </c>
      <c r="M96" s="398">
        <v>2</v>
      </c>
      <c r="N96" s="398">
        <v>2</v>
      </c>
      <c r="O96" s="398"/>
      <c r="P96" s="398"/>
      <c r="Q96" s="398"/>
      <c r="R96" s="427"/>
      <c r="S96" s="452"/>
      <c r="T96" s="452">
        <v>4</v>
      </c>
      <c r="U96" s="452"/>
      <c r="V96" s="452"/>
      <c r="W96" s="453">
        <v>2</v>
      </c>
      <c r="X96" s="454"/>
      <c r="Y96" s="427"/>
      <c r="Z96" s="427"/>
      <c r="AA96" s="452">
        <v>2</v>
      </c>
      <c r="AB96" s="452"/>
      <c r="AC96" s="452"/>
      <c r="AD96" s="452">
        <v>2</v>
      </c>
      <c r="AE96" s="452"/>
      <c r="AF96" s="427"/>
      <c r="AG96" s="452">
        <v>2</v>
      </c>
      <c r="AH96" s="452">
        <v>2</v>
      </c>
      <c r="AI96" s="452">
        <v>3</v>
      </c>
      <c r="AJ96" s="452"/>
      <c r="AK96" s="452">
        <v>4</v>
      </c>
      <c r="AL96" s="452"/>
      <c r="AM96" s="427"/>
      <c r="AN96" s="427"/>
      <c r="AO96" s="452">
        <v>3</v>
      </c>
      <c r="AP96" s="452">
        <v>2</v>
      </c>
      <c r="AQ96" s="452"/>
      <c r="AR96" s="452">
        <v>2</v>
      </c>
      <c r="AS96" s="452"/>
      <c r="AT96" s="427"/>
      <c r="AU96" s="452">
        <v>1</v>
      </c>
      <c r="AV96" s="452">
        <v>2</v>
      </c>
      <c r="AW96" s="452">
        <v>2</v>
      </c>
      <c r="AX96" s="452"/>
      <c r="AY96" s="452">
        <v>2</v>
      </c>
      <c r="AZ96" s="452"/>
      <c r="BA96" s="421"/>
      <c r="BB96" s="454">
        <v>2</v>
      </c>
      <c r="BC96" s="452"/>
      <c r="BD96" s="395"/>
      <c r="BE96" s="395"/>
      <c r="BF96" s="452"/>
      <c r="BG96" s="452"/>
      <c r="BH96" s="427"/>
      <c r="BI96" s="427"/>
      <c r="BJ96" s="452">
        <v>4</v>
      </c>
      <c r="BK96" s="395"/>
      <c r="BL96" s="395"/>
      <c r="BM96" s="395">
        <v>2</v>
      </c>
      <c r="BN96" s="452"/>
      <c r="BO96" s="427"/>
      <c r="BP96" s="455">
        <v>2</v>
      </c>
      <c r="BQ96" s="452"/>
      <c r="BR96" s="452"/>
      <c r="BS96" s="452"/>
      <c r="BT96" s="452"/>
      <c r="BU96" s="452"/>
      <c r="BV96" s="427"/>
      <c r="BW96" s="452"/>
      <c r="BX96" s="452"/>
      <c r="BY96" s="452"/>
      <c r="BZ96" s="427"/>
      <c r="CA96" s="453"/>
      <c r="CB96" s="761" t="s">
        <v>825</v>
      </c>
      <c r="CD96" s="402">
        <f t="shared" si="8"/>
        <v>3</v>
      </c>
      <c r="CE96" s="403">
        <f t="shared" si="9"/>
        <v>2</v>
      </c>
      <c r="CF96" s="404">
        <f t="shared" si="10"/>
        <v>18</v>
      </c>
      <c r="CG96" s="405">
        <f t="shared" si="11"/>
        <v>1</v>
      </c>
    </row>
    <row r="97" spans="1:85" ht="17.149999999999999" customHeight="1">
      <c r="A97" s="756"/>
      <c r="B97" s="765"/>
      <c r="C97" s="406" t="s">
        <v>716</v>
      </c>
      <c r="D97" s="457"/>
      <c r="E97" s="457"/>
      <c r="F97" s="395">
        <v>2</v>
      </c>
      <c r="G97" s="408"/>
      <c r="H97" s="409">
        <v>2</v>
      </c>
      <c r="I97" s="410">
        <v>2</v>
      </c>
      <c r="J97" s="411"/>
      <c r="K97" s="457"/>
      <c r="L97" s="411">
        <v>2</v>
      </c>
      <c r="M97" s="411"/>
      <c r="N97" s="411">
        <v>2</v>
      </c>
      <c r="O97" s="411">
        <v>2</v>
      </c>
      <c r="P97" s="411">
        <v>4</v>
      </c>
      <c r="Q97" s="411"/>
      <c r="R97" s="457"/>
      <c r="S97" s="408"/>
      <c r="T97" s="408">
        <v>2</v>
      </c>
      <c r="U97" s="408"/>
      <c r="V97" s="408"/>
      <c r="W97" s="458">
        <v>2</v>
      </c>
      <c r="X97" s="459"/>
      <c r="Y97" s="457"/>
      <c r="Z97" s="457"/>
      <c r="AA97" s="408">
        <v>2</v>
      </c>
      <c r="AB97" s="408"/>
      <c r="AC97" s="443">
        <v>4</v>
      </c>
      <c r="AD97" s="408">
        <v>4</v>
      </c>
      <c r="AE97" s="408"/>
      <c r="AF97" s="457"/>
      <c r="AG97" s="408">
        <v>2</v>
      </c>
      <c r="AH97" s="408">
        <v>4</v>
      </c>
      <c r="AI97" s="408">
        <v>4</v>
      </c>
      <c r="AJ97" s="408">
        <v>4</v>
      </c>
      <c r="AK97" s="408">
        <v>4</v>
      </c>
      <c r="AL97" s="408"/>
      <c r="AM97" s="457"/>
      <c r="AN97" s="457"/>
      <c r="AO97" s="408"/>
      <c r="AP97" s="408">
        <v>2</v>
      </c>
      <c r="AQ97" s="408">
        <v>2</v>
      </c>
      <c r="AR97" s="408">
        <v>2</v>
      </c>
      <c r="AS97" s="408"/>
      <c r="AT97" s="457"/>
      <c r="AU97" s="408">
        <v>1</v>
      </c>
      <c r="AV97" s="408">
        <v>2</v>
      </c>
      <c r="AW97" s="408">
        <v>2</v>
      </c>
      <c r="AX97" s="408">
        <v>2</v>
      </c>
      <c r="AY97" s="408">
        <v>2</v>
      </c>
      <c r="AZ97" s="408"/>
      <c r="BA97" s="456"/>
      <c r="BB97" s="459">
        <v>2</v>
      </c>
      <c r="BC97" s="408"/>
      <c r="BD97" s="452">
        <v>4</v>
      </c>
      <c r="BE97" s="411">
        <v>2</v>
      </c>
      <c r="BF97" s="408"/>
      <c r="BG97" s="408"/>
      <c r="BH97" s="457"/>
      <c r="BI97" s="457"/>
      <c r="BJ97" s="408"/>
      <c r="BK97" s="452">
        <v>4</v>
      </c>
      <c r="BL97" s="452">
        <v>2</v>
      </c>
      <c r="BM97" s="452">
        <v>2</v>
      </c>
      <c r="BN97" s="408"/>
      <c r="BO97" s="457"/>
      <c r="BP97" s="460">
        <v>2</v>
      </c>
      <c r="BQ97" s="408"/>
      <c r="BR97" s="408"/>
      <c r="BS97" s="408"/>
      <c r="BT97" s="408"/>
      <c r="BU97" s="408"/>
      <c r="BV97" s="457"/>
      <c r="BW97" s="408"/>
      <c r="BX97" s="408"/>
      <c r="BY97" s="408"/>
      <c r="BZ97" s="457"/>
      <c r="CA97" s="458"/>
      <c r="CB97" s="762"/>
      <c r="CD97" s="415">
        <f t="shared" si="8"/>
        <v>9</v>
      </c>
      <c r="CE97" s="416">
        <f t="shared" si="9"/>
        <v>0</v>
      </c>
      <c r="CF97" s="417">
        <f t="shared" si="10"/>
        <v>22</v>
      </c>
      <c r="CG97" s="418">
        <f t="shared" si="11"/>
        <v>1</v>
      </c>
    </row>
    <row r="98" spans="1:85" ht="17.149999999999999" customHeight="1">
      <c r="A98" s="757"/>
      <c r="B98" s="766"/>
      <c r="C98" s="419" t="s">
        <v>717</v>
      </c>
      <c r="D98" s="448"/>
      <c r="E98" s="448"/>
      <c r="F98" s="422"/>
      <c r="G98" s="422"/>
      <c r="H98" s="192"/>
      <c r="I98" s="189"/>
      <c r="J98" s="191"/>
      <c r="K98" s="448"/>
      <c r="L98" s="191"/>
      <c r="M98" s="191"/>
      <c r="N98" s="191"/>
      <c r="O98" s="191"/>
      <c r="P98" s="191"/>
      <c r="Q98" s="191"/>
      <c r="R98" s="448"/>
      <c r="S98" s="422"/>
      <c r="T98" s="422"/>
      <c r="U98" s="422"/>
      <c r="V98" s="422"/>
      <c r="W98" s="449"/>
      <c r="X98" s="450"/>
      <c r="Y98" s="448"/>
      <c r="Z98" s="448"/>
      <c r="AA98" s="422"/>
      <c r="AB98" s="422"/>
      <c r="AC98" s="422"/>
      <c r="AD98" s="422"/>
      <c r="AE98" s="422"/>
      <c r="AF98" s="448"/>
      <c r="AG98" s="422"/>
      <c r="AH98" s="422"/>
      <c r="AI98" s="422"/>
      <c r="AJ98" s="422"/>
      <c r="AK98" s="422"/>
      <c r="AL98" s="422"/>
      <c r="AM98" s="448"/>
      <c r="AN98" s="448"/>
      <c r="AO98" s="422"/>
      <c r="AP98" s="422"/>
      <c r="AQ98" s="422"/>
      <c r="AR98" s="422"/>
      <c r="AS98" s="422"/>
      <c r="AT98" s="448"/>
      <c r="AU98" s="422"/>
      <c r="AV98" s="422"/>
      <c r="AW98" s="422"/>
      <c r="AX98" s="422"/>
      <c r="AY98" s="422"/>
      <c r="AZ98" s="422"/>
      <c r="BA98" s="447"/>
      <c r="BB98" s="450"/>
      <c r="BC98" s="422"/>
      <c r="BD98" s="422"/>
      <c r="BE98" s="422"/>
      <c r="BF98" s="422"/>
      <c r="BG98" s="422"/>
      <c r="BH98" s="448"/>
      <c r="BI98" s="448"/>
      <c r="BJ98" s="422"/>
      <c r="BK98" s="422"/>
      <c r="BL98" s="422"/>
      <c r="BM98" s="422"/>
      <c r="BN98" s="422"/>
      <c r="BO98" s="448"/>
      <c r="BP98" s="451"/>
      <c r="BQ98" s="422"/>
      <c r="BR98" s="422"/>
      <c r="BS98" s="422"/>
      <c r="BT98" s="422"/>
      <c r="BU98" s="422"/>
      <c r="BV98" s="448"/>
      <c r="BW98" s="422"/>
      <c r="BX98" s="422"/>
      <c r="BY98" s="422"/>
      <c r="BZ98" s="448"/>
      <c r="CA98" s="449"/>
      <c r="CB98" s="767"/>
      <c r="CD98" s="430">
        <f t="shared" si="8"/>
        <v>0</v>
      </c>
      <c r="CE98" s="431">
        <f t="shared" si="9"/>
        <v>0</v>
      </c>
      <c r="CF98" s="432">
        <f t="shared" si="10"/>
        <v>0</v>
      </c>
      <c r="CG98" s="433">
        <f t="shared" si="11"/>
        <v>0</v>
      </c>
    </row>
    <row r="99" spans="1:85" ht="5.15" customHeight="1">
      <c r="B99" s="71"/>
      <c r="C99" s="71"/>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row>
    <row r="100" spans="1:85" ht="19" customHeight="1">
      <c r="B100" s="91" t="s">
        <v>750</v>
      </c>
      <c r="C100" s="92"/>
      <c r="D100" s="475"/>
      <c r="E100" s="476"/>
      <c r="F100" s="477">
        <f>COUNTIF(F6:F98,"4")</f>
        <v>40</v>
      </c>
      <c r="G100" s="477">
        <f>COUNTIF(G6:G98,"4")</f>
        <v>0</v>
      </c>
      <c r="H100" s="477">
        <f>COUNTIF(H6:H98,"4")</f>
        <v>25</v>
      </c>
      <c r="I100" s="477">
        <f>COUNTIF(I6:I98,"4")</f>
        <v>50</v>
      </c>
      <c r="J100" s="477">
        <f>COUNTIF(J6:J98,"4")</f>
        <v>0</v>
      </c>
      <c r="K100" s="476"/>
      <c r="L100" s="477">
        <f t="shared" ref="L100:Q100" si="12">COUNTIF(L6:L98,"4")</f>
        <v>47</v>
      </c>
      <c r="M100" s="477">
        <f t="shared" si="12"/>
        <v>23</v>
      </c>
      <c r="N100" s="477">
        <f t="shared" si="12"/>
        <v>37</v>
      </c>
      <c r="O100" s="477">
        <f t="shared" si="12"/>
        <v>22</v>
      </c>
      <c r="P100" s="477">
        <f t="shared" si="12"/>
        <v>23</v>
      </c>
      <c r="Q100" s="477">
        <f t="shared" si="12"/>
        <v>0</v>
      </c>
      <c r="R100" s="476"/>
      <c r="S100" s="478">
        <f t="shared" ref="S100:X100" si="13">COUNTIF(S6:S98,"4")</f>
        <v>0</v>
      </c>
      <c r="T100" s="477">
        <f t="shared" si="13"/>
        <v>48</v>
      </c>
      <c r="U100" s="477">
        <f t="shared" si="13"/>
        <v>0</v>
      </c>
      <c r="V100" s="477">
        <f t="shared" si="13"/>
        <v>0</v>
      </c>
      <c r="W100" s="479">
        <f t="shared" si="13"/>
        <v>42</v>
      </c>
      <c r="X100" s="480">
        <f t="shared" si="13"/>
        <v>0</v>
      </c>
      <c r="Y100" s="476"/>
      <c r="Z100" s="476"/>
      <c r="AA100" s="477">
        <f>COUNTIF(AA6:AA98,"4")</f>
        <v>41</v>
      </c>
      <c r="AB100" s="477">
        <f>COUNTIF(AB6:AB98,"4")</f>
        <v>0</v>
      </c>
      <c r="AC100" s="477">
        <f>COUNTIF(AC6:AC98,"4")</f>
        <v>26</v>
      </c>
      <c r="AD100" s="477">
        <f>COUNTIF(AD6:AD98,"4")</f>
        <v>41</v>
      </c>
      <c r="AE100" s="477">
        <f>COUNTIF(AE6:AE98,"4")</f>
        <v>0</v>
      </c>
      <c r="AF100" s="476"/>
      <c r="AG100" s="477">
        <f t="shared" ref="AG100:AL100" si="14">COUNTIF(AG6:AG98,"4")</f>
        <v>41</v>
      </c>
      <c r="AH100" s="477">
        <f t="shared" si="14"/>
        <v>46</v>
      </c>
      <c r="AI100" s="477">
        <f t="shared" si="14"/>
        <v>36</v>
      </c>
      <c r="AJ100" s="477">
        <f t="shared" si="14"/>
        <v>24</v>
      </c>
      <c r="AK100" s="477">
        <f t="shared" si="14"/>
        <v>38</v>
      </c>
      <c r="AL100" s="477">
        <f t="shared" si="14"/>
        <v>0</v>
      </c>
      <c r="AM100" s="476"/>
      <c r="AN100" s="476"/>
      <c r="AO100" s="477">
        <f>COUNTIF(AO6:AO98,"4")</f>
        <v>21</v>
      </c>
      <c r="AP100" s="477">
        <f>COUNTIF(AP6:AP98,"4")</f>
        <v>37</v>
      </c>
      <c r="AQ100" s="477">
        <f>COUNTIF(AQ6:AQ98,"4")</f>
        <v>21</v>
      </c>
      <c r="AR100" s="477">
        <f>COUNTIF(AR6:AR98,"4")</f>
        <v>38</v>
      </c>
      <c r="AS100" s="477">
        <f>COUNTIF(AS6:AS98,"4")</f>
        <v>0</v>
      </c>
      <c r="AT100" s="476"/>
      <c r="AU100" s="477">
        <f t="shared" ref="AU100:AZ100" si="15">COUNTIF(AU6:AU98,"4")</f>
        <v>39</v>
      </c>
      <c r="AV100" s="477">
        <f t="shared" si="15"/>
        <v>41</v>
      </c>
      <c r="AW100" s="477">
        <f t="shared" si="15"/>
        <v>43</v>
      </c>
      <c r="AX100" s="477">
        <f t="shared" si="15"/>
        <v>19</v>
      </c>
      <c r="AY100" s="477">
        <f t="shared" si="15"/>
        <v>39</v>
      </c>
      <c r="AZ100" s="477">
        <f t="shared" si="15"/>
        <v>0</v>
      </c>
      <c r="BA100" s="476"/>
      <c r="BB100" s="481">
        <f>COUNTIF(BB6:BB98,"4")</f>
        <v>38</v>
      </c>
      <c r="BC100" s="477">
        <f>COUNTIF(BC7:BC98,"4")</f>
        <v>0</v>
      </c>
      <c r="BD100" s="477">
        <f>COUNTIF(BD6:BD98,"4")</f>
        <v>40</v>
      </c>
      <c r="BE100" s="477">
        <f>COUNTIF(BE6:BE98,"4")</f>
        <v>22</v>
      </c>
      <c r="BF100" s="477">
        <f>COUNTIF(BF6:BF98,"4")</f>
        <v>0</v>
      </c>
      <c r="BG100" s="477">
        <f>COUNTIF(BG6:BG98,"4")</f>
        <v>0</v>
      </c>
      <c r="BH100" s="476"/>
      <c r="BI100" s="476"/>
      <c r="BJ100" s="477">
        <f>COUNTIF(BJ6:BJ98,"4")</f>
        <v>19</v>
      </c>
      <c r="BK100" s="477">
        <f>COUNTIF(BK6:BK98,"4")</f>
        <v>43</v>
      </c>
      <c r="BL100" s="477">
        <f>COUNTIF(BL6:BL98,"4")</f>
        <v>22</v>
      </c>
      <c r="BM100" s="477">
        <f>COUNTIF(BM6:BM98,"4")</f>
        <v>41</v>
      </c>
      <c r="BN100" s="477">
        <f>COUNTIF(BN6:BN98,"4")</f>
        <v>0</v>
      </c>
      <c r="BO100" s="476"/>
      <c r="BP100" s="477">
        <f t="shared" ref="BP100:BU100" si="16">COUNTIF(BP6:BP98,"4")</f>
        <v>45</v>
      </c>
      <c r="BQ100" s="477">
        <f t="shared" si="16"/>
        <v>0</v>
      </c>
      <c r="BR100" s="477">
        <f t="shared" si="16"/>
        <v>19</v>
      </c>
      <c r="BS100" s="477">
        <f t="shared" si="16"/>
        <v>0</v>
      </c>
      <c r="BT100" s="477">
        <f t="shared" si="16"/>
        <v>0</v>
      </c>
      <c r="BU100" s="477">
        <f t="shared" si="16"/>
        <v>0</v>
      </c>
      <c r="BV100" s="476"/>
      <c r="BW100" s="477">
        <f>COUNTIF(BW6:BW98,"4")</f>
        <v>0</v>
      </c>
      <c r="BX100" s="477">
        <f>COUNTIF(BX6:BX98,"4")</f>
        <v>0</v>
      </c>
      <c r="BY100" s="477">
        <f>COUNTIF(BY6:BY98,"4")</f>
        <v>0</v>
      </c>
      <c r="BZ100" s="476"/>
      <c r="CA100" s="479">
        <f>COUNTIF(CA6:CA98,"4")</f>
        <v>0</v>
      </c>
    </row>
    <row r="101" spans="1:85" ht="19" customHeight="1">
      <c r="B101" s="95" t="s">
        <v>751</v>
      </c>
      <c r="C101" s="96"/>
      <c r="D101" s="482"/>
      <c r="E101" s="289"/>
      <c r="F101" s="288">
        <f>COUNTIF(F6:F98,"3")</f>
        <v>7</v>
      </c>
      <c r="G101" s="288">
        <f>COUNTIF(G6:G98,"3")</f>
        <v>0</v>
      </c>
      <c r="H101" s="288">
        <f>COUNTIF(H6:H98,"3")</f>
        <v>0</v>
      </c>
      <c r="I101" s="288">
        <f>COUNTIF(I6:I98,"3")</f>
        <v>1</v>
      </c>
      <c r="J101" s="288">
        <f>COUNTIF(J6:J98,"3")</f>
        <v>0</v>
      </c>
      <c r="K101" s="289"/>
      <c r="L101" s="288">
        <f t="shared" ref="L101:Q101" si="17">COUNTIF(L6:L98,"3")</f>
        <v>2</v>
      </c>
      <c r="M101" s="288">
        <f t="shared" si="17"/>
        <v>0</v>
      </c>
      <c r="N101" s="288">
        <f t="shared" si="17"/>
        <v>0</v>
      </c>
      <c r="O101" s="288">
        <f t="shared" si="17"/>
        <v>0</v>
      </c>
      <c r="P101" s="288">
        <f t="shared" si="17"/>
        <v>2</v>
      </c>
      <c r="Q101" s="288">
        <f t="shared" si="17"/>
        <v>0</v>
      </c>
      <c r="R101" s="289"/>
      <c r="S101" s="483">
        <f t="shared" ref="S101:X101" si="18">COUNTIF(S6:S98,"3")</f>
        <v>0</v>
      </c>
      <c r="T101" s="288">
        <f t="shared" si="18"/>
        <v>0</v>
      </c>
      <c r="U101" s="288">
        <f t="shared" si="18"/>
        <v>0</v>
      </c>
      <c r="V101" s="288">
        <f t="shared" si="18"/>
        <v>0</v>
      </c>
      <c r="W101" s="484">
        <f t="shared" si="18"/>
        <v>1</v>
      </c>
      <c r="X101" s="291">
        <f t="shared" si="18"/>
        <v>0</v>
      </c>
      <c r="Y101" s="289"/>
      <c r="Z101" s="289"/>
      <c r="AA101" s="288">
        <f>COUNTIF(AA6:AA98,"3")</f>
        <v>1</v>
      </c>
      <c r="AB101" s="288">
        <f>COUNTIF(AB6:AB98,"3")</f>
        <v>0</v>
      </c>
      <c r="AC101" s="288">
        <f>COUNTIF(AC6:AC98,"3")</f>
        <v>0</v>
      </c>
      <c r="AD101" s="288">
        <f>COUNTIF(AD6:AD98,"3")</f>
        <v>3</v>
      </c>
      <c r="AE101" s="288">
        <f>COUNTIF(AE6:AE98,"3")</f>
        <v>0</v>
      </c>
      <c r="AF101" s="289"/>
      <c r="AG101" s="288">
        <f t="shared" ref="AG101:AL101" si="19">COUNTIF(AG6:AG98,"3")</f>
        <v>3</v>
      </c>
      <c r="AH101" s="288">
        <f t="shared" si="19"/>
        <v>1</v>
      </c>
      <c r="AI101" s="288">
        <f t="shared" si="19"/>
        <v>2</v>
      </c>
      <c r="AJ101" s="288">
        <f t="shared" si="19"/>
        <v>0</v>
      </c>
      <c r="AK101" s="288">
        <f t="shared" si="19"/>
        <v>3</v>
      </c>
      <c r="AL101" s="288">
        <f t="shared" si="19"/>
        <v>0</v>
      </c>
      <c r="AM101" s="289"/>
      <c r="AN101" s="289"/>
      <c r="AO101" s="288">
        <f>COUNTIF(AO6:AO98,"3")</f>
        <v>3</v>
      </c>
      <c r="AP101" s="288">
        <f>COUNTIF(AP6:AP98,"3")</f>
        <v>3</v>
      </c>
      <c r="AQ101" s="288">
        <f>COUNTIF(AQ6:AQ98,"3")</f>
        <v>2</v>
      </c>
      <c r="AR101" s="288">
        <f>COUNTIF(AR6:AR98,"3")</f>
        <v>7</v>
      </c>
      <c r="AS101" s="288">
        <f>COUNTIF(AS6:AS98,"3")</f>
        <v>0</v>
      </c>
      <c r="AT101" s="289"/>
      <c r="AU101" s="288">
        <f t="shared" ref="AU101:AZ101" si="20">COUNTIF(AU6:AU98,"3")</f>
        <v>5</v>
      </c>
      <c r="AV101" s="288">
        <f t="shared" si="20"/>
        <v>0</v>
      </c>
      <c r="AW101" s="288">
        <f t="shared" si="20"/>
        <v>3</v>
      </c>
      <c r="AX101" s="288">
        <f t="shared" si="20"/>
        <v>0</v>
      </c>
      <c r="AY101" s="288">
        <f t="shared" si="20"/>
        <v>2</v>
      </c>
      <c r="AZ101" s="288">
        <f t="shared" si="20"/>
        <v>0</v>
      </c>
      <c r="BA101" s="289"/>
      <c r="BB101" s="485">
        <f>COUNTIF(BB6:BB98,"3")</f>
        <v>1</v>
      </c>
      <c r="BC101" s="288">
        <f>COUNTIF(BC7:BC98,"3")</f>
        <v>0</v>
      </c>
      <c r="BD101" s="288">
        <f>COUNTIF(BD6:BD98,"3")</f>
        <v>3</v>
      </c>
      <c r="BE101" s="288">
        <f>COUNTIF(BE6:BE98,"3")</f>
        <v>0</v>
      </c>
      <c r="BF101" s="288">
        <f>COUNTIF(BF6:BF98,"3")</f>
        <v>0</v>
      </c>
      <c r="BG101" s="288">
        <f>COUNTIF(BG6:BG98,"3")</f>
        <v>0</v>
      </c>
      <c r="BH101" s="289"/>
      <c r="BI101" s="289"/>
      <c r="BJ101" s="288">
        <f>COUNTIF(BJ6:BJ98,"3")</f>
        <v>5</v>
      </c>
      <c r="BK101" s="288">
        <f>COUNTIF(BK6:BK98,"3")</f>
        <v>1</v>
      </c>
      <c r="BL101" s="288">
        <f>COUNTIF(BL6:BL98,"3")</f>
        <v>0</v>
      </c>
      <c r="BM101" s="288">
        <f>COUNTIF(BM6:BM98,"3")</f>
        <v>0</v>
      </c>
      <c r="BN101" s="288">
        <f>COUNTIF(BN6:BN98,"3")</f>
        <v>0</v>
      </c>
      <c r="BO101" s="289"/>
      <c r="BP101" s="288">
        <f t="shared" ref="BP101:BU101" si="21">COUNTIF(BP6:BP98,"3")</f>
        <v>0</v>
      </c>
      <c r="BQ101" s="288">
        <f t="shared" si="21"/>
        <v>0</v>
      </c>
      <c r="BR101" s="288">
        <f t="shared" si="21"/>
        <v>2</v>
      </c>
      <c r="BS101" s="288">
        <f t="shared" si="21"/>
        <v>0</v>
      </c>
      <c r="BT101" s="288">
        <f t="shared" si="21"/>
        <v>0</v>
      </c>
      <c r="BU101" s="288">
        <f t="shared" si="21"/>
        <v>0</v>
      </c>
      <c r="BV101" s="289"/>
      <c r="BW101" s="288">
        <f>COUNTIF(BW6:BW98,"3")</f>
        <v>0</v>
      </c>
      <c r="BX101" s="288">
        <f>COUNTIF(BX6:BX98,"3")</f>
        <v>0</v>
      </c>
      <c r="BY101" s="288">
        <f>COUNTIF(BY6:BY98,"3")</f>
        <v>0</v>
      </c>
      <c r="BZ101" s="289"/>
      <c r="CA101" s="484">
        <f>COUNTIF(CA6:CA98,"3")</f>
        <v>0</v>
      </c>
    </row>
    <row r="102" spans="1:85" ht="19" customHeight="1">
      <c r="B102" s="93" t="s">
        <v>752</v>
      </c>
      <c r="C102" s="94"/>
      <c r="D102" s="482"/>
      <c r="E102" s="289"/>
      <c r="F102" s="288">
        <f>COUNTIF(F6:F98,"2")</f>
        <v>14</v>
      </c>
      <c r="G102" s="288">
        <f>COUNTIF(G6:G98,"2")</f>
        <v>0</v>
      </c>
      <c r="H102" s="288">
        <f>COUNTIF(H6:H98,"2")</f>
        <v>6</v>
      </c>
      <c r="I102" s="288">
        <f>COUNTIF(I6:I98,"2")</f>
        <v>11</v>
      </c>
      <c r="J102" s="288">
        <f>COUNTIF(J6:J98,"2")</f>
        <v>0</v>
      </c>
      <c r="K102" s="289"/>
      <c r="L102" s="288">
        <f t="shared" ref="L102:Q102" si="22">COUNTIF(L6:L98,"2")</f>
        <v>12</v>
      </c>
      <c r="M102" s="288">
        <f t="shared" si="22"/>
        <v>8</v>
      </c>
      <c r="N102" s="288">
        <f t="shared" si="22"/>
        <v>23</v>
      </c>
      <c r="O102" s="288">
        <f t="shared" si="22"/>
        <v>9</v>
      </c>
      <c r="P102" s="288">
        <f t="shared" si="22"/>
        <v>6</v>
      </c>
      <c r="Q102" s="288">
        <f t="shared" si="22"/>
        <v>0</v>
      </c>
      <c r="R102" s="289"/>
      <c r="S102" s="483">
        <f t="shared" ref="S102:X102" si="23">COUNTIF(S6:S98,"2")</f>
        <v>0</v>
      </c>
      <c r="T102" s="288">
        <f t="shared" si="23"/>
        <v>13</v>
      </c>
      <c r="U102" s="288">
        <f t="shared" si="23"/>
        <v>0</v>
      </c>
      <c r="V102" s="288">
        <f t="shared" si="23"/>
        <v>0</v>
      </c>
      <c r="W102" s="484">
        <f t="shared" si="23"/>
        <v>19</v>
      </c>
      <c r="X102" s="291">
        <f t="shared" si="23"/>
        <v>0</v>
      </c>
      <c r="Y102" s="289"/>
      <c r="Z102" s="289"/>
      <c r="AA102" s="288">
        <f>COUNTIF(AA6:AA98,"2")</f>
        <v>19</v>
      </c>
      <c r="AB102" s="288">
        <f>COUNTIF(AB6:AB98,"2")</f>
        <v>0</v>
      </c>
      <c r="AC102" s="288">
        <f>COUNTIF(AC6:AC98,"2")</f>
        <v>5</v>
      </c>
      <c r="AD102" s="288">
        <f>COUNTIF(AD6:AD98,"2")</f>
        <v>18</v>
      </c>
      <c r="AE102" s="288">
        <f>COUNTIF(AE6:AE98,"2")</f>
        <v>0</v>
      </c>
      <c r="AF102" s="289"/>
      <c r="AG102" s="288">
        <f t="shared" ref="AG102:AL102" si="24">COUNTIF(AG6:AG98,"2")</f>
        <v>18</v>
      </c>
      <c r="AH102" s="288">
        <f t="shared" si="24"/>
        <v>14</v>
      </c>
      <c r="AI102" s="288">
        <f t="shared" si="24"/>
        <v>23</v>
      </c>
      <c r="AJ102" s="288">
        <f t="shared" si="24"/>
        <v>7</v>
      </c>
      <c r="AK102" s="288">
        <f t="shared" si="24"/>
        <v>20</v>
      </c>
      <c r="AL102" s="288">
        <f t="shared" si="24"/>
        <v>0</v>
      </c>
      <c r="AM102" s="289"/>
      <c r="AN102" s="289"/>
      <c r="AO102" s="288">
        <f>COUNTIF(AO6:AO98,"2")</f>
        <v>7</v>
      </c>
      <c r="AP102" s="288">
        <f>COUNTIF(AP6:AP98,"2")</f>
        <v>22</v>
      </c>
      <c r="AQ102" s="288">
        <f>COUNTIF(AQ6:AQ98,"2")</f>
        <v>6</v>
      </c>
      <c r="AR102" s="288">
        <f>COUNTIF(AR6:AR98,"2")</f>
        <v>13</v>
      </c>
      <c r="AS102" s="288">
        <f>COUNTIF(AS6:AS98,"2")</f>
        <v>0</v>
      </c>
      <c r="AT102" s="289"/>
      <c r="AU102" s="288">
        <f t="shared" ref="AU102:AZ102" si="25">COUNTIF(AU6:AU98,"2")</f>
        <v>16</v>
      </c>
      <c r="AV102" s="288">
        <f t="shared" si="25"/>
        <v>20</v>
      </c>
      <c r="AW102" s="288">
        <f t="shared" si="25"/>
        <v>14</v>
      </c>
      <c r="AX102" s="288">
        <f t="shared" si="25"/>
        <v>10</v>
      </c>
      <c r="AY102" s="288">
        <f t="shared" si="25"/>
        <v>20</v>
      </c>
      <c r="AZ102" s="288">
        <f t="shared" si="25"/>
        <v>0</v>
      </c>
      <c r="BA102" s="289"/>
      <c r="BB102" s="485">
        <f>COUNTIF(BB6:BB98,"2")</f>
        <v>18</v>
      </c>
      <c r="BC102" s="288">
        <f>COUNTIF(BC7:BC98,"2")</f>
        <v>0</v>
      </c>
      <c r="BD102" s="288">
        <f>COUNTIF(BD6:BD98,"2")</f>
        <v>17</v>
      </c>
      <c r="BE102" s="288">
        <f>COUNTIF(BE6:BE98,"2")</f>
        <v>8</v>
      </c>
      <c r="BF102" s="288">
        <f>COUNTIF(BF6:BF98,"2")</f>
        <v>0</v>
      </c>
      <c r="BG102" s="288">
        <f>COUNTIF(BG6:BG98,"2")</f>
        <v>0</v>
      </c>
      <c r="BH102" s="289"/>
      <c r="BI102" s="289"/>
      <c r="BJ102" s="288">
        <f>COUNTIF(BJ6:BJ98,"2")</f>
        <v>7</v>
      </c>
      <c r="BK102" s="288">
        <f>COUNTIF(BK6:BK98,"2")</f>
        <v>14</v>
      </c>
      <c r="BL102" s="288">
        <f>COUNTIF(BL6:BL98,"2")</f>
        <v>8</v>
      </c>
      <c r="BM102" s="288">
        <f>COUNTIF(BM6:BM98,"2")</f>
        <v>19</v>
      </c>
      <c r="BN102" s="288">
        <f>COUNTIF(BN6:BN98,"2")</f>
        <v>0</v>
      </c>
      <c r="BO102" s="289"/>
      <c r="BP102" s="288">
        <f t="shared" ref="BP102:BU102" si="26">COUNTIF(BP6:BP98,"2")</f>
        <v>16</v>
      </c>
      <c r="BQ102" s="288">
        <f t="shared" si="26"/>
        <v>0</v>
      </c>
      <c r="BR102" s="288">
        <f t="shared" si="26"/>
        <v>5</v>
      </c>
      <c r="BS102" s="288">
        <f t="shared" si="26"/>
        <v>0</v>
      </c>
      <c r="BT102" s="288">
        <f t="shared" si="26"/>
        <v>0</v>
      </c>
      <c r="BU102" s="288">
        <f t="shared" si="26"/>
        <v>0</v>
      </c>
      <c r="BV102" s="289"/>
      <c r="BW102" s="288">
        <f>COUNTIF(BW6:BW98,"2")</f>
        <v>0</v>
      </c>
      <c r="BX102" s="288">
        <f>COUNTIF(BX6:BX98,"2")</f>
        <v>0</v>
      </c>
      <c r="BY102" s="288">
        <f>COUNTIF(BY6:BY98,"2")</f>
        <v>0</v>
      </c>
      <c r="BZ102" s="289"/>
      <c r="CA102" s="484">
        <f>COUNTIF(CA6:CA98,"2")</f>
        <v>0</v>
      </c>
    </row>
    <row r="103" spans="1:85" ht="19" customHeight="1">
      <c r="B103" s="89" t="s">
        <v>753</v>
      </c>
      <c r="C103" s="90"/>
      <c r="D103" s="486"/>
      <c r="E103" s="487"/>
      <c r="F103" s="488">
        <f>COUNTIF(F6:F98,"1")</f>
        <v>1</v>
      </c>
      <c r="G103" s="488">
        <f>COUNTIF(G6:G98,"1")</f>
        <v>0</v>
      </c>
      <c r="H103" s="488">
        <f>COUNTIF(H6:H98,"1")</f>
        <v>0</v>
      </c>
      <c r="I103" s="488">
        <f>COUNTIF(I6:I98,"1")</f>
        <v>0</v>
      </c>
      <c r="J103" s="488">
        <f>COUNTIF(J6:J98,"1")</f>
        <v>0</v>
      </c>
      <c r="K103" s="487"/>
      <c r="L103" s="488">
        <f t="shared" ref="L103:Q103" si="27">COUNTIF(L6:L98,"1")</f>
        <v>1</v>
      </c>
      <c r="M103" s="488">
        <f t="shared" si="27"/>
        <v>0</v>
      </c>
      <c r="N103" s="488">
        <f t="shared" si="27"/>
        <v>1</v>
      </c>
      <c r="O103" s="488">
        <f t="shared" si="27"/>
        <v>0</v>
      </c>
      <c r="P103" s="488">
        <f t="shared" si="27"/>
        <v>0</v>
      </c>
      <c r="Q103" s="488">
        <f t="shared" si="27"/>
        <v>0</v>
      </c>
      <c r="R103" s="487"/>
      <c r="S103" s="489">
        <f t="shared" ref="S103:X103" si="28">COUNTIF(S6:S98,"1")</f>
        <v>0</v>
      </c>
      <c r="T103" s="488">
        <f t="shared" si="28"/>
        <v>1</v>
      </c>
      <c r="U103" s="488">
        <f t="shared" si="28"/>
        <v>0</v>
      </c>
      <c r="V103" s="488">
        <f t="shared" si="28"/>
        <v>0</v>
      </c>
      <c r="W103" s="490">
        <f t="shared" si="28"/>
        <v>0</v>
      </c>
      <c r="X103" s="491">
        <f t="shared" si="28"/>
        <v>0</v>
      </c>
      <c r="Y103" s="487"/>
      <c r="Z103" s="487"/>
      <c r="AA103" s="488">
        <f>COUNTIF(AA6:AA98,"1")</f>
        <v>1</v>
      </c>
      <c r="AB103" s="488">
        <f>COUNTIF(AB6:AB98,"1")</f>
        <v>0</v>
      </c>
      <c r="AC103" s="488">
        <f>COUNTIF(AC6:AC98,"1")</f>
        <v>0</v>
      </c>
      <c r="AD103" s="488">
        <f>COUNTIF(AD6:AD98,"1")</f>
        <v>0</v>
      </c>
      <c r="AE103" s="488">
        <f>COUNTIF(AE6:AE98,"1")</f>
        <v>0</v>
      </c>
      <c r="AF103" s="487"/>
      <c r="AG103" s="488">
        <f t="shared" ref="AG103:AL103" si="29">COUNTIF(AG6:AG98,"1")</f>
        <v>0</v>
      </c>
      <c r="AH103" s="488">
        <f t="shared" si="29"/>
        <v>1</v>
      </c>
      <c r="AI103" s="488">
        <f t="shared" si="29"/>
        <v>1</v>
      </c>
      <c r="AJ103" s="488">
        <f t="shared" si="29"/>
        <v>0</v>
      </c>
      <c r="AK103" s="488">
        <f t="shared" si="29"/>
        <v>1</v>
      </c>
      <c r="AL103" s="488">
        <f t="shared" si="29"/>
        <v>0</v>
      </c>
      <c r="AM103" s="487"/>
      <c r="AN103" s="487"/>
      <c r="AO103" s="488">
        <f>COUNTIF(AO6:AO98,"1")</f>
        <v>0</v>
      </c>
      <c r="AP103" s="488">
        <f>COUNTIF(AP6:AP98,"1")</f>
        <v>0</v>
      </c>
      <c r="AQ103" s="488">
        <f>COUNTIF(AQ6:AQ98,"1")</f>
        <v>1</v>
      </c>
      <c r="AR103" s="488">
        <f>COUNTIF(AR6:AR98,"1")</f>
        <v>3</v>
      </c>
      <c r="AS103" s="488">
        <f>COUNTIF(AS6:AS98,"1")</f>
        <v>0</v>
      </c>
      <c r="AT103" s="487"/>
      <c r="AU103" s="488">
        <f t="shared" ref="AU103:AZ103" si="30">COUNTIF(AU6:AU98,"1")</f>
        <v>2</v>
      </c>
      <c r="AV103" s="488">
        <f t="shared" si="30"/>
        <v>0</v>
      </c>
      <c r="AW103" s="488">
        <f t="shared" si="30"/>
        <v>2</v>
      </c>
      <c r="AX103" s="488">
        <f t="shared" si="30"/>
        <v>2</v>
      </c>
      <c r="AY103" s="488">
        <f t="shared" si="30"/>
        <v>1</v>
      </c>
      <c r="AZ103" s="488">
        <f t="shared" si="30"/>
        <v>0</v>
      </c>
      <c r="BA103" s="487"/>
      <c r="BB103" s="492">
        <f>COUNTIF(BB6:BB98,"1")</f>
        <v>1</v>
      </c>
      <c r="BC103" s="488">
        <f>COUNTIF(BC7:BC98,"1")</f>
        <v>0</v>
      </c>
      <c r="BD103" s="488">
        <f>COUNTIF(BD6:BD98,"1")</f>
        <v>1</v>
      </c>
      <c r="BE103" s="488">
        <f>COUNTIF(BE6:BE98,"1")</f>
        <v>1</v>
      </c>
      <c r="BF103" s="488">
        <f>COUNTIF(BF6:BF98,"1")</f>
        <v>0</v>
      </c>
      <c r="BG103" s="488">
        <f>COUNTIF(BG6:BG98,"1")</f>
        <v>0</v>
      </c>
      <c r="BH103" s="487"/>
      <c r="BI103" s="487"/>
      <c r="BJ103" s="488">
        <f>COUNTIF(BJ6:BJ98,"1")</f>
        <v>0</v>
      </c>
      <c r="BK103" s="488">
        <f>COUNTIF(BK6:BK98,"1")</f>
        <v>3</v>
      </c>
      <c r="BL103" s="488">
        <f>COUNTIF(BL6:BL98,"1")</f>
        <v>0</v>
      </c>
      <c r="BM103" s="488">
        <f>COUNTIF(BM6:BM98,"1")</f>
        <v>2</v>
      </c>
      <c r="BN103" s="488">
        <f>COUNTIF(BN6:BN98,"1")</f>
        <v>0</v>
      </c>
      <c r="BO103" s="487"/>
      <c r="BP103" s="488">
        <f t="shared" ref="BP103:BU103" si="31">COUNTIF(BP6:BP98,"1")</f>
        <v>1</v>
      </c>
      <c r="BQ103" s="488">
        <f t="shared" si="31"/>
        <v>0</v>
      </c>
      <c r="BR103" s="488">
        <f t="shared" si="31"/>
        <v>1</v>
      </c>
      <c r="BS103" s="488">
        <f t="shared" si="31"/>
        <v>0</v>
      </c>
      <c r="BT103" s="488">
        <f t="shared" si="31"/>
        <v>0</v>
      </c>
      <c r="BU103" s="488">
        <f t="shared" si="31"/>
        <v>0</v>
      </c>
      <c r="BV103" s="487"/>
      <c r="BW103" s="488">
        <f>COUNTIF(BW6:BW98,"1")</f>
        <v>0</v>
      </c>
      <c r="BX103" s="488">
        <f>COUNTIF(BX6:BX98,"1")</f>
        <v>0</v>
      </c>
      <c r="BY103" s="488">
        <f>COUNTIF(BY6:BY98,"1")</f>
        <v>0</v>
      </c>
      <c r="BZ103" s="487"/>
      <c r="CA103" s="490">
        <f>COUNTIF(CA6:CA98,"1")</f>
        <v>0</v>
      </c>
    </row>
    <row r="104" spans="1:85" ht="5.15" customHeight="1">
      <c r="B104" s="71"/>
      <c r="C104" s="71"/>
      <c r="D104" s="298"/>
      <c r="E104" s="298"/>
      <c r="F104" s="298"/>
      <c r="G104" s="298"/>
      <c r="H104" s="298"/>
      <c r="I104" s="298"/>
      <c r="J104" s="298"/>
      <c r="K104" s="298"/>
      <c r="L104" s="298"/>
      <c r="M104" s="298"/>
      <c r="N104" s="298"/>
      <c r="O104" s="298"/>
      <c r="P104" s="298"/>
      <c r="Q104" s="298"/>
      <c r="R104" s="298"/>
      <c r="S104" s="78"/>
      <c r="T104" s="298"/>
      <c r="U104" s="298"/>
      <c r="V104" s="298"/>
      <c r="W104" s="298"/>
      <c r="X104" s="298"/>
      <c r="Y104" s="298"/>
      <c r="Z104" s="298"/>
      <c r="AA104" s="298"/>
      <c r="AB104" s="298"/>
      <c r="AC104" s="298"/>
      <c r="AD104" s="298"/>
      <c r="AE104" s="298"/>
      <c r="AF104" s="298"/>
      <c r="AG104" s="298"/>
      <c r="AH104" s="298"/>
      <c r="AI104" s="298"/>
      <c r="AJ104" s="298"/>
      <c r="AK104" s="298"/>
      <c r="AL104" s="298"/>
      <c r="AM104" s="298"/>
      <c r="AN104" s="298"/>
      <c r="AO104" s="298"/>
      <c r="AP104" s="298"/>
      <c r="AQ104" s="298"/>
      <c r="AR104" s="298"/>
      <c r="AS104" s="298"/>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c r="BT104" s="298"/>
      <c r="BU104" s="298"/>
      <c r="BV104" s="298"/>
      <c r="BW104" s="298"/>
      <c r="BX104" s="298"/>
      <c r="BY104" s="298"/>
      <c r="BZ104" s="298"/>
      <c r="CA104" s="298"/>
    </row>
    <row r="105" spans="1:85" ht="19" customHeight="1">
      <c r="B105" s="91" t="s">
        <v>754</v>
      </c>
      <c r="C105" s="92"/>
      <c r="D105" s="493"/>
      <c r="E105" s="494"/>
      <c r="F105" s="219"/>
      <c r="G105" s="219"/>
      <c r="H105" s="219"/>
      <c r="I105" s="219"/>
      <c r="J105" s="219"/>
      <c r="K105" s="494"/>
      <c r="L105" s="219"/>
      <c r="M105" s="219"/>
      <c r="N105" s="219"/>
      <c r="O105" s="219"/>
      <c r="P105" s="219"/>
      <c r="Q105" s="219"/>
      <c r="R105" s="494"/>
      <c r="S105" s="219"/>
      <c r="T105" s="219"/>
      <c r="U105" s="219"/>
      <c r="V105" s="219"/>
      <c r="W105" s="495"/>
      <c r="X105" s="496"/>
      <c r="Y105" s="494"/>
      <c r="Z105" s="494"/>
      <c r="AA105" s="219"/>
      <c r="AB105" s="219"/>
      <c r="AC105" s="219"/>
      <c r="AD105" s="219"/>
      <c r="AE105" s="219"/>
      <c r="AF105" s="494"/>
      <c r="AG105" s="219"/>
      <c r="AH105" s="219"/>
      <c r="AI105" s="219"/>
      <c r="AJ105" s="219"/>
      <c r="AK105" s="219"/>
      <c r="AL105" s="219"/>
      <c r="AM105" s="494"/>
      <c r="AN105" s="494"/>
      <c r="AO105" s="219"/>
      <c r="AP105" s="219"/>
      <c r="AQ105" s="219"/>
      <c r="AR105" s="219"/>
      <c r="AS105" s="219"/>
      <c r="AT105" s="494"/>
      <c r="AU105" s="219"/>
      <c r="AV105" s="219"/>
      <c r="AW105" s="219"/>
      <c r="AX105" s="219"/>
      <c r="AY105" s="219"/>
      <c r="AZ105" s="219"/>
      <c r="BA105" s="494"/>
      <c r="BB105" s="497"/>
      <c r="BC105" s="219"/>
      <c r="BD105" s="219"/>
      <c r="BE105" s="219"/>
      <c r="BF105" s="219"/>
      <c r="BG105" s="219"/>
      <c r="BH105" s="494"/>
      <c r="BI105" s="494"/>
      <c r="BJ105" s="219"/>
      <c r="BK105" s="219"/>
      <c r="BL105" s="219"/>
      <c r="BM105" s="219"/>
      <c r="BN105" s="219"/>
      <c r="BO105" s="494"/>
      <c r="BP105" s="219"/>
      <c r="BQ105" s="219"/>
      <c r="BR105" s="219"/>
      <c r="BS105" s="219"/>
      <c r="BT105" s="219"/>
      <c r="BU105" s="219"/>
      <c r="BV105" s="494"/>
      <c r="BW105" s="219"/>
      <c r="BX105" s="219"/>
      <c r="BY105" s="219"/>
      <c r="BZ105" s="494"/>
      <c r="CA105" s="495"/>
    </row>
    <row r="106" spans="1:85" ht="19" customHeight="1">
      <c r="B106" s="93" t="s">
        <v>755</v>
      </c>
      <c r="C106" s="94"/>
      <c r="D106" s="498"/>
      <c r="E106" s="200"/>
      <c r="F106" s="201"/>
      <c r="G106" s="201"/>
      <c r="H106" s="208"/>
      <c r="I106" s="499"/>
      <c r="J106" s="201"/>
      <c r="K106" s="200"/>
      <c r="L106" s="201"/>
      <c r="M106" s="201"/>
      <c r="N106" s="201"/>
      <c r="O106" s="201"/>
      <c r="P106" s="201"/>
      <c r="Q106" s="201"/>
      <c r="R106" s="200"/>
      <c r="S106" s="201"/>
      <c r="T106" s="201"/>
      <c r="U106" s="201"/>
      <c r="V106" s="201"/>
      <c r="W106" s="500"/>
      <c r="X106" s="220"/>
      <c r="Y106" s="221"/>
      <c r="Z106" s="221"/>
      <c r="AA106" s="220"/>
      <c r="AB106" s="220"/>
      <c r="AC106" s="220"/>
      <c r="AD106" s="220"/>
      <c r="AE106" s="220"/>
      <c r="AF106" s="221"/>
      <c r="AG106" s="220"/>
      <c r="AH106" s="220"/>
      <c r="AI106" s="220"/>
      <c r="AJ106" s="220"/>
      <c r="AK106" s="220"/>
      <c r="AL106" s="220"/>
      <c r="AM106" s="221"/>
      <c r="AN106" s="221"/>
      <c r="AO106" s="220"/>
      <c r="AP106" s="220"/>
      <c r="AQ106" s="220"/>
      <c r="AR106" s="220"/>
      <c r="AS106" s="220"/>
      <c r="AT106" s="221"/>
      <c r="AU106" s="220"/>
      <c r="AV106" s="220"/>
      <c r="AW106" s="220"/>
      <c r="AX106" s="220"/>
      <c r="AY106" s="220"/>
      <c r="AZ106" s="220"/>
      <c r="BA106" s="225"/>
      <c r="BB106" s="501"/>
      <c r="BC106" s="220"/>
      <c r="BD106" s="220"/>
      <c r="BE106" s="220"/>
      <c r="BF106" s="220"/>
      <c r="BG106" s="220"/>
      <c r="BH106" s="221"/>
      <c r="BI106" s="221"/>
      <c r="BJ106" s="220"/>
      <c r="BK106" s="220"/>
      <c r="BL106" s="220"/>
      <c r="BM106" s="220"/>
      <c r="BN106" s="220"/>
      <c r="BO106" s="221"/>
      <c r="BP106" s="220"/>
      <c r="BQ106" s="220"/>
      <c r="BR106" s="220"/>
      <c r="BS106" s="220"/>
      <c r="BT106" s="220"/>
      <c r="BU106" s="220"/>
      <c r="BV106" s="221"/>
      <c r="BW106" s="220"/>
      <c r="BX106" s="220"/>
      <c r="BY106" s="307"/>
      <c r="BZ106" s="221"/>
      <c r="CA106" s="502"/>
    </row>
    <row r="107" spans="1:85" ht="19" customHeight="1">
      <c r="B107" s="93" t="s">
        <v>756</v>
      </c>
      <c r="C107" s="94"/>
      <c r="D107" s="745">
        <f>COUNTIF(D105:W105,"1")</f>
        <v>0</v>
      </c>
      <c r="E107" s="726"/>
      <c r="F107" s="726"/>
      <c r="G107" s="726"/>
      <c r="H107" s="726"/>
      <c r="I107" s="726"/>
      <c r="J107" s="726"/>
      <c r="K107" s="726"/>
      <c r="L107" s="726"/>
      <c r="M107" s="726"/>
      <c r="N107" s="726"/>
      <c r="O107" s="726"/>
      <c r="P107" s="726"/>
      <c r="Q107" s="726"/>
      <c r="R107" s="726"/>
      <c r="S107" s="726"/>
      <c r="T107" s="726"/>
      <c r="U107" s="726"/>
      <c r="V107" s="726"/>
      <c r="W107" s="746"/>
      <c r="X107" s="747">
        <f>COUNTIF(X105:BA105,"1")</f>
        <v>0</v>
      </c>
      <c r="Y107" s="747"/>
      <c r="Z107" s="747"/>
      <c r="AA107" s="747"/>
      <c r="AB107" s="747"/>
      <c r="AC107" s="747"/>
      <c r="AD107" s="747"/>
      <c r="AE107" s="747"/>
      <c r="AF107" s="747"/>
      <c r="AG107" s="747"/>
      <c r="AH107" s="747"/>
      <c r="AI107" s="747"/>
      <c r="AJ107" s="747"/>
      <c r="AK107" s="747"/>
      <c r="AL107" s="747"/>
      <c r="AM107" s="747"/>
      <c r="AN107" s="747"/>
      <c r="AO107" s="747"/>
      <c r="AP107" s="747"/>
      <c r="AQ107" s="747"/>
      <c r="AR107" s="747"/>
      <c r="AS107" s="747"/>
      <c r="AT107" s="747"/>
      <c r="AU107" s="747"/>
      <c r="AV107" s="747"/>
      <c r="AW107" s="747"/>
      <c r="AX107" s="747"/>
      <c r="AY107" s="747"/>
      <c r="AZ107" s="747"/>
      <c r="BA107" s="748"/>
      <c r="BB107" s="749">
        <f>COUNTIF(BB105:CA105,"1")</f>
        <v>0</v>
      </c>
      <c r="BC107" s="747"/>
      <c r="BD107" s="747"/>
      <c r="BE107" s="747"/>
      <c r="BF107" s="747"/>
      <c r="BG107" s="747"/>
      <c r="BH107" s="747"/>
      <c r="BI107" s="747"/>
      <c r="BJ107" s="747"/>
      <c r="BK107" s="747"/>
      <c r="BL107" s="747"/>
      <c r="BM107" s="747"/>
      <c r="BN107" s="747"/>
      <c r="BO107" s="747"/>
      <c r="BP107" s="747"/>
      <c r="BQ107" s="747"/>
      <c r="BR107" s="747"/>
      <c r="BS107" s="747"/>
      <c r="BT107" s="747"/>
      <c r="BU107" s="747"/>
      <c r="BV107" s="747"/>
      <c r="BW107" s="747"/>
      <c r="BX107" s="747"/>
      <c r="BY107" s="747"/>
      <c r="BZ107" s="747"/>
      <c r="CA107" s="748"/>
    </row>
    <row r="108" spans="1:85" ht="19" customHeight="1">
      <c r="B108" s="89" t="s">
        <v>757</v>
      </c>
      <c r="C108" s="90"/>
      <c r="D108" s="750">
        <f>COUNTIF(D105:W105,"0")</f>
        <v>0</v>
      </c>
      <c r="E108" s="751"/>
      <c r="F108" s="751"/>
      <c r="G108" s="751"/>
      <c r="H108" s="751"/>
      <c r="I108" s="751"/>
      <c r="J108" s="751"/>
      <c r="K108" s="751"/>
      <c r="L108" s="751"/>
      <c r="M108" s="751"/>
      <c r="N108" s="751"/>
      <c r="O108" s="751"/>
      <c r="P108" s="751"/>
      <c r="Q108" s="751"/>
      <c r="R108" s="751"/>
      <c r="S108" s="751"/>
      <c r="T108" s="751"/>
      <c r="U108" s="751"/>
      <c r="V108" s="751"/>
      <c r="W108" s="752"/>
      <c r="X108" s="753">
        <f>COUNTIF(X105:BA105,"0")</f>
        <v>0</v>
      </c>
      <c r="Y108" s="753"/>
      <c r="Z108" s="753"/>
      <c r="AA108" s="753"/>
      <c r="AB108" s="753"/>
      <c r="AC108" s="753"/>
      <c r="AD108" s="753"/>
      <c r="AE108" s="753"/>
      <c r="AF108" s="753"/>
      <c r="AG108" s="753"/>
      <c r="AH108" s="753"/>
      <c r="AI108" s="753"/>
      <c r="AJ108" s="753"/>
      <c r="AK108" s="753"/>
      <c r="AL108" s="753"/>
      <c r="AM108" s="753"/>
      <c r="AN108" s="753"/>
      <c r="AO108" s="753"/>
      <c r="AP108" s="753"/>
      <c r="AQ108" s="753"/>
      <c r="AR108" s="753"/>
      <c r="AS108" s="753"/>
      <c r="AT108" s="753"/>
      <c r="AU108" s="753"/>
      <c r="AV108" s="753"/>
      <c r="AW108" s="753"/>
      <c r="AX108" s="753"/>
      <c r="AY108" s="753"/>
      <c r="AZ108" s="753"/>
      <c r="BA108" s="754"/>
      <c r="BB108" s="750">
        <f>COUNTIF(BB105:CA105,"0")</f>
        <v>0</v>
      </c>
      <c r="BC108" s="751"/>
      <c r="BD108" s="751"/>
      <c r="BE108" s="751"/>
      <c r="BF108" s="751"/>
      <c r="BG108" s="751"/>
      <c r="BH108" s="751"/>
      <c r="BI108" s="751"/>
      <c r="BJ108" s="751"/>
      <c r="BK108" s="751"/>
      <c r="BL108" s="751"/>
      <c r="BM108" s="751"/>
      <c r="BN108" s="751"/>
      <c r="BO108" s="751"/>
      <c r="BP108" s="751"/>
      <c r="BQ108" s="751"/>
      <c r="BR108" s="751"/>
      <c r="BS108" s="751"/>
      <c r="BT108" s="751"/>
      <c r="BU108" s="751"/>
      <c r="BV108" s="751"/>
      <c r="BW108" s="751"/>
      <c r="BX108" s="751"/>
      <c r="BY108" s="751"/>
      <c r="BZ108" s="751"/>
      <c r="CA108" s="752"/>
    </row>
    <row r="109" spans="1:85" ht="15.75" customHeight="1">
      <c r="B109" s="69"/>
      <c r="C109" s="69"/>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row>
    <row r="110" spans="1:85" ht="15.75" customHeight="1">
      <c r="B110" s="202"/>
      <c r="C110" s="79"/>
      <c r="D110" s="105">
        <v>1</v>
      </c>
      <c r="E110" s="106" t="s">
        <v>758</v>
      </c>
      <c r="F110" s="106"/>
      <c r="G110" s="106"/>
      <c r="H110" s="106"/>
      <c r="I110" s="106"/>
      <c r="J110" s="106"/>
      <c r="K110" s="106"/>
      <c r="L110" s="106"/>
      <c r="M110" s="106"/>
      <c r="N110" s="106"/>
      <c r="O110" s="106"/>
      <c r="P110" s="106"/>
      <c r="Q110" s="106"/>
      <c r="R110" s="106"/>
      <c r="S110" s="106"/>
      <c r="T110" s="106"/>
      <c r="U110" s="106"/>
      <c r="V110" s="106"/>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row>
    <row r="111" spans="1:85" ht="15.75" customHeight="1">
      <c r="B111" s="202"/>
      <c r="C111" s="79"/>
      <c r="D111" s="105">
        <v>2</v>
      </c>
      <c r="E111" s="106" t="s">
        <v>759</v>
      </c>
      <c r="F111" s="106"/>
      <c r="G111" s="106"/>
      <c r="H111" s="106"/>
      <c r="I111" s="106"/>
      <c r="J111" s="106"/>
      <c r="K111" s="106"/>
      <c r="L111" s="106"/>
      <c r="M111" s="106"/>
      <c r="N111" s="106"/>
      <c r="O111" s="106"/>
      <c r="P111" s="106"/>
      <c r="Q111" s="106"/>
      <c r="R111" s="106"/>
      <c r="S111" s="106"/>
      <c r="T111" s="106"/>
      <c r="U111" s="106"/>
      <c r="V111" s="106"/>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row>
    <row r="112" spans="1:85" ht="15.75" customHeight="1">
      <c r="B112" s="154"/>
      <c r="C112" s="79"/>
      <c r="D112" s="105">
        <v>3</v>
      </c>
      <c r="E112" s="106" t="s">
        <v>760</v>
      </c>
      <c r="F112" s="106"/>
      <c r="G112" s="106"/>
      <c r="H112" s="106"/>
      <c r="I112" s="106"/>
      <c r="J112" s="106"/>
      <c r="K112" s="106"/>
      <c r="L112" s="106"/>
      <c r="M112" s="106"/>
      <c r="N112" s="106"/>
      <c r="O112" s="106"/>
      <c r="P112" s="106"/>
      <c r="Q112" s="106"/>
      <c r="R112" s="106"/>
      <c r="S112" s="106"/>
      <c r="T112" s="106"/>
      <c r="U112" s="106"/>
      <c r="V112" s="106"/>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row>
    <row r="113" spans="2:79" ht="15.75" customHeight="1">
      <c r="B113" s="154"/>
      <c r="C113" s="79"/>
      <c r="D113" s="105">
        <v>4</v>
      </c>
      <c r="E113" s="106" t="s">
        <v>761</v>
      </c>
      <c r="F113" s="106"/>
      <c r="G113" s="106"/>
      <c r="H113" s="106"/>
      <c r="I113" s="106"/>
      <c r="J113" s="106"/>
      <c r="K113" s="106"/>
      <c r="L113" s="106"/>
      <c r="M113" s="106"/>
      <c r="N113" s="106"/>
      <c r="O113" s="106"/>
      <c r="P113" s="106"/>
      <c r="Q113" s="106"/>
      <c r="R113" s="106"/>
      <c r="S113" s="106"/>
      <c r="T113" s="106"/>
      <c r="U113" s="106"/>
      <c r="V113" s="106"/>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row>
    <row r="114" spans="2:79" ht="15.75" customHeight="1">
      <c r="B114" s="154"/>
      <c r="C114" s="79"/>
      <c r="D114" s="107">
        <v>5</v>
      </c>
      <c r="E114" s="106" t="s">
        <v>762</v>
      </c>
      <c r="F114" s="106"/>
      <c r="G114" s="108"/>
      <c r="H114" s="106"/>
      <c r="I114" s="108"/>
      <c r="J114" s="108"/>
      <c r="K114" s="106"/>
      <c r="L114" s="106"/>
      <c r="M114" s="108"/>
      <c r="N114" s="106"/>
      <c r="O114" s="108"/>
      <c r="P114" s="108"/>
      <c r="Q114" s="108"/>
      <c r="R114" s="108"/>
      <c r="S114" s="108"/>
      <c r="T114" s="108"/>
      <c r="U114" s="108"/>
      <c r="V114" s="108"/>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row>
    <row r="115" spans="2:79" ht="15.75" customHeight="1">
      <c r="D115" s="309">
        <v>6</v>
      </c>
      <c r="E115" s="310" t="s">
        <v>763</v>
      </c>
      <c r="F115" s="311"/>
      <c r="G115" s="311"/>
      <c r="H115" s="311"/>
      <c r="I115" s="311"/>
      <c r="J115" s="311"/>
      <c r="K115" s="311"/>
      <c r="L115" s="311"/>
      <c r="M115" s="311"/>
      <c r="N115" s="311"/>
      <c r="O115" s="311"/>
      <c r="P115" s="311"/>
      <c r="Q115" s="311"/>
      <c r="R115" s="311"/>
      <c r="S115" s="311"/>
      <c r="T115" s="311"/>
      <c r="U115" s="311"/>
      <c r="V115" s="311"/>
    </row>
    <row r="116" spans="2:79" ht="15.75" customHeight="1">
      <c r="D116" s="309">
        <v>7</v>
      </c>
      <c r="E116" s="310" t="s">
        <v>764</v>
      </c>
      <c r="F116" s="311"/>
      <c r="G116" s="311"/>
      <c r="H116" s="311"/>
      <c r="I116" s="311"/>
      <c r="J116" s="311"/>
      <c r="K116" s="311"/>
      <c r="L116" s="311"/>
      <c r="M116" s="311"/>
      <c r="N116" s="311"/>
      <c r="O116" s="311"/>
      <c r="P116" s="311"/>
      <c r="Q116" s="311"/>
      <c r="R116" s="311"/>
      <c r="S116" s="311"/>
      <c r="T116" s="311"/>
      <c r="U116" s="311"/>
      <c r="V116" s="311"/>
    </row>
  </sheetData>
  <mergeCells count="112">
    <mergeCell ref="CD4:CD5"/>
    <mergeCell ref="CE4:CE5"/>
    <mergeCell ref="CF4:CF5"/>
    <mergeCell ref="CG4:CG5"/>
    <mergeCell ref="A6:A8"/>
    <mergeCell ref="B6:B8"/>
    <mergeCell ref="CB6:CB8"/>
    <mergeCell ref="A1:CB1"/>
    <mergeCell ref="A2:CB2"/>
    <mergeCell ref="A3:A5"/>
    <mergeCell ref="B3:B5"/>
    <mergeCell ref="C3:C5"/>
    <mergeCell ref="D3:W3"/>
    <mergeCell ref="X3:BA3"/>
    <mergeCell ref="BB3:CA3"/>
    <mergeCell ref="CB3:CB5"/>
    <mergeCell ref="A90:A92"/>
    <mergeCell ref="B90:B92"/>
    <mergeCell ref="CB90:CB92"/>
    <mergeCell ref="A15:A17"/>
    <mergeCell ref="B15:B17"/>
    <mergeCell ref="CB15:CB17"/>
    <mergeCell ref="A9:A11"/>
    <mergeCell ref="B9:B11"/>
    <mergeCell ref="CB9:CB11"/>
    <mergeCell ref="A12:A14"/>
    <mergeCell ref="B12:B14"/>
    <mergeCell ref="CB12:CB14"/>
    <mergeCell ref="A24:A26"/>
    <mergeCell ref="B24:B26"/>
    <mergeCell ref="CB24:CB26"/>
    <mergeCell ref="A87:A89"/>
    <mergeCell ref="B87:B89"/>
    <mergeCell ref="CB87:CB89"/>
    <mergeCell ref="A18:A20"/>
    <mergeCell ref="B18:B20"/>
    <mergeCell ref="CB18:CB20"/>
    <mergeCell ref="A21:A23"/>
    <mergeCell ref="B21:B23"/>
    <mergeCell ref="CB21:CB23"/>
    <mergeCell ref="A33:A35"/>
    <mergeCell ref="B33:B35"/>
    <mergeCell ref="CB33:CB35"/>
    <mergeCell ref="A27:A29"/>
    <mergeCell ref="B27:B29"/>
    <mergeCell ref="CB27:CB29"/>
    <mergeCell ref="A30:A32"/>
    <mergeCell ref="B30:B32"/>
    <mergeCell ref="CB30:CB32"/>
    <mergeCell ref="A84:A86"/>
    <mergeCell ref="B84:B86"/>
    <mergeCell ref="CB84:CB86"/>
    <mergeCell ref="A42:A44"/>
    <mergeCell ref="B42:B44"/>
    <mergeCell ref="CB42:CB44"/>
    <mergeCell ref="A36:A38"/>
    <mergeCell ref="B36:B38"/>
    <mergeCell ref="CB36:CB38"/>
    <mergeCell ref="A39:A41"/>
    <mergeCell ref="B39:B41"/>
    <mergeCell ref="CB39:CB41"/>
    <mergeCell ref="A81:A83"/>
    <mergeCell ref="B81:B83"/>
    <mergeCell ref="CB81:CB83"/>
    <mergeCell ref="A51:A53"/>
    <mergeCell ref="B51:B53"/>
    <mergeCell ref="CB51:CB53"/>
    <mergeCell ref="A54:A56"/>
    <mergeCell ref="B54:B56"/>
    <mergeCell ref="CB54:CB56"/>
    <mergeCell ref="A45:A47"/>
    <mergeCell ref="B45:B47"/>
    <mergeCell ref="CB45:CB47"/>
    <mergeCell ref="A48:A50"/>
    <mergeCell ref="B48:B50"/>
    <mergeCell ref="CB48:CB50"/>
    <mergeCell ref="A63:A65"/>
    <mergeCell ref="B63:B65"/>
    <mergeCell ref="CB63:CB65"/>
    <mergeCell ref="A66:A68"/>
    <mergeCell ref="B66:B68"/>
    <mergeCell ref="CB66:CB68"/>
    <mergeCell ref="A57:A59"/>
    <mergeCell ref="B57:B59"/>
    <mergeCell ref="CB57:CB59"/>
    <mergeCell ref="A60:A62"/>
    <mergeCell ref="B60:B62"/>
    <mergeCell ref="CB60:CB62"/>
    <mergeCell ref="A75:A77"/>
    <mergeCell ref="B75:B77"/>
    <mergeCell ref="CB75:CB77"/>
    <mergeCell ref="A78:A80"/>
    <mergeCell ref="B78:B80"/>
    <mergeCell ref="CB78:CB80"/>
    <mergeCell ref="A69:A71"/>
    <mergeCell ref="B69:B71"/>
    <mergeCell ref="CB69:CB71"/>
    <mergeCell ref="A72:A74"/>
    <mergeCell ref="B72:B74"/>
    <mergeCell ref="CB72:CB74"/>
    <mergeCell ref="D107:W107"/>
    <mergeCell ref="X107:BA107"/>
    <mergeCell ref="BB107:CA107"/>
    <mergeCell ref="D108:W108"/>
    <mergeCell ref="X108:BA108"/>
    <mergeCell ref="BB108:CA108"/>
    <mergeCell ref="A93:A95"/>
    <mergeCell ref="B93:B95"/>
    <mergeCell ref="CB93:CB95"/>
    <mergeCell ref="A96:A98"/>
    <mergeCell ref="B96:B98"/>
    <mergeCell ref="CB96:CB98"/>
  </mergeCells>
  <dataValidations count="4">
    <dataValidation type="list" allowBlank="1" showInputMessage="1" showErrorMessage="1" sqref="BJ106:BN106 AG106:AL106 F106:J106 L106:Q106 S106:X106 AA106:AE106 AO106:AS106 AU106:AZ106 BP106:BU106 BX106:BY106 CA106 BB106:BG106 D106" xr:uid="{9E838674-13B6-47DF-8E38-8ABE87DC144D}">
      <formula1>"1,2,3,4,5,6,7"</formula1>
    </dataValidation>
    <dataValidation type="list" allowBlank="1" showInputMessage="1" showErrorMessage="1" sqref="BB105:BG105 AG105:AL105 F105:J105 BW105:BY105 S105:X105 AA105:AE105 AO105:AS105 AU105:AZ105 BJ105:BN105 BP105:BU105 L105:Q105 CA105 D105" xr:uid="{43C4D4B6-8062-42DC-9B37-624F92A36898}">
      <formula1>"Si,No"</formula1>
    </dataValidation>
    <dataValidation allowBlank="1" showInputMessage="1" showErrorMessage="1" sqref="E105:E106 BZ105:BZ106 BO105:BO106 AT105:AT106 AF105:AF106 Y105:Z106 BW106 BA105:BA106 BH105:BI106 AM105:AN106 K105:K106 R105:R106 BV105:BV106" xr:uid="{30A060AD-4796-46B1-8F9C-484DAF3301D3}"/>
    <dataValidation type="list" allowBlank="1" showInputMessage="1" showErrorMessage="1" sqref="D6:CA98" xr:uid="{487C6AD7-BAF7-48AF-A822-5FAC32CD2C84}">
      <formula1>$CD$4:$CG$4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 id="{A8A8B0BA-ED40-4F02-AEBA-24265CC56D4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BW6:BY98 CA6:CA98</xm:sqref>
        </x14:conditionalFormatting>
        <x14:conditionalFormatting xmlns:xm="http://schemas.microsoft.com/office/excel/2006/main">
          <x14:cfRule type="iconSet" priority="1" id="{E4C0E64C-43EF-4E4E-BB6C-5BF3B6825D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BZ6:BZ98</xm:sqref>
        </x14:conditionalFormatting>
        <x14:conditionalFormatting xmlns:xm="http://schemas.microsoft.com/office/excel/2006/main">
          <x14:cfRule type="iconSet" priority="3" id="{AF4C3FAE-6534-41AA-B1D8-F7B093EF9E0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D6:BV98</xm:sqref>
        </x14:conditionalFormatting>
        <x14:conditionalFormatting xmlns:xm="http://schemas.microsoft.com/office/excel/2006/main">
          <x14:cfRule type="iconSet" priority="4" id="{3BFD5CFA-D133-46C0-99CB-0205542677E4}">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D105:CA105</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B7D78-0F24-4B1E-B17A-35B8A04D4541}">
  <sheetPr>
    <pageSetUpPr fitToPage="1"/>
  </sheetPr>
  <dimension ref="A1:GQ101"/>
  <sheetViews>
    <sheetView showGridLines="0" tabSelected="1" topLeftCell="A2" zoomScale="90" zoomScaleNormal="90" workbookViewId="0">
      <pane xSplit="3" ySplit="4" topLeftCell="AK66" activePane="bottomRight" state="frozen"/>
      <selection pane="topRight"/>
      <selection pane="bottomLeft" activeCell="A6" sqref="A6"/>
      <selection pane="bottomRight" activeCell="BQ75" sqref="BQ75"/>
    </sheetView>
  </sheetViews>
  <sheetFormatPr baseColWidth="10" defaultColWidth="0" defaultRowHeight="0" customHeight="1" zeroHeight="1"/>
  <cols>
    <col min="1" max="1" width="4.7265625" style="54" customWidth="1"/>
    <col min="2" max="2" width="35.54296875" style="54" customWidth="1"/>
    <col min="3" max="3" width="3.81640625" style="54" customWidth="1"/>
    <col min="4" max="26" width="3.7265625" style="54" customWidth="1"/>
    <col min="27" max="27" width="3.7265625" style="604" customWidth="1"/>
    <col min="28" max="33" width="3.7265625" style="54" customWidth="1"/>
    <col min="34" max="34" width="3.7265625" style="625" customWidth="1"/>
    <col min="35" max="59" width="3.7265625" style="54" customWidth="1"/>
    <col min="60" max="68" width="3.7265625" style="604" customWidth="1"/>
    <col min="69" max="76" width="3.7265625" style="54" customWidth="1"/>
    <col min="77" max="77" width="35.7265625" style="54" customWidth="1"/>
    <col min="78" max="78" width="1.7265625" style="54" customWidth="1"/>
    <col min="79" max="82" width="21.7265625" style="54" customWidth="1"/>
    <col min="83" max="83" width="14.453125" style="54" customWidth="1"/>
    <col min="84" max="94" width="14.453125" style="54" hidden="1" customWidth="1"/>
    <col min="95" max="96" width="0" style="54" hidden="1" customWidth="1"/>
    <col min="97" max="199" width="14.453125" style="54" hidden="1" customWidth="1"/>
    <col min="200" max="16371" width="9.1796875" style="54"/>
    <col min="16372" max="16384" width="9.1796875" style="54" customWidth="1"/>
  </cols>
  <sheetData>
    <row r="1" spans="1:82" ht="50.15" customHeight="1">
      <c r="A1" s="784" t="s">
        <v>700</v>
      </c>
      <c r="B1" s="785"/>
      <c r="C1" s="785"/>
      <c r="D1" s="785"/>
      <c r="E1" s="785"/>
      <c r="F1" s="785"/>
      <c r="G1" s="785"/>
      <c r="H1" s="785"/>
      <c r="I1" s="785"/>
      <c r="J1" s="785"/>
      <c r="K1" s="785"/>
      <c r="L1" s="785"/>
      <c r="M1" s="785"/>
      <c r="N1" s="785"/>
      <c r="O1" s="785"/>
      <c r="P1" s="785"/>
      <c r="Q1" s="785"/>
      <c r="R1" s="785"/>
      <c r="S1" s="785"/>
      <c r="T1" s="785"/>
      <c r="U1" s="785"/>
      <c r="V1" s="785"/>
      <c r="W1" s="785"/>
      <c r="X1" s="785"/>
      <c r="Y1" s="785"/>
      <c r="Z1" s="785"/>
      <c r="AA1" s="785"/>
      <c r="AB1" s="785"/>
      <c r="AC1" s="785"/>
      <c r="AD1" s="785"/>
      <c r="AE1" s="785"/>
      <c r="AF1" s="785"/>
      <c r="AG1" s="785"/>
      <c r="AH1" s="785"/>
      <c r="AI1" s="785"/>
      <c r="AJ1" s="785"/>
      <c r="AK1" s="785"/>
      <c r="AL1" s="785"/>
      <c r="AM1" s="785"/>
      <c r="AN1" s="785"/>
      <c r="AO1" s="785"/>
      <c r="AP1" s="785"/>
      <c r="AQ1" s="785"/>
      <c r="AR1" s="785"/>
      <c r="AS1" s="785"/>
      <c r="AT1" s="785"/>
      <c r="AU1" s="785"/>
      <c r="AV1" s="785"/>
      <c r="AW1" s="785"/>
      <c r="AX1" s="785"/>
      <c r="AY1" s="785"/>
      <c r="AZ1" s="785"/>
      <c r="BA1" s="785"/>
      <c r="BB1" s="785"/>
      <c r="BC1" s="785"/>
      <c r="BD1" s="785"/>
      <c r="BE1" s="785"/>
      <c r="BF1" s="785"/>
      <c r="BG1" s="785"/>
      <c r="BH1" s="785"/>
      <c r="BI1" s="785"/>
      <c r="BJ1" s="785"/>
      <c r="BK1" s="785"/>
      <c r="BL1" s="785"/>
      <c r="BM1" s="785"/>
      <c r="BN1" s="785"/>
      <c r="BO1" s="785"/>
      <c r="BP1" s="785"/>
      <c r="BQ1" s="785"/>
      <c r="BR1" s="785"/>
      <c r="BS1" s="785"/>
      <c r="BT1" s="785"/>
      <c r="BU1" s="785"/>
      <c r="BV1" s="785"/>
      <c r="BW1" s="785"/>
      <c r="BX1" s="785"/>
      <c r="BY1" s="785"/>
      <c r="BZ1" s="785"/>
      <c r="CA1" s="785"/>
      <c r="CB1" s="785"/>
      <c r="CC1" s="785"/>
      <c r="CD1" s="785"/>
    </row>
    <row r="2" spans="1:82" ht="35.15" customHeight="1">
      <c r="A2" s="667" t="s">
        <v>826</v>
      </c>
      <c r="B2" s="668"/>
      <c r="C2" s="668"/>
      <c r="D2" s="668"/>
      <c r="E2" s="668"/>
      <c r="F2" s="668"/>
      <c r="G2" s="668"/>
      <c r="H2" s="668"/>
      <c r="I2" s="668"/>
      <c r="J2" s="668"/>
      <c r="K2" s="668"/>
      <c r="L2" s="668"/>
      <c r="M2" s="668"/>
      <c r="N2" s="668"/>
      <c r="O2" s="668"/>
      <c r="P2" s="668"/>
      <c r="Q2" s="668"/>
      <c r="R2" s="668"/>
      <c r="S2" s="668"/>
      <c r="T2" s="668"/>
      <c r="U2" s="668"/>
      <c r="V2" s="668"/>
      <c r="W2" s="668"/>
      <c r="X2" s="668"/>
      <c r="Y2" s="668"/>
      <c r="Z2" s="668"/>
      <c r="AA2" s="668"/>
      <c r="AB2" s="668"/>
      <c r="AC2" s="668"/>
      <c r="AD2" s="668"/>
      <c r="AE2" s="668"/>
      <c r="AF2" s="668"/>
      <c r="AG2" s="668"/>
      <c r="AH2" s="668"/>
      <c r="AI2" s="668"/>
      <c r="AJ2" s="668"/>
      <c r="AK2" s="668"/>
      <c r="AL2" s="668"/>
      <c r="AM2" s="668"/>
      <c r="AN2" s="668"/>
      <c r="AO2" s="668"/>
      <c r="AP2" s="668"/>
      <c r="AQ2" s="668"/>
      <c r="AR2" s="668"/>
      <c r="AS2" s="668"/>
      <c r="AT2" s="668"/>
      <c r="AU2" s="668"/>
      <c r="AV2" s="668"/>
      <c r="AW2" s="668"/>
      <c r="AX2" s="668"/>
      <c r="AY2" s="668"/>
      <c r="AZ2" s="668"/>
      <c r="BA2" s="668"/>
      <c r="BB2" s="668"/>
      <c r="BC2" s="668"/>
      <c r="BD2" s="668"/>
      <c r="BE2" s="668"/>
      <c r="BF2" s="668"/>
      <c r="BG2" s="668"/>
      <c r="BH2" s="668"/>
      <c r="BI2" s="668"/>
      <c r="BJ2" s="668"/>
      <c r="BK2" s="668"/>
      <c r="BL2" s="668"/>
      <c r="BM2" s="668"/>
      <c r="BN2" s="668"/>
      <c r="BO2" s="668"/>
      <c r="BP2" s="668"/>
      <c r="BQ2" s="668"/>
      <c r="BR2" s="668"/>
      <c r="BS2" s="668"/>
      <c r="BT2" s="668"/>
      <c r="BU2" s="668"/>
      <c r="BV2" s="668"/>
      <c r="BW2" s="668"/>
      <c r="BX2" s="668"/>
      <c r="BY2" s="669"/>
      <c r="CA2" s="258"/>
      <c r="CB2" s="258"/>
      <c r="CC2" s="55"/>
      <c r="CD2" s="55"/>
    </row>
    <row r="3" spans="1:82" ht="21" customHeight="1">
      <c r="A3" s="670" t="s">
        <v>702</v>
      </c>
      <c r="B3" s="787" t="s">
        <v>703</v>
      </c>
      <c r="C3" s="676" t="s">
        <v>704</v>
      </c>
      <c r="D3" s="778" t="s">
        <v>705</v>
      </c>
      <c r="E3" s="779"/>
      <c r="F3" s="779"/>
      <c r="G3" s="779"/>
      <c r="H3" s="779"/>
      <c r="I3" s="779"/>
      <c r="J3" s="779"/>
      <c r="K3" s="779"/>
      <c r="L3" s="779"/>
      <c r="M3" s="779"/>
      <c r="N3" s="779"/>
      <c r="O3" s="779"/>
      <c r="P3" s="779"/>
      <c r="Q3" s="779"/>
      <c r="R3" s="779"/>
      <c r="S3" s="779"/>
      <c r="T3" s="779"/>
      <c r="U3" s="779"/>
      <c r="V3" s="779"/>
      <c r="W3" s="779"/>
      <c r="X3" s="779"/>
      <c r="Y3" s="779"/>
      <c r="Z3" s="779"/>
      <c r="AA3" s="779"/>
      <c r="AB3" s="779"/>
      <c r="AC3" s="779"/>
      <c r="AD3" s="779"/>
      <c r="AE3" s="779"/>
      <c r="AF3" s="778" t="s">
        <v>706</v>
      </c>
      <c r="AG3" s="779"/>
      <c r="AH3" s="779"/>
      <c r="AI3" s="779"/>
      <c r="AJ3" s="779"/>
      <c r="AK3" s="779"/>
      <c r="AL3" s="779"/>
      <c r="AM3" s="779"/>
      <c r="AN3" s="779"/>
      <c r="AO3" s="779"/>
      <c r="AP3" s="779"/>
      <c r="AQ3" s="779"/>
      <c r="AR3" s="779"/>
      <c r="AS3" s="779"/>
      <c r="AT3" s="779"/>
      <c r="AU3" s="779"/>
      <c r="AV3" s="779"/>
      <c r="AW3" s="779"/>
      <c r="AX3" s="779"/>
      <c r="AY3" s="779"/>
      <c r="AZ3" s="779"/>
      <c r="BA3" s="779"/>
      <c r="BB3" s="779"/>
      <c r="BC3" s="779"/>
      <c r="BD3" s="779"/>
      <c r="BE3" s="779"/>
      <c r="BF3" s="779"/>
      <c r="BG3" s="779"/>
      <c r="BH3" s="779"/>
      <c r="BI3" s="779"/>
      <c r="BJ3" s="779"/>
      <c r="BK3" s="778" t="s">
        <v>707</v>
      </c>
      <c r="BL3" s="779"/>
      <c r="BM3" s="779"/>
      <c r="BN3" s="779"/>
      <c r="BO3" s="779"/>
      <c r="BP3" s="779"/>
      <c r="BQ3" s="779"/>
      <c r="BR3" s="779"/>
      <c r="BS3" s="779"/>
      <c r="BT3" s="779"/>
      <c r="BU3" s="779"/>
      <c r="BV3" s="779"/>
      <c r="BW3" s="779"/>
      <c r="BX3" s="780"/>
      <c r="BY3" s="516" t="s">
        <v>708</v>
      </c>
      <c r="CA3" s="372"/>
      <c r="CB3" s="373"/>
      <c r="CC3" s="241"/>
      <c r="CD3" s="242"/>
    </row>
    <row r="4" spans="1:82" ht="21" customHeight="1">
      <c r="A4" s="671"/>
      <c r="B4" s="788"/>
      <c r="C4" s="776"/>
      <c r="D4" s="520" t="s">
        <v>710</v>
      </c>
      <c r="E4" s="176" t="s">
        <v>711</v>
      </c>
      <c r="F4" s="176" t="s">
        <v>712</v>
      </c>
      <c r="G4" s="177" t="s">
        <v>712</v>
      </c>
      <c r="H4" s="177" t="s">
        <v>713</v>
      </c>
      <c r="I4" s="177" t="s">
        <v>714</v>
      </c>
      <c r="J4" s="177" t="s">
        <v>709</v>
      </c>
      <c r="K4" s="260" t="s">
        <v>710</v>
      </c>
      <c r="L4" s="176" t="s">
        <v>711</v>
      </c>
      <c r="M4" s="176" t="s">
        <v>712</v>
      </c>
      <c r="N4" s="177" t="s">
        <v>712</v>
      </c>
      <c r="O4" s="177" t="s">
        <v>713</v>
      </c>
      <c r="P4" s="521" t="s">
        <v>714</v>
      </c>
      <c r="Q4" s="392" t="s">
        <v>709</v>
      </c>
      <c r="R4" s="260" t="s">
        <v>710</v>
      </c>
      <c r="S4" s="176" t="s">
        <v>711</v>
      </c>
      <c r="T4" s="176" t="s">
        <v>712</v>
      </c>
      <c r="U4" s="177" t="s">
        <v>712</v>
      </c>
      <c r="V4" s="177" t="s">
        <v>713</v>
      </c>
      <c r="W4" s="177" t="s">
        <v>714</v>
      </c>
      <c r="X4" s="177" t="s">
        <v>709</v>
      </c>
      <c r="Y4" s="382" t="s">
        <v>710</v>
      </c>
      <c r="Z4" s="383" t="s">
        <v>711</v>
      </c>
      <c r="AA4" s="585" t="s">
        <v>712</v>
      </c>
      <c r="AB4" s="177" t="s">
        <v>712</v>
      </c>
      <c r="AC4" s="177" t="s">
        <v>713</v>
      </c>
      <c r="AD4" s="521" t="s">
        <v>714</v>
      </c>
      <c r="AE4" s="392" t="s">
        <v>709</v>
      </c>
      <c r="AF4" s="520" t="s">
        <v>710</v>
      </c>
      <c r="AG4" s="176" t="s">
        <v>711</v>
      </c>
      <c r="AH4" s="605" t="s">
        <v>712</v>
      </c>
      <c r="AI4" s="177" t="s">
        <v>712</v>
      </c>
      <c r="AJ4" s="177" t="s">
        <v>713</v>
      </c>
      <c r="AK4" s="177" t="s">
        <v>714</v>
      </c>
      <c r="AL4" s="177" t="s">
        <v>709</v>
      </c>
      <c r="AM4" s="260" t="s">
        <v>710</v>
      </c>
      <c r="AN4" s="176" t="s">
        <v>711</v>
      </c>
      <c r="AO4" s="176" t="s">
        <v>712</v>
      </c>
      <c r="AP4" s="177" t="s">
        <v>712</v>
      </c>
      <c r="AQ4" s="177" t="s">
        <v>713</v>
      </c>
      <c r="AR4" s="177" t="s">
        <v>714</v>
      </c>
      <c r="AS4" s="177" t="s">
        <v>709</v>
      </c>
      <c r="AT4" s="382" t="s">
        <v>710</v>
      </c>
      <c r="AU4" s="383" t="s">
        <v>711</v>
      </c>
      <c r="AV4" s="176" t="s">
        <v>712</v>
      </c>
      <c r="AW4" s="177" t="s">
        <v>712</v>
      </c>
      <c r="AX4" s="177" t="s">
        <v>713</v>
      </c>
      <c r="AY4" s="177" t="s">
        <v>714</v>
      </c>
      <c r="AZ4" s="177" t="s">
        <v>709</v>
      </c>
      <c r="BA4" s="382" t="s">
        <v>710</v>
      </c>
      <c r="BB4" s="260" t="s">
        <v>711</v>
      </c>
      <c r="BC4" s="176" t="s">
        <v>712</v>
      </c>
      <c r="BD4" s="177" t="s">
        <v>712</v>
      </c>
      <c r="BE4" s="177" t="s">
        <v>713</v>
      </c>
      <c r="BF4" s="177" t="s">
        <v>714</v>
      </c>
      <c r="BG4" s="177" t="s">
        <v>709</v>
      </c>
      <c r="BH4" s="626" t="s">
        <v>710</v>
      </c>
      <c r="BI4" s="801" t="s">
        <v>711</v>
      </c>
      <c r="BJ4" s="802" t="s">
        <v>712</v>
      </c>
      <c r="BK4" s="803" t="s">
        <v>712</v>
      </c>
      <c r="BL4" s="804" t="s">
        <v>713</v>
      </c>
      <c r="BM4" s="804" t="s">
        <v>714</v>
      </c>
      <c r="BN4" s="805" t="s">
        <v>709</v>
      </c>
      <c r="BO4" s="804" t="s">
        <v>710</v>
      </c>
      <c r="BP4" s="585" t="s">
        <v>711</v>
      </c>
      <c r="BQ4" s="177" t="s">
        <v>712</v>
      </c>
      <c r="BR4" s="174" t="s">
        <v>712</v>
      </c>
      <c r="BS4" s="176" t="s">
        <v>713</v>
      </c>
      <c r="BT4" s="177" t="s">
        <v>714</v>
      </c>
      <c r="BU4" s="177" t="s">
        <v>709</v>
      </c>
      <c r="BV4" s="382" t="s">
        <v>710</v>
      </c>
      <c r="BW4" s="383" t="s">
        <v>711</v>
      </c>
      <c r="BX4" s="522" t="s">
        <v>712</v>
      </c>
      <c r="BY4" s="517"/>
      <c r="CA4" s="771">
        <v>4</v>
      </c>
      <c r="CB4" s="773">
        <v>3</v>
      </c>
      <c r="CC4" s="661">
        <v>2</v>
      </c>
      <c r="CD4" s="740">
        <v>1</v>
      </c>
    </row>
    <row r="5" spans="1:82" ht="21" customHeight="1" thickBot="1">
      <c r="A5" s="786"/>
      <c r="B5" s="789"/>
      <c r="C5" s="777"/>
      <c r="D5" s="523">
        <v>1</v>
      </c>
      <c r="E5" s="100">
        <v>2</v>
      </c>
      <c r="F5" s="100">
        <v>3</v>
      </c>
      <c r="G5" s="100">
        <v>4</v>
      </c>
      <c r="H5" s="100">
        <v>5</v>
      </c>
      <c r="I5" s="100">
        <v>6</v>
      </c>
      <c r="J5" s="100">
        <v>7</v>
      </c>
      <c r="K5" s="385">
        <v>8</v>
      </c>
      <c r="L5" s="100">
        <v>9</v>
      </c>
      <c r="M5" s="100">
        <v>10</v>
      </c>
      <c r="N5" s="100">
        <v>11</v>
      </c>
      <c r="O5" s="100">
        <v>12</v>
      </c>
      <c r="P5" s="386">
        <v>13</v>
      </c>
      <c r="Q5" s="524">
        <v>14</v>
      </c>
      <c r="R5" s="260">
        <v>15</v>
      </c>
      <c r="S5" s="100">
        <v>16</v>
      </c>
      <c r="T5" s="174">
        <v>17</v>
      </c>
      <c r="U5" s="174">
        <v>18</v>
      </c>
      <c r="V5" s="174">
        <v>19</v>
      </c>
      <c r="W5" s="174">
        <v>20</v>
      </c>
      <c r="X5" s="174">
        <v>21</v>
      </c>
      <c r="Y5" s="382">
        <v>22</v>
      </c>
      <c r="Z5" s="388">
        <v>23</v>
      </c>
      <c r="AA5" s="626">
        <v>24</v>
      </c>
      <c r="AB5" s="389">
        <v>25</v>
      </c>
      <c r="AC5" s="389">
        <v>26</v>
      </c>
      <c r="AD5" s="389">
        <v>27</v>
      </c>
      <c r="AE5" s="392">
        <v>28</v>
      </c>
      <c r="AF5" s="520">
        <v>1</v>
      </c>
      <c r="AG5" s="174">
        <v>2</v>
      </c>
      <c r="AH5" s="606">
        <v>3</v>
      </c>
      <c r="AI5" s="174">
        <v>4</v>
      </c>
      <c r="AJ5" s="174">
        <v>5</v>
      </c>
      <c r="AK5" s="174">
        <v>6</v>
      </c>
      <c r="AL5" s="174">
        <v>7</v>
      </c>
      <c r="AM5" s="260">
        <v>8</v>
      </c>
      <c r="AN5" s="174">
        <v>9</v>
      </c>
      <c r="AO5" s="174">
        <v>10</v>
      </c>
      <c r="AP5" s="174">
        <v>11</v>
      </c>
      <c r="AQ5" s="174">
        <v>12</v>
      </c>
      <c r="AR5" s="174">
        <v>13</v>
      </c>
      <c r="AS5" s="174">
        <v>14</v>
      </c>
      <c r="AT5" s="382">
        <v>15</v>
      </c>
      <c r="AU5" s="392">
        <v>16</v>
      </c>
      <c r="AV5" s="174">
        <v>17</v>
      </c>
      <c r="AW5" s="174">
        <v>18</v>
      </c>
      <c r="AX5" s="174">
        <v>19</v>
      </c>
      <c r="AY5" s="174">
        <v>20</v>
      </c>
      <c r="AZ5" s="174">
        <v>21</v>
      </c>
      <c r="BA5" s="382">
        <v>22</v>
      </c>
      <c r="BB5" s="385">
        <v>23</v>
      </c>
      <c r="BC5" s="174">
        <v>24</v>
      </c>
      <c r="BD5" s="174">
        <v>25</v>
      </c>
      <c r="BE5" s="174">
        <v>26</v>
      </c>
      <c r="BF5" s="174">
        <v>27</v>
      </c>
      <c r="BG5" s="174">
        <v>28</v>
      </c>
      <c r="BH5" s="626">
        <v>29</v>
      </c>
      <c r="BI5" s="803">
        <v>30</v>
      </c>
      <c r="BJ5" s="806">
        <v>31</v>
      </c>
      <c r="BK5" s="803">
        <v>1</v>
      </c>
      <c r="BL5" s="804">
        <v>2</v>
      </c>
      <c r="BM5" s="804">
        <v>3</v>
      </c>
      <c r="BN5" s="804">
        <v>4</v>
      </c>
      <c r="BO5" s="804">
        <v>5</v>
      </c>
      <c r="BP5" s="804">
        <v>6</v>
      </c>
      <c r="BQ5" s="174">
        <v>7</v>
      </c>
      <c r="BR5" s="100">
        <v>8</v>
      </c>
      <c r="BS5" s="174">
        <v>9</v>
      </c>
      <c r="BT5" s="174">
        <v>10</v>
      </c>
      <c r="BU5" s="174">
        <v>11</v>
      </c>
      <c r="BV5" s="382">
        <v>12</v>
      </c>
      <c r="BW5" s="392">
        <v>13</v>
      </c>
      <c r="BX5" s="525">
        <v>14</v>
      </c>
      <c r="BY5" s="518"/>
      <c r="CA5" s="772"/>
      <c r="CB5" s="774"/>
      <c r="CC5" s="739"/>
      <c r="CD5" s="741"/>
    </row>
    <row r="6" spans="1:82" ht="17.149999999999999" customHeight="1">
      <c r="A6" s="755">
        <v>1</v>
      </c>
      <c r="B6" s="790" t="s">
        <v>828</v>
      </c>
      <c r="C6" s="526" t="s">
        <v>712</v>
      </c>
      <c r="D6" s="527"/>
      <c r="E6" s="398"/>
      <c r="F6" s="398"/>
      <c r="G6" s="398"/>
      <c r="H6" s="398"/>
      <c r="I6" s="398"/>
      <c r="J6" s="398"/>
      <c r="K6" s="181"/>
      <c r="L6" s="398"/>
      <c r="M6" s="398">
        <v>4</v>
      </c>
      <c r="N6" s="398"/>
      <c r="O6" s="398"/>
      <c r="P6" s="463"/>
      <c r="Q6" s="398"/>
      <c r="R6" s="181"/>
      <c r="S6" s="395"/>
      <c r="T6" s="398">
        <v>4</v>
      </c>
      <c r="U6" s="398"/>
      <c r="V6" s="398"/>
      <c r="W6" s="398"/>
      <c r="X6" s="398"/>
      <c r="Y6" s="401"/>
      <c r="Z6" s="398"/>
      <c r="AA6" s="586">
        <v>4</v>
      </c>
      <c r="AB6" s="398"/>
      <c r="AC6" s="398"/>
      <c r="AD6" s="463"/>
      <c r="AE6" s="396"/>
      <c r="AF6" s="527"/>
      <c r="AG6" s="395"/>
      <c r="AH6" s="607">
        <v>4</v>
      </c>
      <c r="AI6" s="398"/>
      <c r="AJ6" s="398"/>
      <c r="AK6" s="398"/>
      <c r="AL6" s="398"/>
      <c r="AM6" s="181"/>
      <c r="AN6" s="398"/>
      <c r="AO6" s="398">
        <v>4</v>
      </c>
      <c r="AP6" s="398"/>
      <c r="AQ6" s="398"/>
      <c r="AR6" s="398"/>
      <c r="AS6" s="398"/>
      <c r="AT6" s="401"/>
      <c r="AU6" s="398"/>
      <c r="AV6" s="398">
        <v>4</v>
      </c>
      <c r="AW6" s="398"/>
      <c r="AX6" s="398"/>
      <c r="AY6" s="398"/>
      <c r="AZ6" s="398"/>
      <c r="BA6" s="181"/>
      <c r="BB6" s="400"/>
      <c r="BC6" s="398">
        <v>4</v>
      </c>
      <c r="BD6" s="398"/>
      <c r="BE6" s="398"/>
      <c r="BF6" s="398"/>
      <c r="BG6" s="398"/>
      <c r="BH6" s="586"/>
      <c r="BI6" s="586"/>
      <c r="BJ6" s="807"/>
      <c r="BK6" s="586"/>
      <c r="BL6" s="586"/>
      <c r="BM6" s="586"/>
      <c r="BN6" s="586"/>
      <c r="BO6" s="586"/>
      <c r="BP6" s="586"/>
      <c r="BQ6" s="396">
        <v>4</v>
      </c>
      <c r="BR6" s="397"/>
      <c r="BS6" s="398"/>
      <c r="BT6" s="397"/>
      <c r="BU6" s="398"/>
      <c r="BV6" s="181"/>
      <c r="BW6" s="398"/>
      <c r="BX6" s="528"/>
      <c r="BY6" s="513"/>
      <c r="CA6" s="402">
        <f>COUNTIF(D6:BX6,"4")</f>
        <v>8</v>
      </c>
      <c r="CB6" s="403">
        <f>COUNTIF(D6:BX6,"3")</f>
        <v>0</v>
      </c>
      <c r="CC6" s="404">
        <f>COUNTIF(D6:BX6,"2")</f>
        <v>0</v>
      </c>
      <c r="CD6" s="405">
        <f>COUNTIF(D6:BX6,"1")</f>
        <v>0</v>
      </c>
    </row>
    <row r="7" spans="1:82" ht="17.149999999999999" customHeight="1">
      <c r="A7" s="756"/>
      <c r="B7" s="791"/>
      <c r="C7" s="529" t="s">
        <v>716</v>
      </c>
      <c r="D7" s="530"/>
      <c r="E7" s="411"/>
      <c r="F7" s="411"/>
      <c r="G7" s="411"/>
      <c r="H7" s="411"/>
      <c r="I7" s="411"/>
      <c r="J7" s="411"/>
      <c r="K7" s="136"/>
      <c r="L7" s="411"/>
      <c r="M7" s="411"/>
      <c r="N7" s="411"/>
      <c r="O7" s="411"/>
      <c r="P7" s="531"/>
      <c r="Q7" s="411"/>
      <c r="R7" s="136"/>
      <c r="S7" s="532"/>
      <c r="T7" s="411"/>
      <c r="U7" s="411"/>
      <c r="V7" s="411"/>
      <c r="W7" s="411"/>
      <c r="X7" s="411"/>
      <c r="Y7" s="414"/>
      <c r="Z7" s="411"/>
      <c r="AA7" s="587"/>
      <c r="AB7" s="411"/>
      <c r="AC7" s="411"/>
      <c r="AD7" s="531"/>
      <c r="AE7" s="409"/>
      <c r="AF7" s="530"/>
      <c r="AG7" s="532"/>
      <c r="AH7" s="608"/>
      <c r="AI7" s="411"/>
      <c r="AJ7" s="411"/>
      <c r="AK7" s="411"/>
      <c r="AL7" s="411"/>
      <c r="AM7" s="136"/>
      <c r="AN7" s="411"/>
      <c r="AO7" s="411"/>
      <c r="AP7" s="411"/>
      <c r="AQ7" s="411"/>
      <c r="AR7" s="411"/>
      <c r="AS7" s="411"/>
      <c r="AT7" s="414"/>
      <c r="AU7" s="411"/>
      <c r="AV7" s="411"/>
      <c r="AW7" s="411"/>
      <c r="AX7" s="411"/>
      <c r="AY7" s="411"/>
      <c r="AZ7" s="411"/>
      <c r="BA7" s="136"/>
      <c r="BB7" s="413"/>
      <c r="BC7" s="411"/>
      <c r="BD7" s="411"/>
      <c r="BE7" s="411"/>
      <c r="BF7" s="411"/>
      <c r="BG7" s="411"/>
      <c r="BH7" s="587"/>
      <c r="BI7" s="587"/>
      <c r="BJ7" s="808"/>
      <c r="BK7" s="587"/>
      <c r="BL7" s="587"/>
      <c r="BM7" s="587"/>
      <c r="BN7" s="587"/>
      <c r="BO7" s="587"/>
      <c r="BP7" s="587"/>
      <c r="BQ7" s="409"/>
      <c r="BR7" s="410"/>
      <c r="BS7" s="411"/>
      <c r="BT7" s="410"/>
      <c r="BU7" s="411"/>
      <c r="BV7" s="136"/>
      <c r="BW7" s="411"/>
      <c r="BX7" s="533"/>
      <c r="BY7" s="514"/>
      <c r="CA7" s="415">
        <f>COUNTIF(D7:BX7,"4")</f>
        <v>0</v>
      </c>
      <c r="CB7" s="416">
        <f>COUNTIF(D7:BX7,"3")</f>
        <v>0</v>
      </c>
      <c r="CC7" s="417">
        <f>COUNTIF(D7:BX7,"2")</f>
        <v>0</v>
      </c>
      <c r="CD7" s="418">
        <f>COUNTIF(D7:BX7,"1")</f>
        <v>0</v>
      </c>
    </row>
    <row r="8" spans="1:82" ht="17.149999999999999" customHeight="1" thickBot="1">
      <c r="A8" s="757"/>
      <c r="B8" s="792"/>
      <c r="C8" s="534" t="s">
        <v>717</v>
      </c>
      <c r="D8" s="535"/>
      <c r="E8" s="191"/>
      <c r="F8" s="191"/>
      <c r="G8" s="191"/>
      <c r="H8" s="424"/>
      <c r="I8" s="191"/>
      <c r="J8" s="191"/>
      <c r="K8" s="423"/>
      <c r="L8" s="191"/>
      <c r="M8" s="424"/>
      <c r="N8" s="424"/>
      <c r="O8" s="424"/>
      <c r="P8" s="455"/>
      <c r="Q8" s="424"/>
      <c r="R8" s="423"/>
      <c r="S8" s="452"/>
      <c r="T8" s="424"/>
      <c r="U8" s="424"/>
      <c r="V8" s="424"/>
      <c r="W8" s="424"/>
      <c r="X8" s="424"/>
      <c r="Y8" s="428"/>
      <c r="Z8" s="424"/>
      <c r="AA8" s="588"/>
      <c r="AB8" s="424"/>
      <c r="AC8" s="424"/>
      <c r="AD8" s="455"/>
      <c r="AE8" s="425"/>
      <c r="AF8" s="535"/>
      <c r="AG8" s="452"/>
      <c r="AH8" s="609"/>
      <c r="AI8" s="424"/>
      <c r="AJ8" s="424"/>
      <c r="AK8" s="424"/>
      <c r="AL8" s="424"/>
      <c r="AM8" s="423"/>
      <c r="AN8" s="424"/>
      <c r="AO8" s="424"/>
      <c r="AP8" s="424"/>
      <c r="AQ8" s="424"/>
      <c r="AR8" s="424"/>
      <c r="AS8" s="424"/>
      <c r="AT8" s="428"/>
      <c r="AU8" s="424"/>
      <c r="AV8" s="424"/>
      <c r="AW8" s="424"/>
      <c r="AX8" s="424"/>
      <c r="AY8" s="424"/>
      <c r="AZ8" s="424"/>
      <c r="BA8" s="423"/>
      <c r="BB8" s="427"/>
      <c r="BC8" s="424"/>
      <c r="BD8" s="424"/>
      <c r="BE8" s="424"/>
      <c r="BF8" s="424"/>
      <c r="BG8" s="424"/>
      <c r="BH8" s="588"/>
      <c r="BI8" s="588"/>
      <c r="BJ8" s="809"/>
      <c r="BK8" s="588"/>
      <c r="BL8" s="588"/>
      <c r="BM8" s="588"/>
      <c r="BN8" s="588"/>
      <c r="BO8" s="588"/>
      <c r="BP8" s="588"/>
      <c r="BQ8" s="425"/>
      <c r="BR8" s="429"/>
      <c r="BS8" s="424"/>
      <c r="BT8" s="429"/>
      <c r="BU8" s="424"/>
      <c r="BV8" s="423"/>
      <c r="BW8" s="424"/>
      <c r="BX8" s="536"/>
      <c r="BY8" s="515"/>
      <c r="CA8" s="430">
        <f>COUNTIF(D8:BX8,"4")</f>
        <v>0</v>
      </c>
      <c r="CB8" s="431">
        <f>COUNTIF(D8:BX8,"3")</f>
        <v>0</v>
      </c>
      <c r="CC8" s="432">
        <f>COUNTIF(D8:BX8,"2")</f>
        <v>0</v>
      </c>
      <c r="CD8" s="433">
        <f>COUNTIF(D8:BX8,"1")</f>
        <v>0</v>
      </c>
    </row>
    <row r="9" spans="1:82" ht="17.149999999999999" customHeight="1">
      <c r="A9" s="755">
        <v>2</v>
      </c>
      <c r="B9" s="790" t="s">
        <v>829</v>
      </c>
      <c r="C9" s="537" t="s">
        <v>712</v>
      </c>
      <c r="D9" s="538"/>
      <c r="E9" s="398"/>
      <c r="F9" s="398"/>
      <c r="G9" s="398"/>
      <c r="H9" s="437"/>
      <c r="I9" s="398"/>
      <c r="J9" s="398"/>
      <c r="K9" s="436"/>
      <c r="L9" s="398"/>
      <c r="M9" s="437">
        <v>2</v>
      </c>
      <c r="N9" s="437"/>
      <c r="O9" s="437"/>
      <c r="P9" s="437"/>
      <c r="Q9" s="440"/>
      <c r="R9" s="436"/>
      <c r="S9" s="438"/>
      <c r="T9" s="437">
        <v>2</v>
      </c>
      <c r="U9" s="437"/>
      <c r="V9" s="437"/>
      <c r="W9" s="437"/>
      <c r="X9" s="437"/>
      <c r="Y9" s="436"/>
      <c r="Z9" s="437"/>
      <c r="AA9" s="589">
        <v>2</v>
      </c>
      <c r="AB9" s="437"/>
      <c r="AC9" s="437"/>
      <c r="AD9" s="437"/>
      <c r="AE9" s="539"/>
      <c r="AF9" s="538"/>
      <c r="AG9" s="438"/>
      <c r="AH9" s="610">
        <v>2</v>
      </c>
      <c r="AI9" s="437"/>
      <c r="AJ9" s="437"/>
      <c r="AK9" s="437"/>
      <c r="AL9" s="437"/>
      <c r="AM9" s="436"/>
      <c r="AN9" s="437"/>
      <c r="AO9" s="437">
        <v>2</v>
      </c>
      <c r="AP9" s="437"/>
      <c r="AQ9" s="437"/>
      <c r="AR9" s="437"/>
      <c r="AS9" s="437"/>
      <c r="AT9" s="436"/>
      <c r="AU9" s="440"/>
      <c r="AV9" s="437">
        <v>2</v>
      </c>
      <c r="AW9" s="437"/>
      <c r="AX9" s="437"/>
      <c r="AY9" s="437"/>
      <c r="AZ9" s="437"/>
      <c r="BA9" s="436"/>
      <c r="BB9" s="435"/>
      <c r="BC9" s="437">
        <v>2</v>
      </c>
      <c r="BD9" s="437"/>
      <c r="BE9" s="437"/>
      <c r="BF9" s="437"/>
      <c r="BG9" s="437"/>
      <c r="BH9" s="589"/>
      <c r="BI9" s="810"/>
      <c r="BJ9" s="811"/>
      <c r="BK9" s="810"/>
      <c r="BL9" s="589"/>
      <c r="BM9" s="589"/>
      <c r="BN9" s="589"/>
      <c r="BO9" s="589"/>
      <c r="BP9" s="589"/>
      <c r="BQ9" s="437">
        <v>2</v>
      </c>
      <c r="BR9" s="437"/>
      <c r="BS9" s="437"/>
      <c r="BT9" s="437"/>
      <c r="BU9" s="437"/>
      <c r="BV9" s="436"/>
      <c r="BW9" s="440"/>
      <c r="BX9" s="540"/>
      <c r="BY9" s="513"/>
      <c r="CA9" s="402">
        <f t="shared" ref="CA9:CA72" si="0">COUNTIF(D9:BX9,"4")</f>
        <v>0</v>
      </c>
      <c r="CB9" s="403">
        <f t="shared" ref="CB9:CB72" si="1">COUNTIF(D9:BX9,"3")</f>
        <v>0</v>
      </c>
      <c r="CC9" s="404">
        <f t="shared" ref="CC9:CC72" si="2">COUNTIF(D9:BX9,"2")</f>
        <v>8</v>
      </c>
      <c r="CD9" s="405">
        <f t="shared" ref="CD9:CD72" si="3">COUNTIF(D9:BX9,"1")</f>
        <v>0</v>
      </c>
    </row>
    <row r="10" spans="1:82" ht="17.149999999999999" customHeight="1">
      <c r="A10" s="756"/>
      <c r="B10" s="791"/>
      <c r="C10" s="529" t="s">
        <v>716</v>
      </c>
      <c r="D10" s="541"/>
      <c r="E10" s="411"/>
      <c r="F10" s="411"/>
      <c r="G10" s="411"/>
      <c r="H10" s="443"/>
      <c r="I10" s="411"/>
      <c r="J10" s="411"/>
      <c r="K10" s="442"/>
      <c r="L10" s="411"/>
      <c r="M10" s="443"/>
      <c r="N10" s="443"/>
      <c r="O10" s="443"/>
      <c r="P10" s="443"/>
      <c r="Q10" s="446"/>
      <c r="R10" s="442"/>
      <c r="S10" s="444"/>
      <c r="T10" s="443"/>
      <c r="U10" s="443"/>
      <c r="V10" s="411"/>
      <c r="W10" s="443"/>
      <c r="X10" s="443"/>
      <c r="Y10" s="442"/>
      <c r="Z10" s="443"/>
      <c r="AA10" s="590"/>
      <c r="AB10" s="443"/>
      <c r="AC10" s="443"/>
      <c r="AD10" s="443"/>
      <c r="AE10" s="542"/>
      <c r="AF10" s="541"/>
      <c r="AG10" s="444"/>
      <c r="AH10" s="611"/>
      <c r="AI10" s="443"/>
      <c r="AJ10" s="443"/>
      <c r="AK10" s="443"/>
      <c r="AL10" s="443"/>
      <c r="AM10" s="442"/>
      <c r="AN10" s="443"/>
      <c r="AO10" s="443"/>
      <c r="AP10" s="443"/>
      <c r="AQ10" s="443"/>
      <c r="AR10" s="443"/>
      <c r="AS10" s="443"/>
      <c r="AT10" s="442"/>
      <c r="AU10" s="446"/>
      <c r="AV10" s="443"/>
      <c r="AW10" s="443"/>
      <c r="AX10" s="443"/>
      <c r="AY10" s="443"/>
      <c r="AZ10" s="443"/>
      <c r="BA10" s="442"/>
      <c r="BB10" s="441"/>
      <c r="BC10" s="443"/>
      <c r="BD10" s="443"/>
      <c r="BE10" s="443"/>
      <c r="BF10" s="443"/>
      <c r="BG10" s="443"/>
      <c r="BH10" s="590"/>
      <c r="BI10" s="812"/>
      <c r="BJ10" s="813"/>
      <c r="BK10" s="812"/>
      <c r="BL10" s="590"/>
      <c r="BM10" s="590"/>
      <c r="BN10" s="590"/>
      <c r="BO10" s="590"/>
      <c r="BP10" s="590"/>
      <c r="BQ10" s="443"/>
      <c r="BR10" s="443"/>
      <c r="BS10" s="443"/>
      <c r="BT10" s="443"/>
      <c r="BU10" s="443"/>
      <c r="BV10" s="442"/>
      <c r="BW10" s="446"/>
      <c r="BX10" s="543"/>
      <c r="BY10" s="514"/>
      <c r="CA10" s="415">
        <f t="shared" si="0"/>
        <v>0</v>
      </c>
      <c r="CB10" s="416">
        <f t="shared" si="1"/>
        <v>0</v>
      </c>
      <c r="CC10" s="417">
        <f t="shared" si="2"/>
        <v>0</v>
      </c>
      <c r="CD10" s="418">
        <f t="shared" si="3"/>
        <v>0</v>
      </c>
    </row>
    <row r="11" spans="1:82" ht="17.149999999999999" customHeight="1" thickBot="1">
      <c r="A11" s="757"/>
      <c r="B11" s="792"/>
      <c r="C11" s="534" t="s">
        <v>717</v>
      </c>
      <c r="D11" s="544"/>
      <c r="E11" s="191"/>
      <c r="F11" s="191"/>
      <c r="G11" s="191"/>
      <c r="H11" s="422"/>
      <c r="I11" s="191"/>
      <c r="J11" s="191"/>
      <c r="K11" s="448"/>
      <c r="L11" s="191"/>
      <c r="M11" s="422"/>
      <c r="N11" s="422"/>
      <c r="O11" s="422"/>
      <c r="P11" s="422"/>
      <c r="Q11" s="451"/>
      <c r="R11" s="448"/>
      <c r="S11" s="449"/>
      <c r="T11" s="422"/>
      <c r="U11" s="422"/>
      <c r="V11" s="422"/>
      <c r="W11" s="422"/>
      <c r="X11" s="422"/>
      <c r="Y11" s="448"/>
      <c r="Z11" s="422"/>
      <c r="AA11" s="591"/>
      <c r="AB11" s="422"/>
      <c r="AC11" s="422"/>
      <c r="AD11" s="422"/>
      <c r="AE11" s="545"/>
      <c r="AF11" s="544"/>
      <c r="AG11" s="449"/>
      <c r="AH11" s="612"/>
      <c r="AI11" s="422"/>
      <c r="AJ11" s="422"/>
      <c r="AK11" s="422"/>
      <c r="AL11" s="422"/>
      <c r="AM11" s="448"/>
      <c r="AN11" s="422"/>
      <c r="AO11" s="422"/>
      <c r="AP11" s="422"/>
      <c r="AQ11" s="422"/>
      <c r="AR11" s="422"/>
      <c r="AS11" s="422"/>
      <c r="AT11" s="448"/>
      <c r="AU11" s="451"/>
      <c r="AV11" s="422"/>
      <c r="AW11" s="422"/>
      <c r="AX11" s="422"/>
      <c r="AY11" s="422"/>
      <c r="AZ11" s="422"/>
      <c r="BA11" s="448"/>
      <c r="BB11" s="447"/>
      <c r="BC11" s="422"/>
      <c r="BD11" s="422"/>
      <c r="BE11" s="422"/>
      <c r="BF11" s="422"/>
      <c r="BG11" s="422"/>
      <c r="BH11" s="591"/>
      <c r="BI11" s="814"/>
      <c r="BJ11" s="815"/>
      <c r="BK11" s="814"/>
      <c r="BL11" s="591"/>
      <c r="BM11" s="591"/>
      <c r="BN11" s="591"/>
      <c r="BO11" s="591"/>
      <c r="BP11" s="591"/>
      <c r="BQ11" s="422"/>
      <c r="BR11" s="422"/>
      <c r="BS11" s="422"/>
      <c r="BT11" s="422"/>
      <c r="BU11" s="422"/>
      <c r="BV11" s="448"/>
      <c r="BW11" s="451"/>
      <c r="BX11" s="546"/>
      <c r="BY11" s="515"/>
      <c r="CA11" s="430">
        <f t="shared" si="0"/>
        <v>0</v>
      </c>
      <c r="CB11" s="431">
        <f t="shared" si="1"/>
        <v>0</v>
      </c>
      <c r="CC11" s="432">
        <f t="shared" si="2"/>
        <v>0</v>
      </c>
      <c r="CD11" s="433">
        <f t="shared" si="3"/>
        <v>0</v>
      </c>
    </row>
    <row r="12" spans="1:82" ht="17.149999999999999" customHeight="1">
      <c r="A12" s="755">
        <v>3</v>
      </c>
      <c r="B12" s="790" t="s">
        <v>830</v>
      </c>
      <c r="C12" s="537" t="s">
        <v>712</v>
      </c>
      <c r="D12" s="547"/>
      <c r="E12" s="398"/>
      <c r="F12" s="398"/>
      <c r="G12" s="398"/>
      <c r="H12" s="452"/>
      <c r="I12" s="398"/>
      <c r="J12" s="398"/>
      <c r="K12" s="427"/>
      <c r="L12" s="398"/>
      <c r="M12" s="452">
        <v>4</v>
      </c>
      <c r="N12" s="452"/>
      <c r="O12" s="452"/>
      <c r="P12" s="452"/>
      <c r="Q12" s="455"/>
      <c r="R12" s="427"/>
      <c r="S12" s="453"/>
      <c r="T12" s="452">
        <v>4</v>
      </c>
      <c r="U12" s="452"/>
      <c r="V12" s="452"/>
      <c r="W12" s="452"/>
      <c r="X12" s="452"/>
      <c r="Y12" s="427"/>
      <c r="Z12" s="452"/>
      <c r="AA12" s="592">
        <v>4</v>
      </c>
      <c r="AB12" s="452"/>
      <c r="AC12" s="452"/>
      <c r="AD12" s="452"/>
      <c r="AE12" s="425"/>
      <c r="AF12" s="547"/>
      <c r="AG12" s="453"/>
      <c r="AH12" s="613">
        <v>1</v>
      </c>
      <c r="AI12" s="452"/>
      <c r="AJ12" s="452"/>
      <c r="AK12" s="452"/>
      <c r="AL12" s="452"/>
      <c r="AM12" s="427"/>
      <c r="AN12" s="452"/>
      <c r="AO12" s="452">
        <v>4</v>
      </c>
      <c r="AP12" s="452"/>
      <c r="AQ12" s="452"/>
      <c r="AR12" s="452"/>
      <c r="AS12" s="452"/>
      <c r="AT12" s="427"/>
      <c r="AU12" s="455"/>
      <c r="AV12" s="452">
        <v>4</v>
      </c>
      <c r="AW12" s="452"/>
      <c r="AX12" s="452"/>
      <c r="AY12" s="452"/>
      <c r="AZ12" s="452"/>
      <c r="BA12" s="427"/>
      <c r="BB12" s="421"/>
      <c r="BC12" s="452">
        <v>4</v>
      </c>
      <c r="BD12" s="452"/>
      <c r="BE12" s="452"/>
      <c r="BF12" s="452"/>
      <c r="BG12" s="452"/>
      <c r="BH12" s="592"/>
      <c r="BI12" s="816"/>
      <c r="BJ12" s="817"/>
      <c r="BK12" s="816"/>
      <c r="BL12" s="592"/>
      <c r="BM12" s="592"/>
      <c r="BN12" s="592"/>
      <c r="BO12" s="592"/>
      <c r="BP12" s="592"/>
      <c r="BQ12" s="452">
        <v>4</v>
      </c>
      <c r="BR12" s="452"/>
      <c r="BS12" s="452"/>
      <c r="BT12" s="452"/>
      <c r="BU12" s="452"/>
      <c r="BV12" s="427"/>
      <c r="BW12" s="455"/>
      <c r="BX12" s="548"/>
      <c r="BY12" s="513"/>
      <c r="CA12" s="402">
        <f t="shared" si="0"/>
        <v>7</v>
      </c>
      <c r="CB12" s="403">
        <f t="shared" si="1"/>
        <v>0</v>
      </c>
      <c r="CC12" s="404">
        <f t="shared" si="2"/>
        <v>0</v>
      </c>
      <c r="CD12" s="405">
        <f t="shared" si="3"/>
        <v>1</v>
      </c>
    </row>
    <row r="13" spans="1:82" ht="17.149999999999999" customHeight="1">
      <c r="A13" s="756"/>
      <c r="B13" s="791"/>
      <c r="C13" s="529" t="s">
        <v>716</v>
      </c>
      <c r="D13" s="549"/>
      <c r="E13" s="411"/>
      <c r="F13" s="411"/>
      <c r="G13" s="411"/>
      <c r="H13" s="408"/>
      <c r="I13" s="411"/>
      <c r="J13" s="411"/>
      <c r="K13" s="457"/>
      <c r="L13" s="411"/>
      <c r="M13" s="408"/>
      <c r="N13" s="408"/>
      <c r="O13" s="408"/>
      <c r="P13" s="408"/>
      <c r="Q13" s="460"/>
      <c r="R13" s="457"/>
      <c r="S13" s="458"/>
      <c r="T13" s="408"/>
      <c r="U13" s="408"/>
      <c r="V13" s="408"/>
      <c r="W13" s="408"/>
      <c r="X13" s="408"/>
      <c r="Y13" s="457"/>
      <c r="Z13" s="408"/>
      <c r="AA13" s="593"/>
      <c r="AB13" s="408"/>
      <c r="AC13" s="408"/>
      <c r="AD13" s="408"/>
      <c r="AE13" s="511"/>
      <c r="AF13" s="549"/>
      <c r="AG13" s="458"/>
      <c r="AH13" s="614"/>
      <c r="AI13" s="408"/>
      <c r="AJ13" s="408"/>
      <c r="AK13" s="408"/>
      <c r="AL13" s="408"/>
      <c r="AM13" s="457"/>
      <c r="AN13" s="408"/>
      <c r="AO13" s="408"/>
      <c r="AP13" s="408"/>
      <c r="AQ13" s="408"/>
      <c r="AR13" s="408"/>
      <c r="AS13" s="408"/>
      <c r="AT13" s="457"/>
      <c r="AU13" s="460"/>
      <c r="AV13" s="408"/>
      <c r="AW13" s="408"/>
      <c r="AX13" s="408"/>
      <c r="AY13" s="408"/>
      <c r="AZ13" s="408"/>
      <c r="BA13" s="457"/>
      <c r="BB13" s="456"/>
      <c r="BC13" s="408"/>
      <c r="BD13" s="408"/>
      <c r="BE13" s="408"/>
      <c r="BF13" s="408"/>
      <c r="BG13" s="408"/>
      <c r="BH13" s="593"/>
      <c r="BI13" s="818"/>
      <c r="BJ13" s="819"/>
      <c r="BK13" s="818"/>
      <c r="BL13" s="593"/>
      <c r="BM13" s="593"/>
      <c r="BN13" s="593"/>
      <c r="BO13" s="593"/>
      <c r="BP13" s="593"/>
      <c r="BQ13" s="408"/>
      <c r="BR13" s="408"/>
      <c r="BS13" s="408"/>
      <c r="BT13" s="408"/>
      <c r="BU13" s="408"/>
      <c r="BV13" s="457"/>
      <c r="BW13" s="460"/>
      <c r="BX13" s="550"/>
      <c r="BY13" s="514"/>
      <c r="CA13" s="415">
        <f t="shared" si="0"/>
        <v>0</v>
      </c>
      <c r="CB13" s="416">
        <f t="shared" si="1"/>
        <v>0</v>
      </c>
      <c r="CC13" s="417">
        <f t="shared" si="2"/>
        <v>0</v>
      </c>
      <c r="CD13" s="418">
        <f t="shared" si="3"/>
        <v>0</v>
      </c>
    </row>
    <row r="14" spans="1:82" ht="17.149999999999999" customHeight="1" thickBot="1">
      <c r="A14" s="757"/>
      <c r="B14" s="792"/>
      <c r="C14" s="534" t="s">
        <v>717</v>
      </c>
      <c r="D14" s="544"/>
      <c r="E14" s="191"/>
      <c r="F14" s="191"/>
      <c r="G14" s="191"/>
      <c r="H14" s="422"/>
      <c r="I14" s="191"/>
      <c r="J14" s="191"/>
      <c r="K14" s="448"/>
      <c r="L14" s="191"/>
      <c r="M14" s="422"/>
      <c r="N14" s="422"/>
      <c r="O14" s="422"/>
      <c r="P14" s="422"/>
      <c r="Q14" s="451"/>
      <c r="R14" s="448"/>
      <c r="S14" s="449"/>
      <c r="T14" s="422"/>
      <c r="U14" s="422"/>
      <c r="V14" s="422"/>
      <c r="W14" s="422"/>
      <c r="X14" s="422"/>
      <c r="Y14" s="448"/>
      <c r="Z14" s="422"/>
      <c r="AA14" s="591"/>
      <c r="AB14" s="422"/>
      <c r="AC14" s="422"/>
      <c r="AD14" s="422"/>
      <c r="AE14" s="545"/>
      <c r="AF14" s="544"/>
      <c r="AG14" s="449"/>
      <c r="AH14" s="612"/>
      <c r="AI14" s="422"/>
      <c r="AJ14" s="422"/>
      <c r="AK14" s="422"/>
      <c r="AL14" s="422"/>
      <c r="AM14" s="448"/>
      <c r="AN14" s="422"/>
      <c r="AO14" s="422"/>
      <c r="AP14" s="422"/>
      <c r="AQ14" s="422"/>
      <c r="AR14" s="422"/>
      <c r="AS14" s="422"/>
      <c r="AT14" s="448"/>
      <c r="AU14" s="451"/>
      <c r="AV14" s="422"/>
      <c r="AW14" s="422"/>
      <c r="AX14" s="422"/>
      <c r="AY14" s="422"/>
      <c r="AZ14" s="422"/>
      <c r="BA14" s="448"/>
      <c r="BB14" s="447"/>
      <c r="BC14" s="422"/>
      <c r="BD14" s="422"/>
      <c r="BE14" s="422"/>
      <c r="BF14" s="422"/>
      <c r="BG14" s="422"/>
      <c r="BH14" s="591"/>
      <c r="BI14" s="814"/>
      <c r="BJ14" s="815"/>
      <c r="BK14" s="814"/>
      <c r="BL14" s="591"/>
      <c r="BM14" s="591"/>
      <c r="BN14" s="591"/>
      <c r="BO14" s="591"/>
      <c r="BP14" s="591"/>
      <c r="BQ14" s="422"/>
      <c r="BR14" s="422"/>
      <c r="BS14" s="422"/>
      <c r="BT14" s="422"/>
      <c r="BU14" s="422"/>
      <c r="BV14" s="448"/>
      <c r="BW14" s="451"/>
      <c r="BX14" s="546"/>
      <c r="BY14" s="515"/>
      <c r="CA14" s="430">
        <f t="shared" si="0"/>
        <v>0</v>
      </c>
      <c r="CB14" s="431">
        <f t="shared" si="1"/>
        <v>0</v>
      </c>
      <c r="CC14" s="432">
        <f t="shared" si="2"/>
        <v>0</v>
      </c>
      <c r="CD14" s="433">
        <f t="shared" si="3"/>
        <v>0</v>
      </c>
    </row>
    <row r="15" spans="1:82" ht="17.149999999999999" customHeight="1">
      <c r="A15" s="755">
        <v>4</v>
      </c>
      <c r="B15" s="790" t="s">
        <v>831</v>
      </c>
      <c r="C15" s="537" t="s">
        <v>712</v>
      </c>
      <c r="D15" s="547"/>
      <c r="E15" s="398"/>
      <c r="F15" s="398"/>
      <c r="G15" s="398"/>
      <c r="H15" s="395"/>
      <c r="I15" s="398"/>
      <c r="J15" s="398"/>
      <c r="K15" s="400"/>
      <c r="L15" s="398"/>
      <c r="M15" s="395">
        <v>2</v>
      </c>
      <c r="N15" s="395"/>
      <c r="O15" s="395"/>
      <c r="P15" s="395"/>
      <c r="Q15" s="463"/>
      <c r="R15" s="400"/>
      <c r="S15" s="395"/>
      <c r="T15" s="395">
        <v>2</v>
      </c>
      <c r="U15" s="395"/>
      <c r="V15" s="395"/>
      <c r="W15" s="395"/>
      <c r="X15" s="395"/>
      <c r="Y15" s="400"/>
      <c r="Z15" s="395"/>
      <c r="AA15" s="594">
        <v>2</v>
      </c>
      <c r="AB15" s="395"/>
      <c r="AC15" s="395"/>
      <c r="AD15" s="395"/>
      <c r="AE15" s="396"/>
      <c r="AF15" s="551"/>
      <c r="AG15" s="395"/>
      <c r="AH15" s="615">
        <v>2</v>
      </c>
      <c r="AI15" s="395"/>
      <c r="AJ15" s="395"/>
      <c r="AK15" s="395"/>
      <c r="AL15" s="395"/>
      <c r="AM15" s="400"/>
      <c r="AN15" s="395"/>
      <c r="AO15" s="395">
        <v>2</v>
      </c>
      <c r="AP15" s="395"/>
      <c r="AQ15" s="395"/>
      <c r="AR15" s="395"/>
      <c r="AS15" s="395"/>
      <c r="AT15" s="400"/>
      <c r="AU15" s="463"/>
      <c r="AV15" s="395">
        <v>2</v>
      </c>
      <c r="AW15" s="395"/>
      <c r="AX15" s="395"/>
      <c r="AY15" s="395"/>
      <c r="AZ15" s="395"/>
      <c r="BA15" s="400"/>
      <c r="BB15" s="400"/>
      <c r="BC15" s="395">
        <v>2</v>
      </c>
      <c r="BD15" s="395"/>
      <c r="BE15" s="395"/>
      <c r="BF15" s="395"/>
      <c r="BG15" s="395"/>
      <c r="BH15" s="594"/>
      <c r="BI15" s="820"/>
      <c r="BJ15" s="821"/>
      <c r="BK15" s="820"/>
      <c r="BL15" s="594"/>
      <c r="BM15" s="594"/>
      <c r="BN15" s="594"/>
      <c r="BO15" s="594"/>
      <c r="BP15" s="594"/>
      <c r="BQ15" s="395">
        <v>2</v>
      </c>
      <c r="BR15" s="395"/>
      <c r="BS15" s="395"/>
      <c r="BT15" s="395"/>
      <c r="BU15" s="395"/>
      <c r="BV15" s="400"/>
      <c r="BW15" s="463"/>
      <c r="BX15" s="552"/>
      <c r="BY15" s="513"/>
      <c r="CA15" s="402">
        <f t="shared" si="0"/>
        <v>0</v>
      </c>
      <c r="CB15" s="403">
        <f t="shared" si="1"/>
        <v>0</v>
      </c>
      <c r="CC15" s="404">
        <f t="shared" si="2"/>
        <v>8</v>
      </c>
      <c r="CD15" s="405">
        <f t="shared" si="3"/>
        <v>0</v>
      </c>
    </row>
    <row r="16" spans="1:82" ht="17.149999999999999" customHeight="1">
      <c r="A16" s="756"/>
      <c r="B16" s="791"/>
      <c r="C16" s="529" t="s">
        <v>716</v>
      </c>
      <c r="D16" s="549"/>
      <c r="E16" s="411"/>
      <c r="F16" s="411"/>
      <c r="G16" s="411"/>
      <c r="H16" s="408"/>
      <c r="I16" s="411"/>
      <c r="J16" s="411"/>
      <c r="K16" s="457"/>
      <c r="L16" s="411"/>
      <c r="M16" s="408"/>
      <c r="N16" s="408"/>
      <c r="O16" s="408"/>
      <c r="P16" s="408"/>
      <c r="Q16" s="460"/>
      <c r="R16" s="457"/>
      <c r="S16" s="408"/>
      <c r="T16" s="408"/>
      <c r="U16" s="408"/>
      <c r="V16" s="408"/>
      <c r="W16" s="408"/>
      <c r="X16" s="408"/>
      <c r="Y16" s="457"/>
      <c r="Z16" s="408"/>
      <c r="AA16" s="593"/>
      <c r="AB16" s="408"/>
      <c r="AC16" s="408"/>
      <c r="AD16" s="408"/>
      <c r="AE16" s="511"/>
      <c r="AF16" s="549"/>
      <c r="AG16" s="408"/>
      <c r="AH16" s="614"/>
      <c r="AI16" s="408"/>
      <c r="AJ16" s="408"/>
      <c r="AK16" s="408"/>
      <c r="AL16" s="408"/>
      <c r="AM16" s="457"/>
      <c r="AN16" s="408"/>
      <c r="AO16" s="408"/>
      <c r="AP16" s="408"/>
      <c r="AQ16" s="408"/>
      <c r="AR16" s="408"/>
      <c r="AS16" s="408"/>
      <c r="AT16" s="457"/>
      <c r="AU16" s="460"/>
      <c r="AV16" s="408"/>
      <c r="AW16" s="408"/>
      <c r="AX16" s="408"/>
      <c r="AY16" s="408"/>
      <c r="AZ16" s="408"/>
      <c r="BA16" s="457"/>
      <c r="BB16" s="457"/>
      <c r="BC16" s="408"/>
      <c r="BD16" s="408"/>
      <c r="BE16" s="408"/>
      <c r="BF16" s="408"/>
      <c r="BG16" s="408"/>
      <c r="BH16" s="593"/>
      <c r="BI16" s="818"/>
      <c r="BJ16" s="819"/>
      <c r="BK16" s="818"/>
      <c r="BL16" s="593"/>
      <c r="BM16" s="593"/>
      <c r="BN16" s="593"/>
      <c r="BO16" s="593"/>
      <c r="BP16" s="593"/>
      <c r="BQ16" s="408"/>
      <c r="BR16" s="408"/>
      <c r="BS16" s="408"/>
      <c r="BT16" s="408"/>
      <c r="BU16" s="408"/>
      <c r="BV16" s="457"/>
      <c r="BW16" s="460"/>
      <c r="BX16" s="550"/>
      <c r="BY16" s="514"/>
      <c r="CA16" s="415">
        <f t="shared" si="0"/>
        <v>0</v>
      </c>
      <c r="CB16" s="416">
        <f t="shared" si="1"/>
        <v>0</v>
      </c>
      <c r="CC16" s="417">
        <f t="shared" si="2"/>
        <v>0</v>
      </c>
      <c r="CD16" s="418">
        <f t="shared" si="3"/>
        <v>0</v>
      </c>
    </row>
    <row r="17" spans="1:82" ht="17.149999999999999" customHeight="1" thickBot="1">
      <c r="A17" s="757"/>
      <c r="B17" s="792"/>
      <c r="C17" s="534" t="s">
        <v>717</v>
      </c>
      <c r="D17" s="544"/>
      <c r="E17" s="191"/>
      <c r="F17" s="191"/>
      <c r="G17" s="191"/>
      <c r="H17" s="422"/>
      <c r="I17" s="191"/>
      <c r="J17" s="191"/>
      <c r="K17" s="448"/>
      <c r="L17" s="191"/>
      <c r="M17" s="422"/>
      <c r="N17" s="422"/>
      <c r="O17" s="422"/>
      <c r="P17" s="422"/>
      <c r="Q17" s="451"/>
      <c r="R17" s="448"/>
      <c r="S17" s="422"/>
      <c r="T17" s="422"/>
      <c r="U17" s="422"/>
      <c r="V17" s="422"/>
      <c r="W17" s="422"/>
      <c r="X17" s="422"/>
      <c r="Y17" s="448"/>
      <c r="Z17" s="422"/>
      <c r="AA17" s="591"/>
      <c r="AB17" s="422"/>
      <c r="AC17" s="422"/>
      <c r="AD17" s="422"/>
      <c r="AE17" s="545"/>
      <c r="AF17" s="544"/>
      <c r="AG17" s="422"/>
      <c r="AH17" s="612"/>
      <c r="AI17" s="422"/>
      <c r="AJ17" s="422"/>
      <c r="AK17" s="422"/>
      <c r="AL17" s="422"/>
      <c r="AM17" s="448"/>
      <c r="AN17" s="422"/>
      <c r="AO17" s="422"/>
      <c r="AP17" s="422"/>
      <c r="AQ17" s="422"/>
      <c r="AR17" s="422"/>
      <c r="AS17" s="422"/>
      <c r="AT17" s="448"/>
      <c r="AU17" s="451"/>
      <c r="AV17" s="422"/>
      <c r="AW17" s="422"/>
      <c r="AX17" s="422"/>
      <c r="AY17" s="422"/>
      <c r="AZ17" s="422"/>
      <c r="BA17" s="448"/>
      <c r="BB17" s="448"/>
      <c r="BC17" s="422"/>
      <c r="BD17" s="422"/>
      <c r="BE17" s="422"/>
      <c r="BF17" s="422"/>
      <c r="BG17" s="422"/>
      <c r="BH17" s="591"/>
      <c r="BI17" s="814"/>
      <c r="BJ17" s="815"/>
      <c r="BK17" s="814"/>
      <c r="BL17" s="591"/>
      <c r="BM17" s="591"/>
      <c r="BN17" s="591"/>
      <c r="BO17" s="591"/>
      <c r="BP17" s="591"/>
      <c r="BQ17" s="422"/>
      <c r="BR17" s="422"/>
      <c r="BS17" s="422"/>
      <c r="BT17" s="422"/>
      <c r="BU17" s="422"/>
      <c r="BV17" s="448"/>
      <c r="BW17" s="451"/>
      <c r="BX17" s="546"/>
      <c r="BY17" s="515"/>
      <c r="CA17" s="430">
        <f t="shared" si="0"/>
        <v>0</v>
      </c>
      <c r="CB17" s="431">
        <f t="shared" si="1"/>
        <v>0</v>
      </c>
      <c r="CC17" s="432">
        <f t="shared" si="2"/>
        <v>0</v>
      </c>
      <c r="CD17" s="433">
        <f t="shared" si="3"/>
        <v>0</v>
      </c>
    </row>
    <row r="18" spans="1:82" ht="17.149999999999999" customHeight="1">
      <c r="A18" s="755">
        <v>5</v>
      </c>
      <c r="B18" s="790" t="s">
        <v>832</v>
      </c>
      <c r="C18" s="537" t="s">
        <v>712</v>
      </c>
      <c r="D18" s="547"/>
      <c r="E18" s="398"/>
      <c r="F18" s="398"/>
      <c r="G18" s="398"/>
      <c r="H18" s="395"/>
      <c r="I18" s="398"/>
      <c r="J18" s="398"/>
      <c r="K18" s="400"/>
      <c r="L18" s="398"/>
      <c r="M18" s="395">
        <v>2</v>
      </c>
      <c r="N18" s="395"/>
      <c r="O18" s="395"/>
      <c r="P18" s="395"/>
      <c r="Q18" s="463"/>
      <c r="R18" s="400"/>
      <c r="S18" s="452"/>
      <c r="T18" s="395">
        <v>2</v>
      </c>
      <c r="U18" s="395"/>
      <c r="V18" s="395"/>
      <c r="W18" s="395"/>
      <c r="X18" s="395"/>
      <c r="Y18" s="400"/>
      <c r="Z18" s="395"/>
      <c r="AA18" s="594">
        <v>2</v>
      </c>
      <c r="AB18" s="395"/>
      <c r="AC18" s="395"/>
      <c r="AD18" s="395"/>
      <c r="AE18" s="396"/>
      <c r="AF18" s="551"/>
      <c r="AG18" s="452"/>
      <c r="AH18" s="615">
        <v>2</v>
      </c>
      <c r="AI18" s="395"/>
      <c r="AJ18" s="395"/>
      <c r="AK18" s="395"/>
      <c r="AL18" s="395"/>
      <c r="AM18" s="400"/>
      <c r="AN18" s="395"/>
      <c r="AO18" s="395">
        <v>2</v>
      </c>
      <c r="AP18" s="395"/>
      <c r="AQ18" s="395"/>
      <c r="AR18" s="395"/>
      <c r="AS18" s="395"/>
      <c r="AT18" s="400"/>
      <c r="AU18" s="463"/>
      <c r="AV18" s="395">
        <v>2</v>
      </c>
      <c r="AW18" s="395"/>
      <c r="AX18" s="395"/>
      <c r="AY18" s="395"/>
      <c r="AZ18" s="395"/>
      <c r="BA18" s="400"/>
      <c r="BB18" s="427"/>
      <c r="BC18" s="395">
        <v>2</v>
      </c>
      <c r="BD18" s="395"/>
      <c r="BE18" s="395"/>
      <c r="BF18" s="395"/>
      <c r="BG18" s="395"/>
      <c r="BH18" s="594"/>
      <c r="BI18" s="820"/>
      <c r="BJ18" s="821"/>
      <c r="BK18" s="820"/>
      <c r="BL18" s="594"/>
      <c r="BM18" s="594"/>
      <c r="BN18" s="594"/>
      <c r="BO18" s="594"/>
      <c r="BP18" s="594"/>
      <c r="BQ18" s="395">
        <v>2</v>
      </c>
      <c r="BR18" s="395"/>
      <c r="BS18" s="395"/>
      <c r="BT18" s="395"/>
      <c r="BU18" s="395"/>
      <c r="BV18" s="400"/>
      <c r="BW18" s="463"/>
      <c r="BX18" s="552"/>
      <c r="BY18" s="513"/>
      <c r="CA18" s="402">
        <f t="shared" si="0"/>
        <v>0</v>
      </c>
      <c r="CB18" s="403">
        <f t="shared" si="1"/>
        <v>0</v>
      </c>
      <c r="CC18" s="404">
        <f t="shared" si="2"/>
        <v>8</v>
      </c>
      <c r="CD18" s="405">
        <f t="shared" si="3"/>
        <v>0</v>
      </c>
    </row>
    <row r="19" spans="1:82" ht="17.149999999999999" customHeight="1">
      <c r="A19" s="756"/>
      <c r="B19" s="791"/>
      <c r="C19" s="529" t="s">
        <v>716</v>
      </c>
      <c r="D19" s="549"/>
      <c r="E19" s="411"/>
      <c r="F19" s="411"/>
      <c r="G19" s="411"/>
      <c r="H19" s="452"/>
      <c r="I19" s="411"/>
      <c r="J19" s="411"/>
      <c r="K19" s="427"/>
      <c r="L19" s="411"/>
      <c r="M19" s="452"/>
      <c r="N19" s="452"/>
      <c r="O19" s="452"/>
      <c r="P19" s="452"/>
      <c r="Q19" s="455"/>
      <c r="R19" s="427"/>
      <c r="S19" s="408"/>
      <c r="T19" s="452"/>
      <c r="U19" s="452"/>
      <c r="V19" s="452"/>
      <c r="W19" s="452"/>
      <c r="X19" s="452"/>
      <c r="Y19" s="427"/>
      <c r="Z19" s="452"/>
      <c r="AA19" s="592"/>
      <c r="AB19" s="452"/>
      <c r="AC19" s="452"/>
      <c r="AD19" s="452"/>
      <c r="AE19" s="425"/>
      <c r="AF19" s="547"/>
      <c r="AG19" s="408"/>
      <c r="AH19" s="613"/>
      <c r="AI19" s="452"/>
      <c r="AJ19" s="452"/>
      <c r="AK19" s="452"/>
      <c r="AL19" s="452"/>
      <c r="AM19" s="427"/>
      <c r="AN19" s="452"/>
      <c r="AO19" s="452"/>
      <c r="AP19" s="452"/>
      <c r="AQ19" s="452"/>
      <c r="AR19" s="452"/>
      <c r="AS19" s="452"/>
      <c r="AT19" s="427"/>
      <c r="AU19" s="455"/>
      <c r="AV19" s="452"/>
      <c r="AW19" s="452"/>
      <c r="AX19" s="452"/>
      <c r="AY19" s="452"/>
      <c r="AZ19" s="452"/>
      <c r="BA19" s="427"/>
      <c r="BB19" s="457"/>
      <c r="BC19" s="452"/>
      <c r="BD19" s="452"/>
      <c r="BE19" s="452"/>
      <c r="BF19" s="452"/>
      <c r="BG19" s="452"/>
      <c r="BH19" s="592"/>
      <c r="BI19" s="816"/>
      <c r="BJ19" s="817"/>
      <c r="BK19" s="816"/>
      <c r="BL19" s="592"/>
      <c r="BM19" s="592"/>
      <c r="BN19" s="592"/>
      <c r="BO19" s="592"/>
      <c r="BP19" s="592"/>
      <c r="BQ19" s="452"/>
      <c r="BR19" s="452"/>
      <c r="BS19" s="452"/>
      <c r="BT19" s="452"/>
      <c r="BU19" s="452"/>
      <c r="BV19" s="427"/>
      <c r="BW19" s="455"/>
      <c r="BX19" s="548"/>
      <c r="BY19" s="514"/>
      <c r="CA19" s="415">
        <f t="shared" si="0"/>
        <v>0</v>
      </c>
      <c r="CB19" s="416">
        <f t="shared" si="1"/>
        <v>0</v>
      </c>
      <c r="CC19" s="417">
        <f t="shared" si="2"/>
        <v>0</v>
      </c>
      <c r="CD19" s="418">
        <f t="shared" si="3"/>
        <v>0</v>
      </c>
    </row>
    <row r="20" spans="1:82" ht="17.149999999999999" customHeight="1" thickBot="1">
      <c r="A20" s="757"/>
      <c r="B20" s="792"/>
      <c r="C20" s="534" t="s">
        <v>717</v>
      </c>
      <c r="D20" s="544"/>
      <c r="E20" s="191"/>
      <c r="F20" s="191"/>
      <c r="G20" s="191"/>
      <c r="H20" s="422"/>
      <c r="I20" s="191"/>
      <c r="J20" s="191"/>
      <c r="K20" s="448"/>
      <c r="L20" s="191"/>
      <c r="M20" s="422"/>
      <c r="N20" s="422"/>
      <c r="O20" s="422"/>
      <c r="P20" s="422"/>
      <c r="Q20" s="451"/>
      <c r="R20" s="448"/>
      <c r="S20" s="422"/>
      <c r="T20" s="422"/>
      <c r="U20" s="422"/>
      <c r="V20" s="422"/>
      <c r="W20" s="422"/>
      <c r="X20" s="422"/>
      <c r="Y20" s="448"/>
      <c r="Z20" s="422"/>
      <c r="AA20" s="591"/>
      <c r="AB20" s="422"/>
      <c r="AC20" s="422"/>
      <c r="AD20" s="422"/>
      <c r="AE20" s="545"/>
      <c r="AF20" s="544"/>
      <c r="AG20" s="422"/>
      <c r="AH20" s="612"/>
      <c r="AI20" s="422"/>
      <c r="AJ20" s="422"/>
      <c r="AK20" s="422"/>
      <c r="AL20" s="422"/>
      <c r="AM20" s="448"/>
      <c r="AN20" s="422"/>
      <c r="AO20" s="422"/>
      <c r="AP20" s="422"/>
      <c r="AQ20" s="422"/>
      <c r="AR20" s="422"/>
      <c r="AS20" s="422"/>
      <c r="AT20" s="448"/>
      <c r="AU20" s="451"/>
      <c r="AV20" s="422"/>
      <c r="AW20" s="422"/>
      <c r="AX20" s="422"/>
      <c r="AY20" s="422"/>
      <c r="AZ20" s="422"/>
      <c r="BA20" s="448"/>
      <c r="BB20" s="448"/>
      <c r="BC20" s="422"/>
      <c r="BD20" s="422"/>
      <c r="BE20" s="422"/>
      <c r="BF20" s="422"/>
      <c r="BG20" s="422"/>
      <c r="BH20" s="591"/>
      <c r="BI20" s="814"/>
      <c r="BJ20" s="815"/>
      <c r="BK20" s="814"/>
      <c r="BL20" s="591"/>
      <c r="BM20" s="591"/>
      <c r="BN20" s="591"/>
      <c r="BO20" s="591"/>
      <c r="BP20" s="591"/>
      <c r="BQ20" s="422"/>
      <c r="BR20" s="422"/>
      <c r="BS20" s="422"/>
      <c r="BT20" s="422"/>
      <c r="BU20" s="422"/>
      <c r="BV20" s="448"/>
      <c r="BW20" s="451"/>
      <c r="BX20" s="546"/>
      <c r="BY20" s="515"/>
      <c r="CA20" s="430">
        <f t="shared" si="0"/>
        <v>0</v>
      </c>
      <c r="CB20" s="431">
        <f t="shared" si="1"/>
        <v>0</v>
      </c>
      <c r="CC20" s="432">
        <f t="shared" si="2"/>
        <v>0</v>
      </c>
      <c r="CD20" s="433">
        <f t="shared" si="3"/>
        <v>0</v>
      </c>
    </row>
    <row r="21" spans="1:82" ht="17.149999999999999" customHeight="1">
      <c r="A21" s="755">
        <v>6</v>
      </c>
      <c r="B21" s="790" t="s">
        <v>833</v>
      </c>
      <c r="C21" s="537" t="s">
        <v>712</v>
      </c>
      <c r="D21" s="547"/>
      <c r="E21" s="398"/>
      <c r="F21" s="398"/>
      <c r="G21" s="398"/>
      <c r="H21" s="395"/>
      <c r="I21" s="398"/>
      <c r="J21" s="398"/>
      <c r="K21" s="400"/>
      <c r="L21" s="398"/>
      <c r="M21" s="395">
        <v>4</v>
      </c>
      <c r="N21" s="395"/>
      <c r="O21" s="395"/>
      <c r="P21" s="395"/>
      <c r="Q21" s="463"/>
      <c r="R21" s="400"/>
      <c r="S21" s="395"/>
      <c r="T21" s="395">
        <v>2</v>
      </c>
      <c r="U21" s="395"/>
      <c r="V21" s="395"/>
      <c r="W21" s="395"/>
      <c r="X21" s="395"/>
      <c r="Y21" s="400"/>
      <c r="Z21" s="395"/>
      <c r="AA21" s="594">
        <v>4</v>
      </c>
      <c r="AB21" s="395"/>
      <c r="AC21" s="395"/>
      <c r="AD21" s="395"/>
      <c r="AE21" s="396"/>
      <c r="AF21" s="551"/>
      <c r="AG21" s="395"/>
      <c r="AH21" s="615">
        <v>4</v>
      </c>
      <c r="AI21" s="395"/>
      <c r="AJ21" s="395"/>
      <c r="AK21" s="395"/>
      <c r="AL21" s="395"/>
      <c r="AM21" s="400"/>
      <c r="AN21" s="395"/>
      <c r="AO21" s="395">
        <v>2</v>
      </c>
      <c r="AP21" s="395"/>
      <c r="AQ21" s="395"/>
      <c r="AR21" s="395"/>
      <c r="AS21" s="395"/>
      <c r="AT21" s="400"/>
      <c r="AU21" s="463"/>
      <c r="AV21" s="395">
        <v>4</v>
      </c>
      <c r="AW21" s="395"/>
      <c r="AX21" s="395"/>
      <c r="AY21" s="395"/>
      <c r="AZ21" s="395"/>
      <c r="BA21" s="400"/>
      <c r="BB21" s="400"/>
      <c r="BC21" s="395">
        <v>1</v>
      </c>
      <c r="BD21" s="395"/>
      <c r="BE21" s="395"/>
      <c r="BF21" s="395"/>
      <c r="BG21" s="395"/>
      <c r="BH21" s="594"/>
      <c r="BI21" s="820"/>
      <c r="BJ21" s="821"/>
      <c r="BK21" s="820"/>
      <c r="BL21" s="594"/>
      <c r="BM21" s="594"/>
      <c r="BN21" s="594"/>
      <c r="BO21" s="594"/>
      <c r="BP21" s="594"/>
      <c r="BQ21" s="395">
        <v>4</v>
      </c>
      <c r="BR21" s="395"/>
      <c r="BS21" s="395"/>
      <c r="BT21" s="395"/>
      <c r="BU21" s="395"/>
      <c r="BV21" s="400"/>
      <c r="BW21" s="463"/>
      <c r="BX21" s="552"/>
      <c r="BY21" s="513"/>
      <c r="CA21" s="402">
        <f t="shared" si="0"/>
        <v>5</v>
      </c>
      <c r="CB21" s="403">
        <f t="shared" si="1"/>
        <v>0</v>
      </c>
      <c r="CC21" s="404">
        <f t="shared" si="2"/>
        <v>2</v>
      </c>
      <c r="CD21" s="405">
        <f t="shared" si="3"/>
        <v>1</v>
      </c>
    </row>
    <row r="22" spans="1:82" ht="17.149999999999999" customHeight="1">
      <c r="A22" s="756"/>
      <c r="B22" s="791"/>
      <c r="C22" s="529" t="s">
        <v>716</v>
      </c>
      <c r="D22" s="549"/>
      <c r="E22" s="411"/>
      <c r="F22" s="411"/>
      <c r="G22" s="411"/>
      <c r="H22" s="452"/>
      <c r="I22" s="411"/>
      <c r="J22" s="411"/>
      <c r="K22" s="427"/>
      <c r="L22" s="411"/>
      <c r="M22" s="452"/>
      <c r="N22" s="452"/>
      <c r="O22" s="452"/>
      <c r="P22" s="452"/>
      <c r="Q22" s="455"/>
      <c r="R22" s="427"/>
      <c r="S22" s="408"/>
      <c r="T22" s="452"/>
      <c r="U22" s="452"/>
      <c r="V22" s="452"/>
      <c r="W22" s="452"/>
      <c r="X22" s="452"/>
      <c r="Y22" s="427"/>
      <c r="Z22" s="452"/>
      <c r="AA22" s="592"/>
      <c r="AB22" s="452"/>
      <c r="AC22" s="452"/>
      <c r="AD22" s="452"/>
      <c r="AE22" s="425"/>
      <c r="AF22" s="547"/>
      <c r="AG22" s="408"/>
      <c r="AH22" s="613"/>
      <c r="AI22" s="452"/>
      <c r="AJ22" s="452"/>
      <c r="AK22" s="452"/>
      <c r="AL22" s="452"/>
      <c r="AM22" s="427"/>
      <c r="AN22" s="452"/>
      <c r="AO22" s="452"/>
      <c r="AP22" s="452"/>
      <c r="AQ22" s="452"/>
      <c r="AR22" s="452"/>
      <c r="AS22" s="452"/>
      <c r="AT22" s="427"/>
      <c r="AU22" s="455"/>
      <c r="AV22" s="452"/>
      <c r="AW22" s="452"/>
      <c r="AX22" s="452"/>
      <c r="AY22" s="452"/>
      <c r="AZ22" s="452"/>
      <c r="BA22" s="427"/>
      <c r="BB22" s="457"/>
      <c r="BC22" s="452"/>
      <c r="BD22" s="452"/>
      <c r="BE22" s="452"/>
      <c r="BF22" s="452"/>
      <c r="BG22" s="452"/>
      <c r="BH22" s="592"/>
      <c r="BI22" s="816"/>
      <c r="BJ22" s="817"/>
      <c r="BK22" s="816"/>
      <c r="BL22" s="592"/>
      <c r="BM22" s="592"/>
      <c r="BN22" s="592"/>
      <c r="BO22" s="592"/>
      <c r="BP22" s="592"/>
      <c r="BQ22" s="452"/>
      <c r="BR22" s="452"/>
      <c r="BS22" s="452"/>
      <c r="BT22" s="452"/>
      <c r="BU22" s="452"/>
      <c r="BV22" s="427"/>
      <c r="BW22" s="455"/>
      <c r="BX22" s="548"/>
      <c r="BY22" s="514"/>
      <c r="CA22" s="415">
        <f t="shared" si="0"/>
        <v>0</v>
      </c>
      <c r="CB22" s="416">
        <f t="shared" si="1"/>
        <v>0</v>
      </c>
      <c r="CC22" s="417">
        <f t="shared" si="2"/>
        <v>0</v>
      </c>
      <c r="CD22" s="418">
        <f t="shared" si="3"/>
        <v>0</v>
      </c>
    </row>
    <row r="23" spans="1:82" ht="17.149999999999999" customHeight="1" thickBot="1">
      <c r="A23" s="757"/>
      <c r="B23" s="792"/>
      <c r="C23" s="534" t="s">
        <v>717</v>
      </c>
      <c r="D23" s="544"/>
      <c r="E23" s="191"/>
      <c r="F23" s="191"/>
      <c r="G23" s="191"/>
      <c r="H23" s="422"/>
      <c r="I23" s="191"/>
      <c r="J23" s="191"/>
      <c r="K23" s="448"/>
      <c r="L23" s="191"/>
      <c r="M23" s="422"/>
      <c r="N23" s="422"/>
      <c r="O23" s="422"/>
      <c r="P23" s="422"/>
      <c r="Q23" s="451"/>
      <c r="R23" s="448"/>
      <c r="S23" s="422"/>
      <c r="T23" s="422"/>
      <c r="U23" s="422"/>
      <c r="V23" s="422"/>
      <c r="W23" s="422"/>
      <c r="X23" s="422"/>
      <c r="Y23" s="448"/>
      <c r="Z23" s="422"/>
      <c r="AA23" s="591"/>
      <c r="AB23" s="422"/>
      <c r="AC23" s="422"/>
      <c r="AD23" s="422"/>
      <c r="AE23" s="545"/>
      <c r="AF23" s="544"/>
      <c r="AG23" s="422"/>
      <c r="AH23" s="612"/>
      <c r="AI23" s="422"/>
      <c r="AJ23" s="422"/>
      <c r="AK23" s="422"/>
      <c r="AL23" s="422"/>
      <c r="AM23" s="448"/>
      <c r="AN23" s="422"/>
      <c r="AO23" s="422"/>
      <c r="AP23" s="422"/>
      <c r="AQ23" s="422"/>
      <c r="AR23" s="422"/>
      <c r="AS23" s="422"/>
      <c r="AT23" s="448"/>
      <c r="AU23" s="451"/>
      <c r="AV23" s="422"/>
      <c r="AW23" s="422"/>
      <c r="AX23" s="422"/>
      <c r="AY23" s="422"/>
      <c r="AZ23" s="422"/>
      <c r="BA23" s="448"/>
      <c r="BB23" s="448"/>
      <c r="BC23" s="422"/>
      <c r="BD23" s="422"/>
      <c r="BE23" s="422"/>
      <c r="BF23" s="422"/>
      <c r="BG23" s="422"/>
      <c r="BH23" s="591"/>
      <c r="BI23" s="814"/>
      <c r="BJ23" s="815"/>
      <c r="BK23" s="814"/>
      <c r="BL23" s="591"/>
      <c r="BM23" s="591"/>
      <c r="BN23" s="591"/>
      <c r="BO23" s="591"/>
      <c r="BP23" s="591"/>
      <c r="BQ23" s="422"/>
      <c r="BR23" s="422"/>
      <c r="BS23" s="422"/>
      <c r="BT23" s="422"/>
      <c r="BU23" s="422"/>
      <c r="BV23" s="448"/>
      <c r="BW23" s="451"/>
      <c r="BX23" s="546"/>
      <c r="BY23" s="515"/>
      <c r="CA23" s="430">
        <f t="shared" si="0"/>
        <v>0</v>
      </c>
      <c r="CB23" s="431">
        <f t="shared" si="1"/>
        <v>0</v>
      </c>
      <c r="CC23" s="432">
        <f t="shared" si="2"/>
        <v>0</v>
      </c>
      <c r="CD23" s="433">
        <f t="shared" si="3"/>
        <v>0</v>
      </c>
    </row>
    <row r="24" spans="1:82" ht="17.149999999999999" customHeight="1">
      <c r="A24" s="755">
        <v>7</v>
      </c>
      <c r="B24" s="793" t="s">
        <v>850</v>
      </c>
      <c r="C24" s="537" t="s">
        <v>712</v>
      </c>
      <c r="D24" s="551"/>
      <c r="E24" s="398"/>
      <c r="F24" s="398"/>
      <c r="G24" s="398"/>
      <c r="H24" s="395"/>
      <c r="I24" s="398"/>
      <c r="J24" s="398"/>
      <c r="K24" s="400"/>
      <c r="L24" s="398"/>
      <c r="M24" s="395">
        <v>4</v>
      </c>
      <c r="N24" s="395"/>
      <c r="O24" s="395"/>
      <c r="P24" s="395"/>
      <c r="Q24" s="463"/>
      <c r="R24" s="400"/>
      <c r="S24" s="395"/>
      <c r="T24" s="395">
        <v>4</v>
      </c>
      <c r="U24" s="395"/>
      <c r="V24" s="395"/>
      <c r="W24" s="395"/>
      <c r="X24" s="395"/>
      <c r="Y24" s="400"/>
      <c r="Z24" s="395"/>
      <c r="AA24" s="594">
        <v>4</v>
      </c>
      <c r="AB24" s="395"/>
      <c r="AC24" s="395"/>
      <c r="AD24" s="395"/>
      <c r="AE24" s="396"/>
      <c r="AF24" s="551"/>
      <c r="AG24" s="395"/>
      <c r="AH24" s="615">
        <v>4</v>
      </c>
      <c r="AI24" s="395"/>
      <c r="AJ24" s="395"/>
      <c r="AK24" s="395"/>
      <c r="AL24" s="395"/>
      <c r="AM24" s="400"/>
      <c r="AN24" s="395"/>
      <c r="AO24" s="395">
        <v>4</v>
      </c>
      <c r="AP24" s="395"/>
      <c r="AQ24" s="395"/>
      <c r="AR24" s="395"/>
      <c r="AS24" s="395"/>
      <c r="AT24" s="400"/>
      <c r="AU24" s="463"/>
      <c r="AV24" s="395">
        <v>4</v>
      </c>
      <c r="AW24" s="395"/>
      <c r="AX24" s="395"/>
      <c r="AY24" s="395"/>
      <c r="AZ24" s="395"/>
      <c r="BA24" s="400"/>
      <c r="BB24" s="400"/>
      <c r="BC24" s="395">
        <v>4</v>
      </c>
      <c r="BD24" s="395"/>
      <c r="BE24" s="395"/>
      <c r="BF24" s="395"/>
      <c r="BG24" s="395"/>
      <c r="BH24" s="594"/>
      <c r="BI24" s="820"/>
      <c r="BJ24" s="821"/>
      <c r="BK24" s="820"/>
      <c r="BL24" s="594"/>
      <c r="BM24" s="594"/>
      <c r="BN24" s="594"/>
      <c r="BO24" s="594"/>
      <c r="BP24" s="594"/>
      <c r="BQ24" s="395">
        <v>4</v>
      </c>
      <c r="BR24" s="395"/>
      <c r="BS24" s="395"/>
      <c r="BT24" s="395"/>
      <c r="BU24" s="395"/>
      <c r="BV24" s="400"/>
      <c r="BW24" s="463"/>
      <c r="BX24" s="552"/>
      <c r="BY24" s="513"/>
      <c r="CA24" s="402">
        <f t="shared" si="0"/>
        <v>8</v>
      </c>
      <c r="CB24" s="403">
        <f t="shared" si="1"/>
        <v>0</v>
      </c>
      <c r="CC24" s="404">
        <f t="shared" si="2"/>
        <v>0</v>
      </c>
      <c r="CD24" s="405">
        <f t="shared" si="3"/>
        <v>0</v>
      </c>
    </row>
    <row r="25" spans="1:82" ht="17.149999999999999" customHeight="1">
      <c r="A25" s="756"/>
      <c r="B25" s="791"/>
      <c r="C25" s="529" t="s">
        <v>716</v>
      </c>
      <c r="D25" s="549"/>
      <c r="E25" s="411"/>
      <c r="F25" s="411"/>
      <c r="G25" s="411"/>
      <c r="H25" s="452"/>
      <c r="I25" s="411"/>
      <c r="J25" s="411"/>
      <c r="K25" s="427"/>
      <c r="L25" s="411"/>
      <c r="M25" s="452"/>
      <c r="N25" s="452"/>
      <c r="O25" s="452"/>
      <c r="P25" s="452"/>
      <c r="Q25" s="455"/>
      <c r="R25" s="427"/>
      <c r="S25" s="408"/>
      <c r="T25" s="452"/>
      <c r="U25" s="452"/>
      <c r="V25" s="452"/>
      <c r="W25" s="452"/>
      <c r="X25" s="452"/>
      <c r="Y25" s="427"/>
      <c r="Z25" s="452"/>
      <c r="AA25" s="592"/>
      <c r="AB25" s="452"/>
      <c r="AC25" s="452"/>
      <c r="AD25" s="452"/>
      <c r="AE25" s="425"/>
      <c r="AF25" s="547"/>
      <c r="AG25" s="408"/>
      <c r="AH25" s="613"/>
      <c r="AI25" s="452"/>
      <c r="AJ25" s="452"/>
      <c r="AK25" s="452"/>
      <c r="AL25" s="452"/>
      <c r="AM25" s="427"/>
      <c r="AN25" s="452"/>
      <c r="AO25" s="452"/>
      <c r="AP25" s="452"/>
      <c r="AQ25" s="452"/>
      <c r="AR25" s="452"/>
      <c r="AS25" s="452"/>
      <c r="AT25" s="427"/>
      <c r="AU25" s="455"/>
      <c r="AV25" s="452"/>
      <c r="AW25" s="452"/>
      <c r="AX25" s="452"/>
      <c r="AY25" s="452"/>
      <c r="AZ25" s="452"/>
      <c r="BA25" s="427"/>
      <c r="BB25" s="457"/>
      <c r="BC25" s="452"/>
      <c r="BD25" s="452"/>
      <c r="BE25" s="452"/>
      <c r="BF25" s="452"/>
      <c r="BG25" s="452"/>
      <c r="BH25" s="592"/>
      <c r="BI25" s="816"/>
      <c r="BJ25" s="817"/>
      <c r="BK25" s="816"/>
      <c r="BL25" s="592"/>
      <c r="BM25" s="592"/>
      <c r="BN25" s="592"/>
      <c r="BO25" s="592"/>
      <c r="BP25" s="592"/>
      <c r="BQ25" s="452"/>
      <c r="BR25" s="452"/>
      <c r="BS25" s="452"/>
      <c r="BT25" s="452"/>
      <c r="BU25" s="452"/>
      <c r="BV25" s="427"/>
      <c r="BW25" s="455"/>
      <c r="BX25" s="548"/>
      <c r="BY25" s="514"/>
      <c r="CA25" s="415">
        <f t="shared" si="0"/>
        <v>0</v>
      </c>
      <c r="CB25" s="416">
        <f t="shared" si="1"/>
        <v>0</v>
      </c>
      <c r="CC25" s="417">
        <f t="shared" si="2"/>
        <v>0</v>
      </c>
      <c r="CD25" s="418">
        <f t="shared" si="3"/>
        <v>0</v>
      </c>
    </row>
    <row r="26" spans="1:82" ht="17.149999999999999" customHeight="1" thickBot="1">
      <c r="A26" s="757"/>
      <c r="B26" s="792"/>
      <c r="C26" s="534" t="s">
        <v>717</v>
      </c>
      <c r="D26" s="544"/>
      <c r="E26" s="191"/>
      <c r="F26" s="191"/>
      <c r="G26" s="191"/>
      <c r="H26" s="422"/>
      <c r="I26" s="191"/>
      <c r="J26" s="191"/>
      <c r="K26" s="448"/>
      <c r="L26" s="191"/>
      <c r="M26" s="422"/>
      <c r="N26" s="422"/>
      <c r="O26" s="422"/>
      <c r="P26" s="422"/>
      <c r="Q26" s="451"/>
      <c r="R26" s="448"/>
      <c r="S26" s="422"/>
      <c r="T26" s="422"/>
      <c r="U26" s="422"/>
      <c r="V26" s="422"/>
      <c r="W26" s="422"/>
      <c r="X26" s="422"/>
      <c r="Y26" s="448"/>
      <c r="Z26" s="422"/>
      <c r="AA26" s="591"/>
      <c r="AB26" s="422"/>
      <c r="AC26" s="422"/>
      <c r="AD26" s="422"/>
      <c r="AE26" s="545"/>
      <c r="AF26" s="544"/>
      <c r="AG26" s="422"/>
      <c r="AH26" s="612"/>
      <c r="AI26" s="422"/>
      <c r="AJ26" s="422"/>
      <c r="AK26" s="422"/>
      <c r="AL26" s="422"/>
      <c r="AM26" s="448"/>
      <c r="AN26" s="422"/>
      <c r="AO26" s="422"/>
      <c r="AP26" s="422"/>
      <c r="AQ26" s="422"/>
      <c r="AR26" s="422"/>
      <c r="AS26" s="422"/>
      <c r="AT26" s="448"/>
      <c r="AU26" s="451"/>
      <c r="AV26" s="422"/>
      <c r="AW26" s="422"/>
      <c r="AX26" s="422"/>
      <c r="AY26" s="422"/>
      <c r="AZ26" s="422"/>
      <c r="BA26" s="448"/>
      <c r="BB26" s="448"/>
      <c r="BC26" s="422"/>
      <c r="BD26" s="422"/>
      <c r="BE26" s="422"/>
      <c r="BF26" s="422"/>
      <c r="BG26" s="422"/>
      <c r="BH26" s="591"/>
      <c r="BI26" s="814"/>
      <c r="BJ26" s="815"/>
      <c r="BK26" s="814"/>
      <c r="BL26" s="591"/>
      <c r="BM26" s="591"/>
      <c r="BN26" s="591"/>
      <c r="BO26" s="591"/>
      <c r="BP26" s="591"/>
      <c r="BQ26" s="422"/>
      <c r="BR26" s="422"/>
      <c r="BS26" s="422"/>
      <c r="BT26" s="422"/>
      <c r="BU26" s="422"/>
      <c r="BV26" s="448"/>
      <c r="BW26" s="451"/>
      <c r="BX26" s="546"/>
      <c r="BY26" s="515"/>
      <c r="CA26" s="430">
        <f t="shared" si="0"/>
        <v>0</v>
      </c>
      <c r="CB26" s="431">
        <f t="shared" si="1"/>
        <v>0</v>
      </c>
      <c r="CC26" s="432">
        <f t="shared" si="2"/>
        <v>0</v>
      </c>
      <c r="CD26" s="433">
        <f t="shared" si="3"/>
        <v>0</v>
      </c>
    </row>
    <row r="27" spans="1:82" ht="17.149999999999999" customHeight="1">
      <c r="A27" s="755">
        <v>8</v>
      </c>
      <c r="B27" s="793" t="s">
        <v>834</v>
      </c>
      <c r="C27" s="537" t="s">
        <v>712</v>
      </c>
      <c r="D27" s="547"/>
      <c r="E27" s="398"/>
      <c r="F27" s="398"/>
      <c r="G27" s="398"/>
      <c r="H27" s="395"/>
      <c r="I27" s="398"/>
      <c r="J27" s="398"/>
      <c r="K27" s="400"/>
      <c r="L27" s="398"/>
      <c r="M27" s="395">
        <v>4</v>
      </c>
      <c r="N27" s="395"/>
      <c r="O27" s="395"/>
      <c r="P27" s="395"/>
      <c r="Q27" s="463"/>
      <c r="R27" s="400"/>
      <c r="S27" s="395"/>
      <c r="T27" s="395">
        <v>4</v>
      </c>
      <c r="U27" s="395"/>
      <c r="V27" s="395"/>
      <c r="W27" s="395"/>
      <c r="X27" s="395"/>
      <c r="Y27" s="400"/>
      <c r="Z27" s="395"/>
      <c r="AA27" s="594">
        <v>4</v>
      </c>
      <c r="AB27" s="395"/>
      <c r="AC27" s="395"/>
      <c r="AD27" s="395"/>
      <c r="AE27" s="396"/>
      <c r="AF27" s="551"/>
      <c r="AG27" s="395"/>
      <c r="AH27" s="615">
        <v>4</v>
      </c>
      <c r="AI27" s="395"/>
      <c r="AJ27" s="395"/>
      <c r="AK27" s="395"/>
      <c r="AL27" s="395"/>
      <c r="AM27" s="400"/>
      <c r="AN27" s="395"/>
      <c r="AO27" s="395">
        <v>3</v>
      </c>
      <c r="AP27" s="395"/>
      <c r="AQ27" s="395"/>
      <c r="AR27" s="395"/>
      <c r="AS27" s="395"/>
      <c r="AT27" s="400"/>
      <c r="AU27" s="463"/>
      <c r="AV27" s="395">
        <v>4</v>
      </c>
      <c r="AW27" s="395"/>
      <c r="AX27" s="395"/>
      <c r="AY27" s="395"/>
      <c r="AZ27" s="395"/>
      <c r="BA27" s="400"/>
      <c r="BB27" s="400"/>
      <c r="BC27" s="395">
        <v>4</v>
      </c>
      <c r="BD27" s="395"/>
      <c r="BE27" s="395"/>
      <c r="BF27" s="395"/>
      <c r="BG27" s="395"/>
      <c r="BH27" s="594"/>
      <c r="BI27" s="820"/>
      <c r="BJ27" s="821"/>
      <c r="BK27" s="820"/>
      <c r="BL27" s="594"/>
      <c r="BM27" s="594"/>
      <c r="BN27" s="594"/>
      <c r="BO27" s="594"/>
      <c r="BP27" s="594"/>
      <c r="BQ27" s="395">
        <v>3</v>
      </c>
      <c r="BR27" s="395"/>
      <c r="BS27" s="395"/>
      <c r="BT27" s="395"/>
      <c r="BU27" s="395"/>
      <c r="BV27" s="400"/>
      <c r="BW27" s="463"/>
      <c r="BX27" s="552"/>
      <c r="BY27" s="761" t="s">
        <v>827</v>
      </c>
      <c r="CA27" s="402">
        <f t="shared" si="0"/>
        <v>6</v>
      </c>
      <c r="CB27" s="403">
        <f t="shared" si="1"/>
        <v>2</v>
      </c>
      <c r="CC27" s="404">
        <f t="shared" si="2"/>
        <v>0</v>
      </c>
      <c r="CD27" s="405">
        <f t="shared" si="3"/>
        <v>0</v>
      </c>
    </row>
    <row r="28" spans="1:82" ht="17.149999999999999" customHeight="1">
      <c r="A28" s="756"/>
      <c r="B28" s="794"/>
      <c r="C28" s="529" t="s">
        <v>716</v>
      </c>
      <c r="D28" s="549"/>
      <c r="E28" s="411"/>
      <c r="F28" s="411"/>
      <c r="G28" s="411"/>
      <c r="H28" s="452"/>
      <c r="I28" s="411"/>
      <c r="J28" s="411"/>
      <c r="K28" s="427"/>
      <c r="L28" s="411"/>
      <c r="M28" s="452"/>
      <c r="N28" s="452"/>
      <c r="O28" s="452"/>
      <c r="P28" s="452"/>
      <c r="Q28" s="455"/>
      <c r="R28" s="427"/>
      <c r="S28" s="408"/>
      <c r="T28" s="452"/>
      <c r="U28" s="452"/>
      <c r="V28" s="452"/>
      <c r="W28" s="452"/>
      <c r="X28" s="452"/>
      <c r="Y28" s="427"/>
      <c r="Z28" s="452"/>
      <c r="AA28" s="592"/>
      <c r="AB28" s="452"/>
      <c r="AC28" s="452"/>
      <c r="AD28" s="452"/>
      <c r="AE28" s="425"/>
      <c r="AF28" s="547"/>
      <c r="AG28" s="408"/>
      <c r="AH28" s="613"/>
      <c r="AI28" s="452"/>
      <c r="AJ28" s="452"/>
      <c r="AK28" s="452"/>
      <c r="AL28" s="452"/>
      <c r="AM28" s="427"/>
      <c r="AN28" s="452"/>
      <c r="AO28" s="452"/>
      <c r="AP28" s="452"/>
      <c r="AQ28" s="452"/>
      <c r="AR28" s="452"/>
      <c r="AS28" s="452"/>
      <c r="AT28" s="427"/>
      <c r="AU28" s="455"/>
      <c r="AV28" s="452"/>
      <c r="AW28" s="452"/>
      <c r="AX28" s="452"/>
      <c r="AY28" s="452"/>
      <c r="AZ28" s="452"/>
      <c r="BA28" s="427"/>
      <c r="BB28" s="457"/>
      <c r="BC28" s="452"/>
      <c r="BD28" s="452"/>
      <c r="BE28" s="452"/>
      <c r="BF28" s="452"/>
      <c r="BG28" s="452"/>
      <c r="BH28" s="592"/>
      <c r="BI28" s="816"/>
      <c r="BJ28" s="817"/>
      <c r="BK28" s="816"/>
      <c r="BL28" s="592"/>
      <c r="BM28" s="592"/>
      <c r="BN28" s="592"/>
      <c r="BO28" s="592"/>
      <c r="BP28" s="592"/>
      <c r="BQ28" s="452"/>
      <c r="BR28" s="452"/>
      <c r="BS28" s="452"/>
      <c r="BT28" s="452"/>
      <c r="BU28" s="452"/>
      <c r="BV28" s="427"/>
      <c r="BW28" s="455"/>
      <c r="BX28" s="548"/>
      <c r="BY28" s="762"/>
      <c r="CA28" s="415">
        <f t="shared" si="0"/>
        <v>0</v>
      </c>
      <c r="CB28" s="416">
        <f t="shared" si="1"/>
        <v>0</v>
      </c>
      <c r="CC28" s="417">
        <f t="shared" si="2"/>
        <v>0</v>
      </c>
      <c r="CD28" s="418">
        <f t="shared" si="3"/>
        <v>0</v>
      </c>
    </row>
    <row r="29" spans="1:82" ht="17.149999999999999" customHeight="1" thickBot="1">
      <c r="A29" s="757"/>
      <c r="B29" s="795"/>
      <c r="C29" s="534" t="s">
        <v>717</v>
      </c>
      <c r="D29" s="544"/>
      <c r="E29" s="191"/>
      <c r="F29" s="191"/>
      <c r="G29" s="191"/>
      <c r="H29" s="422"/>
      <c r="I29" s="191"/>
      <c r="J29" s="191"/>
      <c r="K29" s="448"/>
      <c r="L29" s="191"/>
      <c r="M29" s="422"/>
      <c r="N29" s="422"/>
      <c r="O29" s="422"/>
      <c r="P29" s="422"/>
      <c r="Q29" s="451"/>
      <c r="R29" s="448"/>
      <c r="S29" s="422"/>
      <c r="T29" s="422"/>
      <c r="U29" s="422"/>
      <c r="V29" s="422"/>
      <c r="W29" s="422"/>
      <c r="X29" s="422"/>
      <c r="Y29" s="448"/>
      <c r="Z29" s="422"/>
      <c r="AA29" s="591"/>
      <c r="AB29" s="422"/>
      <c r="AC29" s="422"/>
      <c r="AD29" s="422"/>
      <c r="AE29" s="545"/>
      <c r="AF29" s="544"/>
      <c r="AG29" s="422"/>
      <c r="AH29" s="612"/>
      <c r="AI29" s="422"/>
      <c r="AJ29" s="422"/>
      <c r="AK29" s="422"/>
      <c r="AL29" s="422"/>
      <c r="AM29" s="448"/>
      <c r="AN29" s="422"/>
      <c r="AO29" s="422"/>
      <c r="AP29" s="422"/>
      <c r="AQ29" s="422"/>
      <c r="AR29" s="422"/>
      <c r="AS29" s="422"/>
      <c r="AT29" s="448"/>
      <c r="AU29" s="451"/>
      <c r="AV29" s="422"/>
      <c r="AW29" s="422"/>
      <c r="AX29" s="422"/>
      <c r="AY29" s="422"/>
      <c r="AZ29" s="422"/>
      <c r="BA29" s="448"/>
      <c r="BB29" s="448"/>
      <c r="BC29" s="422"/>
      <c r="BD29" s="422"/>
      <c r="BE29" s="422"/>
      <c r="BF29" s="422"/>
      <c r="BG29" s="422"/>
      <c r="BH29" s="591"/>
      <c r="BI29" s="814"/>
      <c r="BJ29" s="815"/>
      <c r="BK29" s="814"/>
      <c r="BL29" s="591"/>
      <c r="BM29" s="591"/>
      <c r="BN29" s="591"/>
      <c r="BO29" s="591"/>
      <c r="BP29" s="591"/>
      <c r="BQ29" s="422"/>
      <c r="BR29" s="422"/>
      <c r="BS29" s="422"/>
      <c r="BT29" s="422"/>
      <c r="BU29" s="422"/>
      <c r="BV29" s="448"/>
      <c r="BW29" s="451"/>
      <c r="BX29" s="546"/>
      <c r="BY29" s="763"/>
      <c r="CA29" s="430">
        <f t="shared" si="0"/>
        <v>0</v>
      </c>
      <c r="CB29" s="431">
        <f t="shared" si="1"/>
        <v>0</v>
      </c>
      <c r="CC29" s="432">
        <f t="shared" si="2"/>
        <v>0</v>
      </c>
      <c r="CD29" s="433">
        <f t="shared" si="3"/>
        <v>0</v>
      </c>
    </row>
    <row r="30" spans="1:82" ht="17.149999999999999" customHeight="1">
      <c r="A30" s="755">
        <v>9</v>
      </c>
      <c r="B30" s="790" t="s">
        <v>835</v>
      </c>
      <c r="C30" s="537" t="s">
        <v>712</v>
      </c>
      <c r="D30" s="547"/>
      <c r="E30" s="398"/>
      <c r="F30" s="398"/>
      <c r="G30" s="398"/>
      <c r="H30" s="395"/>
      <c r="I30" s="398"/>
      <c r="J30" s="398"/>
      <c r="K30" s="400"/>
      <c r="L30" s="398"/>
      <c r="M30" s="395">
        <v>2</v>
      </c>
      <c r="N30" s="395"/>
      <c r="O30" s="395"/>
      <c r="P30" s="395"/>
      <c r="Q30" s="463"/>
      <c r="R30" s="400"/>
      <c r="S30" s="395"/>
      <c r="T30" s="395">
        <v>2</v>
      </c>
      <c r="U30" s="395"/>
      <c r="V30" s="395"/>
      <c r="W30" s="395"/>
      <c r="X30" s="395"/>
      <c r="Y30" s="400"/>
      <c r="Z30" s="395"/>
      <c r="AA30" s="594">
        <v>2</v>
      </c>
      <c r="AB30" s="395"/>
      <c r="AC30" s="395"/>
      <c r="AD30" s="395"/>
      <c r="AE30" s="396"/>
      <c r="AF30" s="551"/>
      <c r="AG30" s="395"/>
      <c r="AH30" s="615">
        <v>2</v>
      </c>
      <c r="AI30" s="395"/>
      <c r="AJ30" s="395"/>
      <c r="AK30" s="395"/>
      <c r="AL30" s="395"/>
      <c r="AM30" s="400"/>
      <c r="AN30" s="395"/>
      <c r="AO30" s="395">
        <v>2</v>
      </c>
      <c r="AP30" s="395"/>
      <c r="AQ30" s="395"/>
      <c r="AR30" s="395"/>
      <c r="AS30" s="395"/>
      <c r="AT30" s="400"/>
      <c r="AU30" s="463"/>
      <c r="AV30" s="395">
        <v>2</v>
      </c>
      <c r="AW30" s="395"/>
      <c r="AX30" s="395"/>
      <c r="AY30" s="395"/>
      <c r="AZ30" s="395"/>
      <c r="BA30" s="400"/>
      <c r="BB30" s="400"/>
      <c r="BC30" s="395">
        <v>2</v>
      </c>
      <c r="BD30" s="395"/>
      <c r="BE30" s="395"/>
      <c r="BF30" s="395"/>
      <c r="BG30" s="395"/>
      <c r="BH30" s="594"/>
      <c r="BI30" s="820"/>
      <c r="BJ30" s="821"/>
      <c r="BK30" s="820"/>
      <c r="BL30" s="594"/>
      <c r="BM30" s="594"/>
      <c r="BN30" s="594"/>
      <c r="BO30" s="594"/>
      <c r="BP30" s="594"/>
      <c r="BQ30" s="395">
        <v>2</v>
      </c>
      <c r="BR30" s="395"/>
      <c r="BS30" s="395"/>
      <c r="BT30" s="395"/>
      <c r="BU30" s="395"/>
      <c r="BV30" s="400"/>
      <c r="BW30" s="463"/>
      <c r="BX30" s="552"/>
      <c r="BY30" s="513"/>
      <c r="CA30" s="402">
        <f t="shared" si="0"/>
        <v>0</v>
      </c>
      <c r="CB30" s="403">
        <f t="shared" si="1"/>
        <v>0</v>
      </c>
      <c r="CC30" s="404">
        <f t="shared" si="2"/>
        <v>8</v>
      </c>
      <c r="CD30" s="405">
        <f t="shared" si="3"/>
        <v>0</v>
      </c>
    </row>
    <row r="31" spans="1:82" ht="17.149999999999999" customHeight="1">
      <c r="A31" s="756"/>
      <c r="B31" s="791"/>
      <c r="C31" s="529" t="s">
        <v>716</v>
      </c>
      <c r="D31" s="549"/>
      <c r="E31" s="411"/>
      <c r="F31" s="411"/>
      <c r="G31" s="411"/>
      <c r="H31" s="408"/>
      <c r="I31" s="411"/>
      <c r="J31" s="411"/>
      <c r="K31" s="457"/>
      <c r="L31" s="411"/>
      <c r="M31" s="408"/>
      <c r="N31" s="408"/>
      <c r="O31" s="408"/>
      <c r="P31" s="408"/>
      <c r="Q31" s="460"/>
      <c r="R31" s="457"/>
      <c r="S31" s="408"/>
      <c r="T31" s="408"/>
      <c r="U31" s="408"/>
      <c r="V31" s="408"/>
      <c r="W31" s="408"/>
      <c r="X31" s="408"/>
      <c r="Y31" s="457"/>
      <c r="Z31" s="408"/>
      <c r="AA31" s="593"/>
      <c r="AB31" s="408"/>
      <c r="AC31" s="408"/>
      <c r="AD31" s="408"/>
      <c r="AE31" s="511"/>
      <c r="AF31" s="549"/>
      <c r="AG31" s="408"/>
      <c r="AH31" s="614"/>
      <c r="AI31" s="408"/>
      <c r="AJ31" s="408"/>
      <c r="AK31" s="408"/>
      <c r="AL31" s="408"/>
      <c r="AM31" s="457"/>
      <c r="AN31" s="408"/>
      <c r="AO31" s="408"/>
      <c r="AP31" s="408"/>
      <c r="AQ31" s="408"/>
      <c r="AR31" s="408"/>
      <c r="AS31" s="408"/>
      <c r="AT31" s="457"/>
      <c r="AU31" s="460"/>
      <c r="AV31" s="408"/>
      <c r="AW31" s="408"/>
      <c r="AX31" s="408"/>
      <c r="AY31" s="408"/>
      <c r="AZ31" s="408"/>
      <c r="BA31" s="457"/>
      <c r="BB31" s="457"/>
      <c r="BC31" s="408"/>
      <c r="BD31" s="408"/>
      <c r="BE31" s="408"/>
      <c r="BF31" s="408"/>
      <c r="BG31" s="408"/>
      <c r="BH31" s="593"/>
      <c r="BI31" s="818"/>
      <c r="BJ31" s="819"/>
      <c r="BK31" s="818"/>
      <c r="BL31" s="593"/>
      <c r="BM31" s="593"/>
      <c r="BN31" s="593"/>
      <c r="BO31" s="593"/>
      <c r="BP31" s="593"/>
      <c r="BQ31" s="408"/>
      <c r="BR31" s="408"/>
      <c r="BS31" s="408"/>
      <c r="BT31" s="408"/>
      <c r="BU31" s="408"/>
      <c r="BV31" s="457"/>
      <c r="BW31" s="460"/>
      <c r="BX31" s="550"/>
      <c r="BY31" s="514"/>
      <c r="CA31" s="415">
        <f t="shared" si="0"/>
        <v>0</v>
      </c>
      <c r="CB31" s="416">
        <f t="shared" si="1"/>
        <v>0</v>
      </c>
      <c r="CC31" s="417">
        <f t="shared" si="2"/>
        <v>0</v>
      </c>
      <c r="CD31" s="418">
        <f t="shared" si="3"/>
        <v>0</v>
      </c>
    </row>
    <row r="32" spans="1:82" ht="17.149999999999999" customHeight="1" thickBot="1">
      <c r="A32" s="757"/>
      <c r="B32" s="792"/>
      <c r="C32" s="534" t="s">
        <v>717</v>
      </c>
      <c r="D32" s="544"/>
      <c r="E32" s="191"/>
      <c r="F32" s="191"/>
      <c r="G32" s="191"/>
      <c r="H32" s="422"/>
      <c r="I32" s="191"/>
      <c r="J32" s="191"/>
      <c r="K32" s="448"/>
      <c r="L32" s="191"/>
      <c r="M32" s="422"/>
      <c r="N32" s="422"/>
      <c r="O32" s="422"/>
      <c r="P32" s="422"/>
      <c r="Q32" s="451"/>
      <c r="R32" s="448"/>
      <c r="S32" s="422"/>
      <c r="T32" s="422"/>
      <c r="U32" s="422"/>
      <c r="V32" s="422"/>
      <c r="W32" s="422"/>
      <c r="X32" s="422"/>
      <c r="Y32" s="448"/>
      <c r="Z32" s="422"/>
      <c r="AA32" s="591"/>
      <c r="AB32" s="422"/>
      <c r="AC32" s="422"/>
      <c r="AD32" s="422"/>
      <c r="AE32" s="545"/>
      <c r="AF32" s="544"/>
      <c r="AG32" s="422"/>
      <c r="AH32" s="612"/>
      <c r="AI32" s="422"/>
      <c r="AJ32" s="422"/>
      <c r="AK32" s="422"/>
      <c r="AL32" s="422"/>
      <c r="AM32" s="448"/>
      <c r="AN32" s="422"/>
      <c r="AO32" s="422"/>
      <c r="AP32" s="422"/>
      <c r="AQ32" s="422"/>
      <c r="AR32" s="422"/>
      <c r="AS32" s="422"/>
      <c r="AT32" s="448"/>
      <c r="AU32" s="451"/>
      <c r="AV32" s="422"/>
      <c r="AW32" s="422"/>
      <c r="AX32" s="422"/>
      <c r="AY32" s="422"/>
      <c r="AZ32" s="422"/>
      <c r="BA32" s="448"/>
      <c r="BB32" s="448"/>
      <c r="BC32" s="422"/>
      <c r="BD32" s="422"/>
      <c r="BE32" s="422"/>
      <c r="BF32" s="422"/>
      <c r="BG32" s="422"/>
      <c r="BH32" s="591"/>
      <c r="BI32" s="814"/>
      <c r="BJ32" s="815"/>
      <c r="BK32" s="814"/>
      <c r="BL32" s="591"/>
      <c r="BM32" s="591"/>
      <c r="BN32" s="591"/>
      <c r="BO32" s="591"/>
      <c r="BP32" s="591"/>
      <c r="BQ32" s="422"/>
      <c r="BR32" s="422"/>
      <c r="BS32" s="422"/>
      <c r="BT32" s="422"/>
      <c r="BU32" s="422"/>
      <c r="BV32" s="448"/>
      <c r="BW32" s="451"/>
      <c r="BX32" s="546"/>
      <c r="BY32" s="515"/>
      <c r="CA32" s="430">
        <f t="shared" si="0"/>
        <v>0</v>
      </c>
      <c r="CB32" s="431">
        <f t="shared" si="1"/>
        <v>0</v>
      </c>
      <c r="CC32" s="432">
        <f t="shared" si="2"/>
        <v>0</v>
      </c>
      <c r="CD32" s="433">
        <f t="shared" si="3"/>
        <v>0</v>
      </c>
    </row>
    <row r="33" spans="1:82" ht="17.149999999999999" customHeight="1">
      <c r="A33" s="755">
        <v>10</v>
      </c>
      <c r="B33" s="790" t="s">
        <v>836</v>
      </c>
      <c r="C33" s="537" t="s">
        <v>712</v>
      </c>
      <c r="D33" s="551"/>
      <c r="E33" s="398"/>
      <c r="F33" s="398"/>
      <c r="G33" s="398"/>
      <c r="H33" s="395"/>
      <c r="I33" s="398"/>
      <c r="J33" s="398"/>
      <c r="K33" s="400"/>
      <c r="L33" s="398"/>
      <c r="M33" s="395">
        <v>3</v>
      </c>
      <c r="N33" s="395"/>
      <c r="O33" s="395"/>
      <c r="P33" s="395"/>
      <c r="Q33" s="463"/>
      <c r="R33" s="400"/>
      <c r="S33" s="395"/>
      <c r="T33" s="395">
        <v>3</v>
      </c>
      <c r="U33" s="395"/>
      <c r="V33" s="395"/>
      <c r="W33" s="395"/>
      <c r="X33" s="395"/>
      <c r="Y33" s="400"/>
      <c r="Z33" s="395"/>
      <c r="AA33" s="594">
        <v>3</v>
      </c>
      <c r="AB33" s="395"/>
      <c r="AC33" s="395"/>
      <c r="AD33" s="395"/>
      <c r="AE33" s="396"/>
      <c r="AF33" s="551"/>
      <c r="AG33" s="395"/>
      <c r="AH33" s="615">
        <v>3</v>
      </c>
      <c r="AI33" s="395"/>
      <c r="AJ33" s="395"/>
      <c r="AK33" s="395"/>
      <c r="AL33" s="395"/>
      <c r="AM33" s="400"/>
      <c r="AN33" s="395"/>
      <c r="AO33" s="395">
        <v>2</v>
      </c>
      <c r="AP33" s="395"/>
      <c r="AQ33" s="395"/>
      <c r="AR33" s="395"/>
      <c r="AS33" s="395"/>
      <c r="AT33" s="400"/>
      <c r="AU33" s="463"/>
      <c r="AV33" s="395">
        <v>4</v>
      </c>
      <c r="AW33" s="395"/>
      <c r="AX33" s="395"/>
      <c r="AY33" s="395"/>
      <c r="AZ33" s="395"/>
      <c r="BA33" s="400"/>
      <c r="BB33" s="400"/>
      <c r="BC33" s="395">
        <v>3</v>
      </c>
      <c r="BD33" s="395"/>
      <c r="BE33" s="395"/>
      <c r="BF33" s="395"/>
      <c r="BG33" s="395"/>
      <c r="BH33" s="594"/>
      <c r="BI33" s="820"/>
      <c r="BJ33" s="821"/>
      <c r="BK33" s="820"/>
      <c r="BL33" s="594"/>
      <c r="BM33" s="594"/>
      <c r="BN33" s="594"/>
      <c r="BO33" s="594"/>
      <c r="BP33" s="594"/>
      <c r="BQ33" s="395">
        <v>3</v>
      </c>
      <c r="BR33" s="395"/>
      <c r="BS33" s="395"/>
      <c r="BT33" s="395"/>
      <c r="BU33" s="395"/>
      <c r="BV33" s="400"/>
      <c r="BW33" s="463"/>
      <c r="BX33" s="552"/>
      <c r="BY33" s="513"/>
      <c r="CA33" s="402">
        <f t="shared" si="0"/>
        <v>1</v>
      </c>
      <c r="CB33" s="403">
        <f t="shared" si="1"/>
        <v>6</v>
      </c>
      <c r="CC33" s="404">
        <f t="shared" si="2"/>
        <v>1</v>
      </c>
      <c r="CD33" s="405">
        <f t="shared" si="3"/>
        <v>0</v>
      </c>
    </row>
    <row r="34" spans="1:82" ht="17.149999999999999" customHeight="1">
      <c r="A34" s="756"/>
      <c r="B34" s="791"/>
      <c r="C34" s="529" t="s">
        <v>716</v>
      </c>
      <c r="D34" s="549"/>
      <c r="E34" s="411"/>
      <c r="F34" s="411"/>
      <c r="G34" s="411"/>
      <c r="H34" s="452"/>
      <c r="I34" s="411"/>
      <c r="J34" s="411"/>
      <c r="K34" s="427"/>
      <c r="L34" s="411"/>
      <c r="M34" s="452"/>
      <c r="N34" s="452"/>
      <c r="O34" s="452"/>
      <c r="P34" s="452"/>
      <c r="Q34" s="455"/>
      <c r="R34" s="427"/>
      <c r="S34" s="408"/>
      <c r="T34" s="452"/>
      <c r="U34" s="452"/>
      <c r="V34" s="452"/>
      <c r="W34" s="452"/>
      <c r="X34" s="452"/>
      <c r="Y34" s="427"/>
      <c r="Z34" s="452"/>
      <c r="AA34" s="592"/>
      <c r="AB34" s="452"/>
      <c r="AC34" s="452"/>
      <c r="AD34" s="452"/>
      <c r="AE34" s="425"/>
      <c r="AF34" s="547"/>
      <c r="AG34" s="408"/>
      <c r="AH34" s="613"/>
      <c r="AI34" s="452"/>
      <c r="AJ34" s="452"/>
      <c r="AK34" s="452"/>
      <c r="AL34" s="452"/>
      <c r="AM34" s="427"/>
      <c r="AN34" s="452"/>
      <c r="AO34" s="452"/>
      <c r="AP34" s="452"/>
      <c r="AQ34" s="452"/>
      <c r="AR34" s="452"/>
      <c r="AS34" s="452"/>
      <c r="AT34" s="427"/>
      <c r="AU34" s="455"/>
      <c r="AV34" s="452"/>
      <c r="AW34" s="452"/>
      <c r="AX34" s="452"/>
      <c r="AY34" s="452"/>
      <c r="AZ34" s="452"/>
      <c r="BA34" s="427"/>
      <c r="BB34" s="457"/>
      <c r="BC34" s="452"/>
      <c r="BD34" s="452"/>
      <c r="BE34" s="452"/>
      <c r="BF34" s="452"/>
      <c r="BG34" s="452"/>
      <c r="BH34" s="592"/>
      <c r="BI34" s="816"/>
      <c r="BJ34" s="817"/>
      <c r="BK34" s="816"/>
      <c r="BL34" s="592"/>
      <c r="BM34" s="592"/>
      <c r="BN34" s="592"/>
      <c r="BO34" s="592"/>
      <c r="BP34" s="592"/>
      <c r="BQ34" s="452"/>
      <c r="BR34" s="452"/>
      <c r="BS34" s="452"/>
      <c r="BT34" s="452"/>
      <c r="BU34" s="452"/>
      <c r="BV34" s="427"/>
      <c r="BW34" s="455"/>
      <c r="BX34" s="548"/>
      <c r="BY34" s="514"/>
      <c r="CA34" s="415">
        <f t="shared" si="0"/>
        <v>0</v>
      </c>
      <c r="CB34" s="416">
        <f t="shared" si="1"/>
        <v>0</v>
      </c>
      <c r="CC34" s="417">
        <f t="shared" si="2"/>
        <v>0</v>
      </c>
      <c r="CD34" s="418">
        <f t="shared" si="3"/>
        <v>0</v>
      </c>
    </row>
    <row r="35" spans="1:82" ht="17.149999999999999" customHeight="1" thickBot="1">
      <c r="A35" s="757"/>
      <c r="B35" s="792"/>
      <c r="C35" s="534" t="s">
        <v>717</v>
      </c>
      <c r="D35" s="544"/>
      <c r="E35" s="191"/>
      <c r="F35" s="191"/>
      <c r="G35" s="191"/>
      <c r="H35" s="422"/>
      <c r="I35" s="191"/>
      <c r="J35" s="191"/>
      <c r="K35" s="448"/>
      <c r="L35" s="191"/>
      <c r="M35" s="422"/>
      <c r="N35" s="422"/>
      <c r="O35" s="422"/>
      <c r="P35" s="422"/>
      <c r="Q35" s="451"/>
      <c r="R35" s="448"/>
      <c r="S35" s="422"/>
      <c r="T35" s="422"/>
      <c r="U35" s="422"/>
      <c r="V35" s="422"/>
      <c r="W35" s="422"/>
      <c r="X35" s="422"/>
      <c r="Y35" s="448"/>
      <c r="Z35" s="422"/>
      <c r="AA35" s="591"/>
      <c r="AB35" s="422"/>
      <c r="AC35" s="422"/>
      <c r="AD35" s="422"/>
      <c r="AE35" s="545"/>
      <c r="AF35" s="544"/>
      <c r="AG35" s="422"/>
      <c r="AH35" s="612"/>
      <c r="AI35" s="422"/>
      <c r="AJ35" s="422"/>
      <c r="AK35" s="422"/>
      <c r="AL35" s="422"/>
      <c r="AM35" s="448"/>
      <c r="AN35" s="422"/>
      <c r="AO35" s="422"/>
      <c r="AP35" s="422"/>
      <c r="AQ35" s="422"/>
      <c r="AR35" s="422"/>
      <c r="AS35" s="422"/>
      <c r="AT35" s="448"/>
      <c r="AU35" s="451"/>
      <c r="AV35" s="422"/>
      <c r="AW35" s="422"/>
      <c r="AX35" s="422"/>
      <c r="AY35" s="422"/>
      <c r="AZ35" s="422"/>
      <c r="BA35" s="448"/>
      <c r="BB35" s="448"/>
      <c r="BC35" s="422"/>
      <c r="BD35" s="422"/>
      <c r="BE35" s="422"/>
      <c r="BF35" s="422"/>
      <c r="BG35" s="422"/>
      <c r="BH35" s="591"/>
      <c r="BI35" s="814"/>
      <c r="BJ35" s="815"/>
      <c r="BK35" s="814"/>
      <c r="BL35" s="591"/>
      <c r="BM35" s="591"/>
      <c r="BN35" s="591"/>
      <c r="BO35" s="591"/>
      <c r="BP35" s="591"/>
      <c r="BQ35" s="422"/>
      <c r="BR35" s="422"/>
      <c r="BS35" s="422"/>
      <c r="BT35" s="422"/>
      <c r="BU35" s="422"/>
      <c r="BV35" s="448"/>
      <c r="BW35" s="451"/>
      <c r="BX35" s="546"/>
      <c r="BY35" s="515"/>
      <c r="CA35" s="430">
        <f t="shared" si="0"/>
        <v>0</v>
      </c>
      <c r="CB35" s="431">
        <f t="shared" si="1"/>
        <v>0</v>
      </c>
      <c r="CC35" s="432">
        <f t="shared" si="2"/>
        <v>0</v>
      </c>
      <c r="CD35" s="433">
        <f t="shared" si="3"/>
        <v>0</v>
      </c>
    </row>
    <row r="36" spans="1:82" ht="17.149999999999999" customHeight="1">
      <c r="A36" s="755">
        <v>11</v>
      </c>
      <c r="B36" s="790" t="s">
        <v>837</v>
      </c>
      <c r="C36" s="537" t="s">
        <v>712</v>
      </c>
      <c r="D36" s="551"/>
      <c r="E36" s="398"/>
      <c r="F36" s="398"/>
      <c r="G36" s="398"/>
      <c r="H36" s="395"/>
      <c r="I36" s="398"/>
      <c r="J36" s="398"/>
      <c r="K36" s="400"/>
      <c r="L36" s="398"/>
      <c r="M36" s="395">
        <v>3</v>
      </c>
      <c r="N36" s="395"/>
      <c r="O36" s="395"/>
      <c r="P36" s="395"/>
      <c r="Q36" s="463"/>
      <c r="R36" s="400"/>
      <c r="S36" s="395"/>
      <c r="T36" s="395">
        <v>4</v>
      </c>
      <c r="U36" s="395"/>
      <c r="V36" s="395"/>
      <c r="W36" s="395"/>
      <c r="X36" s="395"/>
      <c r="Y36" s="400"/>
      <c r="Z36" s="395"/>
      <c r="AA36" s="594">
        <v>4</v>
      </c>
      <c r="AB36" s="395"/>
      <c r="AC36" s="395"/>
      <c r="AD36" s="395"/>
      <c r="AE36" s="396"/>
      <c r="AF36" s="551"/>
      <c r="AG36" s="395"/>
      <c r="AH36" s="615">
        <v>4</v>
      </c>
      <c r="AI36" s="395"/>
      <c r="AJ36" s="395"/>
      <c r="AK36" s="395"/>
      <c r="AL36" s="395"/>
      <c r="AM36" s="400"/>
      <c r="AN36" s="395"/>
      <c r="AO36" s="395">
        <v>4</v>
      </c>
      <c r="AP36" s="395"/>
      <c r="AQ36" s="395"/>
      <c r="AR36" s="395"/>
      <c r="AS36" s="395"/>
      <c r="AT36" s="400"/>
      <c r="AU36" s="463"/>
      <c r="AV36" s="395">
        <v>4</v>
      </c>
      <c r="AW36" s="395"/>
      <c r="AX36" s="395"/>
      <c r="AY36" s="395"/>
      <c r="AZ36" s="395"/>
      <c r="BA36" s="400"/>
      <c r="BB36" s="400"/>
      <c r="BC36" s="395">
        <v>4</v>
      </c>
      <c r="BD36" s="395"/>
      <c r="BE36" s="395"/>
      <c r="BF36" s="395"/>
      <c r="BG36" s="395"/>
      <c r="BH36" s="594"/>
      <c r="BI36" s="820"/>
      <c r="BJ36" s="821"/>
      <c r="BK36" s="820"/>
      <c r="BL36" s="594"/>
      <c r="BM36" s="594"/>
      <c r="BN36" s="594"/>
      <c r="BO36" s="594"/>
      <c r="BP36" s="594"/>
      <c r="BQ36" s="395">
        <v>4</v>
      </c>
      <c r="BR36" s="395"/>
      <c r="BS36" s="395"/>
      <c r="BT36" s="395"/>
      <c r="BU36" s="395"/>
      <c r="BV36" s="400"/>
      <c r="BW36" s="463"/>
      <c r="BX36" s="552"/>
      <c r="BY36" s="513"/>
      <c r="CA36" s="402">
        <f t="shared" si="0"/>
        <v>7</v>
      </c>
      <c r="CB36" s="403">
        <f t="shared" si="1"/>
        <v>1</v>
      </c>
      <c r="CC36" s="404">
        <f t="shared" si="2"/>
        <v>0</v>
      </c>
      <c r="CD36" s="405">
        <f t="shared" si="3"/>
        <v>0</v>
      </c>
    </row>
    <row r="37" spans="1:82" ht="17.149999999999999" customHeight="1">
      <c r="A37" s="756"/>
      <c r="B37" s="791"/>
      <c r="C37" s="529" t="s">
        <v>716</v>
      </c>
      <c r="D37" s="549"/>
      <c r="E37" s="411"/>
      <c r="F37" s="411"/>
      <c r="G37" s="411"/>
      <c r="H37" s="408"/>
      <c r="I37" s="411"/>
      <c r="J37" s="411"/>
      <c r="K37" s="457"/>
      <c r="L37" s="411"/>
      <c r="M37" s="408"/>
      <c r="N37" s="408"/>
      <c r="O37" s="408"/>
      <c r="P37" s="408"/>
      <c r="Q37" s="460"/>
      <c r="R37" s="457"/>
      <c r="S37" s="408"/>
      <c r="T37" s="408"/>
      <c r="U37" s="408"/>
      <c r="V37" s="408"/>
      <c r="W37" s="408"/>
      <c r="X37" s="408"/>
      <c r="Y37" s="457"/>
      <c r="Z37" s="408"/>
      <c r="AA37" s="593"/>
      <c r="AB37" s="408"/>
      <c r="AC37" s="408"/>
      <c r="AD37" s="408"/>
      <c r="AE37" s="511"/>
      <c r="AF37" s="549"/>
      <c r="AG37" s="408"/>
      <c r="AH37" s="614"/>
      <c r="AI37" s="408"/>
      <c r="AJ37" s="408"/>
      <c r="AK37" s="408"/>
      <c r="AL37" s="408"/>
      <c r="AM37" s="457"/>
      <c r="AN37" s="408"/>
      <c r="AO37" s="408"/>
      <c r="AP37" s="408"/>
      <c r="AQ37" s="408"/>
      <c r="AR37" s="408"/>
      <c r="AS37" s="408"/>
      <c r="AT37" s="457"/>
      <c r="AU37" s="460"/>
      <c r="AV37" s="408"/>
      <c r="AW37" s="408"/>
      <c r="AX37" s="408"/>
      <c r="AY37" s="408"/>
      <c r="AZ37" s="408"/>
      <c r="BA37" s="457"/>
      <c r="BB37" s="457"/>
      <c r="BC37" s="408"/>
      <c r="BD37" s="408"/>
      <c r="BE37" s="408"/>
      <c r="BF37" s="408"/>
      <c r="BG37" s="408"/>
      <c r="BH37" s="593"/>
      <c r="BI37" s="818"/>
      <c r="BJ37" s="819"/>
      <c r="BK37" s="818"/>
      <c r="BL37" s="593"/>
      <c r="BM37" s="593"/>
      <c r="BN37" s="593"/>
      <c r="BO37" s="593"/>
      <c r="BP37" s="593"/>
      <c r="BQ37" s="408"/>
      <c r="BR37" s="408"/>
      <c r="BS37" s="408"/>
      <c r="BT37" s="408"/>
      <c r="BU37" s="408"/>
      <c r="BV37" s="457"/>
      <c r="BW37" s="460"/>
      <c r="BX37" s="550"/>
      <c r="BY37" s="514"/>
      <c r="CA37" s="415">
        <f t="shared" si="0"/>
        <v>0</v>
      </c>
      <c r="CB37" s="416">
        <f t="shared" si="1"/>
        <v>0</v>
      </c>
      <c r="CC37" s="417">
        <f t="shared" si="2"/>
        <v>0</v>
      </c>
      <c r="CD37" s="418">
        <f t="shared" si="3"/>
        <v>0</v>
      </c>
    </row>
    <row r="38" spans="1:82" ht="17.149999999999999" customHeight="1" thickBot="1">
      <c r="A38" s="757"/>
      <c r="B38" s="792"/>
      <c r="C38" s="534" t="s">
        <v>717</v>
      </c>
      <c r="D38" s="544"/>
      <c r="E38" s="191"/>
      <c r="F38" s="191"/>
      <c r="G38" s="191"/>
      <c r="H38" s="422"/>
      <c r="I38" s="191"/>
      <c r="J38" s="191"/>
      <c r="K38" s="448"/>
      <c r="L38" s="191"/>
      <c r="M38" s="422"/>
      <c r="N38" s="422"/>
      <c r="O38" s="422"/>
      <c r="P38" s="422"/>
      <c r="Q38" s="451"/>
      <c r="R38" s="448"/>
      <c r="S38" s="422"/>
      <c r="T38" s="422"/>
      <c r="U38" s="422"/>
      <c r="V38" s="422"/>
      <c r="W38" s="422"/>
      <c r="X38" s="422"/>
      <c r="Y38" s="448"/>
      <c r="Z38" s="422"/>
      <c r="AA38" s="591"/>
      <c r="AB38" s="422"/>
      <c r="AC38" s="422"/>
      <c r="AD38" s="422"/>
      <c r="AE38" s="545"/>
      <c r="AF38" s="544"/>
      <c r="AG38" s="422"/>
      <c r="AH38" s="612"/>
      <c r="AI38" s="422"/>
      <c r="AJ38" s="422"/>
      <c r="AK38" s="422"/>
      <c r="AL38" s="422"/>
      <c r="AM38" s="448"/>
      <c r="AN38" s="422"/>
      <c r="AO38" s="422"/>
      <c r="AP38" s="422"/>
      <c r="AQ38" s="422"/>
      <c r="AR38" s="422"/>
      <c r="AS38" s="422"/>
      <c r="AT38" s="448"/>
      <c r="AU38" s="451"/>
      <c r="AV38" s="422"/>
      <c r="AW38" s="422"/>
      <c r="AX38" s="422"/>
      <c r="AY38" s="422"/>
      <c r="AZ38" s="422"/>
      <c r="BA38" s="448"/>
      <c r="BB38" s="448"/>
      <c r="BC38" s="422"/>
      <c r="BD38" s="422"/>
      <c r="BE38" s="422"/>
      <c r="BF38" s="422"/>
      <c r="BG38" s="422"/>
      <c r="BH38" s="591"/>
      <c r="BI38" s="814"/>
      <c r="BJ38" s="815"/>
      <c r="BK38" s="814"/>
      <c r="BL38" s="591"/>
      <c r="BM38" s="591"/>
      <c r="BN38" s="591"/>
      <c r="BO38" s="591"/>
      <c r="BP38" s="591"/>
      <c r="BQ38" s="422"/>
      <c r="BR38" s="422"/>
      <c r="BS38" s="422"/>
      <c r="BT38" s="422"/>
      <c r="BU38" s="422"/>
      <c r="BV38" s="448"/>
      <c r="BW38" s="451"/>
      <c r="BX38" s="546"/>
      <c r="BY38" s="515"/>
      <c r="CA38" s="430">
        <f t="shared" si="0"/>
        <v>0</v>
      </c>
      <c r="CB38" s="431">
        <f t="shared" si="1"/>
        <v>0</v>
      </c>
      <c r="CC38" s="432">
        <f t="shared" si="2"/>
        <v>0</v>
      </c>
      <c r="CD38" s="433">
        <f t="shared" si="3"/>
        <v>0</v>
      </c>
    </row>
    <row r="39" spans="1:82" ht="17.149999999999999" customHeight="1">
      <c r="A39" s="755">
        <v>12</v>
      </c>
      <c r="B39" s="790" t="s">
        <v>838</v>
      </c>
      <c r="C39" s="537" t="s">
        <v>712</v>
      </c>
      <c r="D39" s="551"/>
      <c r="E39" s="398"/>
      <c r="F39" s="398"/>
      <c r="G39" s="398"/>
      <c r="H39" s="395"/>
      <c r="I39" s="398"/>
      <c r="J39" s="398"/>
      <c r="K39" s="400"/>
      <c r="L39" s="398"/>
      <c r="M39" s="395">
        <v>2</v>
      </c>
      <c r="N39" s="395"/>
      <c r="O39" s="395"/>
      <c r="P39" s="395"/>
      <c r="Q39" s="463"/>
      <c r="R39" s="400"/>
      <c r="S39" s="395"/>
      <c r="T39" s="395">
        <v>2</v>
      </c>
      <c r="U39" s="395"/>
      <c r="V39" s="395"/>
      <c r="W39" s="395"/>
      <c r="X39" s="395"/>
      <c r="Y39" s="400"/>
      <c r="Z39" s="395"/>
      <c r="AA39" s="594">
        <v>2</v>
      </c>
      <c r="AB39" s="395"/>
      <c r="AC39" s="395"/>
      <c r="AD39" s="395"/>
      <c r="AE39" s="396"/>
      <c r="AF39" s="551"/>
      <c r="AG39" s="395"/>
      <c r="AH39" s="615">
        <v>2</v>
      </c>
      <c r="AI39" s="395"/>
      <c r="AJ39" s="395"/>
      <c r="AK39" s="395"/>
      <c r="AL39" s="395"/>
      <c r="AM39" s="400"/>
      <c r="AN39" s="395"/>
      <c r="AO39" s="395">
        <v>2</v>
      </c>
      <c r="AP39" s="395"/>
      <c r="AQ39" s="395"/>
      <c r="AR39" s="395"/>
      <c r="AS39" s="395"/>
      <c r="AT39" s="400"/>
      <c r="AU39" s="463"/>
      <c r="AV39" s="395">
        <v>2</v>
      </c>
      <c r="AW39" s="395"/>
      <c r="AX39" s="395"/>
      <c r="AY39" s="395"/>
      <c r="AZ39" s="395"/>
      <c r="BA39" s="400"/>
      <c r="BB39" s="400"/>
      <c r="BC39" s="395">
        <v>2</v>
      </c>
      <c r="BD39" s="395"/>
      <c r="BE39" s="395"/>
      <c r="BF39" s="395"/>
      <c r="BG39" s="395"/>
      <c r="BH39" s="594"/>
      <c r="BI39" s="820"/>
      <c r="BJ39" s="821"/>
      <c r="BK39" s="820"/>
      <c r="BL39" s="594"/>
      <c r="BM39" s="594"/>
      <c r="BN39" s="594"/>
      <c r="BO39" s="594"/>
      <c r="BP39" s="594"/>
      <c r="BQ39" s="395">
        <v>2</v>
      </c>
      <c r="BR39" s="395"/>
      <c r="BS39" s="395"/>
      <c r="BT39" s="395"/>
      <c r="BU39" s="395"/>
      <c r="BV39" s="400"/>
      <c r="BW39" s="463"/>
      <c r="BX39" s="552"/>
      <c r="BY39" s="513"/>
      <c r="CA39" s="402">
        <f t="shared" si="0"/>
        <v>0</v>
      </c>
      <c r="CB39" s="403">
        <f t="shared" si="1"/>
        <v>0</v>
      </c>
      <c r="CC39" s="404">
        <f t="shared" si="2"/>
        <v>8</v>
      </c>
      <c r="CD39" s="405">
        <f t="shared" si="3"/>
        <v>0</v>
      </c>
    </row>
    <row r="40" spans="1:82" ht="17.149999999999999" customHeight="1">
      <c r="A40" s="756"/>
      <c r="B40" s="791"/>
      <c r="C40" s="529" t="s">
        <v>716</v>
      </c>
      <c r="D40" s="549"/>
      <c r="E40" s="411"/>
      <c r="F40" s="411"/>
      <c r="G40" s="411"/>
      <c r="H40" s="408"/>
      <c r="I40" s="411"/>
      <c r="J40" s="411"/>
      <c r="K40" s="457"/>
      <c r="L40" s="411"/>
      <c r="M40" s="408"/>
      <c r="N40" s="408"/>
      <c r="O40" s="408"/>
      <c r="P40" s="408"/>
      <c r="Q40" s="460"/>
      <c r="R40" s="457"/>
      <c r="S40" s="408"/>
      <c r="T40" s="408"/>
      <c r="U40" s="408"/>
      <c r="V40" s="408"/>
      <c r="W40" s="408"/>
      <c r="X40" s="408"/>
      <c r="Y40" s="457"/>
      <c r="Z40" s="408"/>
      <c r="AA40" s="593"/>
      <c r="AB40" s="408"/>
      <c r="AC40" s="408"/>
      <c r="AD40" s="408"/>
      <c r="AE40" s="511"/>
      <c r="AF40" s="549"/>
      <c r="AG40" s="408"/>
      <c r="AH40" s="614"/>
      <c r="AI40" s="408"/>
      <c r="AJ40" s="408"/>
      <c r="AK40" s="408"/>
      <c r="AL40" s="408"/>
      <c r="AM40" s="457"/>
      <c r="AN40" s="408"/>
      <c r="AO40" s="408"/>
      <c r="AP40" s="408"/>
      <c r="AQ40" s="408"/>
      <c r="AR40" s="408"/>
      <c r="AS40" s="408"/>
      <c r="AT40" s="457"/>
      <c r="AU40" s="460"/>
      <c r="AV40" s="408"/>
      <c r="AW40" s="408"/>
      <c r="AX40" s="408"/>
      <c r="AY40" s="408"/>
      <c r="AZ40" s="408"/>
      <c r="BA40" s="457"/>
      <c r="BB40" s="457"/>
      <c r="BC40" s="408"/>
      <c r="BD40" s="408"/>
      <c r="BE40" s="408"/>
      <c r="BF40" s="408"/>
      <c r="BG40" s="408"/>
      <c r="BH40" s="593"/>
      <c r="BI40" s="818"/>
      <c r="BJ40" s="819"/>
      <c r="BK40" s="818"/>
      <c r="BL40" s="593"/>
      <c r="BM40" s="593"/>
      <c r="BN40" s="593"/>
      <c r="BO40" s="593"/>
      <c r="BP40" s="593"/>
      <c r="BQ40" s="408"/>
      <c r="BR40" s="408"/>
      <c r="BS40" s="408"/>
      <c r="BT40" s="408"/>
      <c r="BU40" s="408"/>
      <c r="BV40" s="457"/>
      <c r="BW40" s="460"/>
      <c r="BX40" s="550"/>
      <c r="BY40" s="514"/>
      <c r="CA40" s="415">
        <f t="shared" si="0"/>
        <v>0</v>
      </c>
      <c r="CB40" s="416">
        <f t="shared" si="1"/>
        <v>0</v>
      </c>
      <c r="CC40" s="417">
        <f t="shared" si="2"/>
        <v>0</v>
      </c>
      <c r="CD40" s="418">
        <f t="shared" si="3"/>
        <v>0</v>
      </c>
    </row>
    <row r="41" spans="1:82" ht="17.149999999999999" customHeight="1" thickBot="1">
      <c r="A41" s="757"/>
      <c r="B41" s="792"/>
      <c r="C41" s="534" t="s">
        <v>717</v>
      </c>
      <c r="D41" s="544"/>
      <c r="E41" s="191"/>
      <c r="F41" s="191"/>
      <c r="G41" s="191"/>
      <c r="H41" s="422"/>
      <c r="I41" s="191"/>
      <c r="J41" s="191"/>
      <c r="K41" s="448"/>
      <c r="L41" s="191"/>
      <c r="M41" s="422"/>
      <c r="N41" s="422"/>
      <c r="O41" s="422"/>
      <c r="P41" s="422"/>
      <c r="Q41" s="451"/>
      <c r="R41" s="448"/>
      <c r="S41" s="422"/>
      <c r="T41" s="422"/>
      <c r="U41" s="422"/>
      <c r="V41" s="422"/>
      <c r="W41" s="422"/>
      <c r="X41" s="422"/>
      <c r="Y41" s="448"/>
      <c r="Z41" s="422"/>
      <c r="AA41" s="591"/>
      <c r="AB41" s="422"/>
      <c r="AC41" s="422"/>
      <c r="AD41" s="422"/>
      <c r="AE41" s="545"/>
      <c r="AF41" s="544"/>
      <c r="AG41" s="422"/>
      <c r="AH41" s="612"/>
      <c r="AI41" s="422"/>
      <c r="AJ41" s="422"/>
      <c r="AK41" s="422"/>
      <c r="AL41" s="422"/>
      <c r="AM41" s="448"/>
      <c r="AN41" s="422"/>
      <c r="AO41" s="422"/>
      <c r="AP41" s="422"/>
      <c r="AQ41" s="422"/>
      <c r="AR41" s="422"/>
      <c r="AS41" s="422"/>
      <c r="AT41" s="448"/>
      <c r="AU41" s="451"/>
      <c r="AV41" s="422"/>
      <c r="AW41" s="422"/>
      <c r="AX41" s="422"/>
      <c r="AY41" s="422"/>
      <c r="AZ41" s="422"/>
      <c r="BA41" s="448"/>
      <c r="BB41" s="448"/>
      <c r="BC41" s="422"/>
      <c r="BD41" s="422"/>
      <c r="BE41" s="422"/>
      <c r="BF41" s="422"/>
      <c r="BG41" s="422"/>
      <c r="BH41" s="591"/>
      <c r="BI41" s="814"/>
      <c r="BJ41" s="815"/>
      <c r="BK41" s="814"/>
      <c r="BL41" s="591"/>
      <c r="BM41" s="591"/>
      <c r="BN41" s="591"/>
      <c r="BO41" s="591"/>
      <c r="BP41" s="591"/>
      <c r="BQ41" s="422"/>
      <c r="BR41" s="422"/>
      <c r="BS41" s="422"/>
      <c r="BT41" s="422"/>
      <c r="BU41" s="422"/>
      <c r="BV41" s="448"/>
      <c r="BW41" s="451"/>
      <c r="BX41" s="546"/>
      <c r="BY41" s="515"/>
      <c r="CA41" s="430">
        <f t="shared" si="0"/>
        <v>0</v>
      </c>
      <c r="CB41" s="431">
        <f t="shared" si="1"/>
        <v>0</v>
      </c>
      <c r="CC41" s="432">
        <f t="shared" si="2"/>
        <v>0</v>
      </c>
      <c r="CD41" s="433">
        <f t="shared" si="3"/>
        <v>0</v>
      </c>
    </row>
    <row r="42" spans="1:82" ht="17.149999999999999" customHeight="1">
      <c r="A42" s="755">
        <v>13</v>
      </c>
      <c r="B42" s="790" t="s">
        <v>839</v>
      </c>
      <c r="C42" s="537" t="s">
        <v>712</v>
      </c>
      <c r="D42" s="551"/>
      <c r="E42" s="398"/>
      <c r="F42" s="398"/>
      <c r="G42" s="398"/>
      <c r="H42" s="398"/>
      <c r="I42" s="398"/>
      <c r="J42" s="398"/>
      <c r="K42" s="181"/>
      <c r="L42" s="398"/>
      <c r="M42" s="398">
        <v>4</v>
      </c>
      <c r="N42" s="398"/>
      <c r="O42" s="398"/>
      <c r="P42" s="463"/>
      <c r="Q42" s="398"/>
      <c r="R42" s="181"/>
      <c r="S42" s="395"/>
      <c r="T42" s="398">
        <v>4</v>
      </c>
      <c r="U42" s="398"/>
      <c r="V42" s="398"/>
      <c r="W42" s="398"/>
      <c r="X42" s="398"/>
      <c r="Y42" s="339"/>
      <c r="Z42" s="397"/>
      <c r="AA42" s="586">
        <v>4</v>
      </c>
      <c r="AB42" s="398"/>
      <c r="AC42" s="398"/>
      <c r="AD42" s="463"/>
      <c r="AE42" s="396"/>
      <c r="AF42" s="527"/>
      <c r="AG42" s="395"/>
      <c r="AH42" s="607">
        <v>4</v>
      </c>
      <c r="AI42" s="398"/>
      <c r="AJ42" s="398"/>
      <c r="AK42" s="398"/>
      <c r="AL42" s="398"/>
      <c r="AM42" s="181"/>
      <c r="AN42" s="398"/>
      <c r="AO42" s="398">
        <v>4</v>
      </c>
      <c r="AP42" s="398"/>
      <c r="AQ42" s="398"/>
      <c r="AR42" s="398"/>
      <c r="AS42" s="398"/>
      <c r="AT42" s="401"/>
      <c r="AU42" s="398"/>
      <c r="AV42" s="398">
        <v>4</v>
      </c>
      <c r="AW42" s="398"/>
      <c r="AX42" s="398"/>
      <c r="AY42" s="398"/>
      <c r="AZ42" s="398"/>
      <c r="BA42" s="181"/>
      <c r="BB42" s="400"/>
      <c r="BC42" s="398">
        <v>4</v>
      </c>
      <c r="BD42" s="398"/>
      <c r="BE42" s="398"/>
      <c r="BF42" s="398"/>
      <c r="BG42" s="398"/>
      <c r="BH42" s="586"/>
      <c r="BI42" s="586"/>
      <c r="BJ42" s="807"/>
      <c r="BK42" s="586"/>
      <c r="BL42" s="586"/>
      <c r="BM42" s="586"/>
      <c r="BN42" s="586"/>
      <c r="BO42" s="586"/>
      <c r="BP42" s="586"/>
      <c r="BQ42" s="396">
        <v>4</v>
      </c>
      <c r="BR42" s="397"/>
      <c r="BS42" s="398"/>
      <c r="BT42" s="463"/>
      <c r="BU42" s="398"/>
      <c r="BV42" s="181"/>
      <c r="BW42" s="398"/>
      <c r="BX42" s="528"/>
      <c r="BY42" s="513"/>
      <c r="CA42" s="402">
        <f t="shared" si="0"/>
        <v>8</v>
      </c>
      <c r="CB42" s="403">
        <f t="shared" si="1"/>
        <v>0</v>
      </c>
      <c r="CC42" s="404">
        <f t="shared" si="2"/>
        <v>0</v>
      </c>
      <c r="CD42" s="405">
        <f t="shared" si="3"/>
        <v>0</v>
      </c>
    </row>
    <row r="43" spans="1:82" ht="17.149999999999999" customHeight="1">
      <c r="A43" s="756"/>
      <c r="B43" s="791"/>
      <c r="C43" s="529" t="s">
        <v>716</v>
      </c>
      <c r="D43" s="549"/>
      <c r="E43" s="411"/>
      <c r="F43" s="411"/>
      <c r="G43" s="411"/>
      <c r="H43" s="411"/>
      <c r="I43" s="411"/>
      <c r="J43" s="411"/>
      <c r="K43" s="136"/>
      <c r="L43" s="411"/>
      <c r="M43" s="411"/>
      <c r="N43" s="411"/>
      <c r="O43" s="411"/>
      <c r="P43" s="531"/>
      <c r="Q43" s="411"/>
      <c r="R43" s="136"/>
      <c r="S43" s="408"/>
      <c r="T43" s="411"/>
      <c r="U43" s="411"/>
      <c r="V43" s="411"/>
      <c r="W43" s="411"/>
      <c r="X43" s="411"/>
      <c r="Y43" s="314"/>
      <c r="Z43" s="410"/>
      <c r="AA43" s="587"/>
      <c r="AB43" s="411"/>
      <c r="AC43" s="411"/>
      <c r="AD43" s="531"/>
      <c r="AE43" s="409"/>
      <c r="AF43" s="530"/>
      <c r="AG43" s="408"/>
      <c r="AH43" s="608"/>
      <c r="AI43" s="411"/>
      <c r="AJ43" s="411"/>
      <c r="AK43" s="411"/>
      <c r="AL43" s="411"/>
      <c r="AM43" s="136"/>
      <c r="AN43" s="411"/>
      <c r="AO43" s="411"/>
      <c r="AP43" s="411"/>
      <c r="AQ43" s="411"/>
      <c r="AR43" s="411"/>
      <c r="AS43" s="411"/>
      <c r="AT43" s="414"/>
      <c r="AU43" s="411"/>
      <c r="AV43" s="411"/>
      <c r="AW43" s="411"/>
      <c r="AX43" s="411"/>
      <c r="AY43" s="411"/>
      <c r="AZ43" s="411"/>
      <c r="BA43" s="136"/>
      <c r="BB43" s="457"/>
      <c r="BC43" s="411"/>
      <c r="BD43" s="411"/>
      <c r="BE43" s="411"/>
      <c r="BF43" s="411"/>
      <c r="BG43" s="411"/>
      <c r="BH43" s="587"/>
      <c r="BI43" s="587"/>
      <c r="BJ43" s="808"/>
      <c r="BK43" s="587"/>
      <c r="BL43" s="587"/>
      <c r="BM43" s="587"/>
      <c r="BN43" s="587"/>
      <c r="BO43" s="587"/>
      <c r="BP43" s="587"/>
      <c r="BQ43" s="409"/>
      <c r="BR43" s="410"/>
      <c r="BS43" s="411"/>
      <c r="BT43" s="531"/>
      <c r="BU43" s="411"/>
      <c r="BV43" s="136"/>
      <c r="BW43" s="411"/>
      <c r="BX43" s="533"/>
      <c r="BY43" s="514"/>
      <c r="CA43" s="415">
        <f t="shared" si="0"/>
        <v>0</v>
      </c>
      <c r="CB43" s="416">
        <f t="shared" si="1"/>
        <v>0</v>
      </c>
      <c r="CC43" s="417">
        <f t="shared" si="2"/>
        <v>0</v>
      </c>
      <c r="CD43" s="418">
        <f t="shared" si="3"/>
        <v>0</v>
      </c>
    </row>
    <row r="44" spans="1:82" ht="17.149999999999999" customHeight="1" thickBot="1">
      <c r="A44" s="757"/>
      <c r="B44" s="792"/>
      <c r="C44" s="534" t="s">
        <v>717</v>
      </c>
      <c r="D44" s="544"/>
      <c r="E44" s="191"/>
      <c r="F44" s="191"/>
      <c r="G44" s="191"/>
      <c r="H44" s="185"/>
      <c r="I44" s="191"/>
      <c r="J44" s="191"/>
      <c r="K44" s="138"/>
      <c r="L44" s="191"/>
      <c r="M44" s="185"/>
      <c r="N44" s="185"/>
      <c r="O44" s="185"/>
      <c r="P44" s="553"/>
      <c r="Q44" s="185"/>
      <c r="R44" s="138"/>
      <c r="S44" s="422"/>
      <c r="T44" s="185"/>
      <c r="U44" s="185"/>
      <c r="V44" s="185"/>
      <c r="W44" s="185"/>
      <c r="X44" s="185"/>
      <c r="Y44" s="257"/>
      <c r="Z44" s="184"/>
      <c r="AA44" s="595"/>
      <c r="AB44" s="185"/>
      <c r="AC44" s="185"/>
      <c r="AD44" s="553"/>
      <c r="AE44" s="186"/>
      <c r="AF44" s="554"/>
      <c r="AG44" s="422"/>
      <c r="AH44" s="616"/>
      <c r="AI44" s="185"/>
      <c r="AJ44" s="185"/>
      <c r="AK44" s="185"/>
      <c r="AL44" s="185"/>
      <c r="AM44" s="138"/>
      <c r="AN44" s="185"/>
      <c r="AO44" s="185"/>
      <c r="AP44" s="185"/>
      <c r="AQ44" s="185"/>
      <c r="AR44" s="185"/>
      <c r="AS44" s="185"/>
      <c r="AT44" s="555"/>
      <c r="AU44" s="185"/>
      <c r="AV44" s="185"/>
      <c r="AW44" s="185"/>
      <c r="AX44" s="185"/>
      <c r="AY44" s="185"/>
      <c r="AZ44" s="185"/>
      <c r="BA44" s="138"/>
      <c r="BB44" s="448"/>
      <c r="BC44" s="185"/>
      <c r="BD44" s="185"/>
      <c r="BE44" s="185"/>
      <c r="BF44" s="185"/>
      <c r="BG44" s="185"/>
      <c r="BH44" s="595"/>
      <c r="BI44" s="595"/>
      <c r="BJ44" s="822"/>
      <c r="BK44" s="595"/>
      <c r="BL44" s="595"/>
      <c r="BM44" s="595"/>
      <c r="BN44" s="595"/>
      <c r="BO44" s="595"/>
      <c r="BP44" s="595"/>
      <c r="BQ44" s="186"/>
      <c r="BR44" s="184"/>
      <c r="BS44" s="185"/>
      <c r="BT44" s="553"/>
      <c r="BU44" s="185"/>
      <c r="BV44" s="138"/>
      <c r="BW44" s="185"/>
      <c r="BX44" s="556"/>
      <c r="BY44" s="515"/>
      <c r="CA44" s="430">
        <f t="shared" si="0"/>
        <v>0</v>
      </c>
      <c r="CB44" s="431">
        <f t="shared" si="1"/>
        <v>0</v>
      </c>
      <c r="CC44" s="432">
        <f t="shared" si="2"/>
        <v>0</v>
      </c>
      <c r="CD44" s="433">
        <f t="shared" si="3"/>
        <v>0</v>
      </c>
    </row>
    <row r="45" spans="1:82" ht="17.149999999999999" customHeight="1">
      <c r="A45" s="755">
        <v>14</v>
      </c>
      <c r="B45" s="790" t="s">
        <v>840</v>
      </c>
      <c r="C45" s="537" t="s">
        <v>712</v>
      </c>
      <c r="D45" s="551"/>
      <c r="E45" s="398"/>
      <c r="F45" s="398"/>
      <c r="G45" s="398"/>
      <c r="H45" s="471"/>
      <c r="I45" s="398"/>
      <c r="J45" s="398"/>
      <c r="K45" s="134"/>
      <c r="L45" s="398"/>
      <c r="M45" s="471">
        <v>4</v>
      </c>
      <c r="N45" s="471"/>
      <c r="O45" s="471"/>
      <c r="P45" s="557"/>
      <c r="Q45" s="471"/>
      <c r="R45" s="134"/>
      <c r="S45" s="471"/>
      <c r="T45" s="471">
        <v>4</v>
      </c>
      <c r="U45" s="471"/>
      <c r="V45" s="471"/>
      <c r="W45" s="471"/>
      <c r="X45" s="471"/>
      <c r="Y45" s="313"/>
      <c r="Z45" s="474"/>
      <c r="AA45" s="596">
        <v>4</v>
      </c>
      <c r="AB45" s="471"/>
      <c r="AC45" s="471"/>
      <c r="AD45" s="557"/>
      <c r="AE45" s="472"/>
      <c r="AF45" s="558"/>
      <c r="AG45" s="471"/>
      <c r="AH45" s="617">
        <v>4</v>
      </c>
      <c r="AI45" s="471"/>
      <c r="AJ45" s="471"/>
      <c r="AK45" s="471"/>
      <c r="AL45" s="471"/>
      <c r="AM45" s="134"/>
      <c r="AN45" s="471"/>
      <c r="AO45" s="471">
        <v>4</v>
      </c>
      <c r="AP45" s="471"/>
      <c r="AQ45" s="471"/>
      <c r="AR45" s="471"/>
      <c r="AS45" s="471"/>
      <c r="AT45" s="559"/>
      <c r="AU45" s="471"/>
      <c r="AV45" s="471">
        <v>4</v>
      </c>
      <c r="AW45" s="471"/>
      <c r="AX45" s="471"/>
      <c r="AY45" s="471"/>
      <c r="AZ45" s="471"/>
      <c r="BA45" s="134"/>
      <c r="BB45" s="134"/>
      <c r="BC45" s="471">
        <v>4</v>
      </c>
      <c r="BD45" s="471"/>
      <c r="BE45" s="471"/>
      <c r="BF45" s="471"/>
      <c r="BG45" s="471"/>
      <c r="BH45" s="596"/>
      <c r="BI45" s="596"/>
      <c r="BJ45" s="823"/>
      <c r="BK45" s="596"/>
      <c r="BL45" s="596"/>
      <c r="BM45" s="596"/>
      <c r="BN45" s="596"/>
      <c r="BO45" s="596"/>
      <c r="BP45" s="596"/>
      <c r="BQ45" s="472">
        <v>4</v>
      </c>
      <c r="BR45" s="474"/>
      <c r="BS45" s="471"/>
      <c r="BT45" s="557"/>
      <c r="BU45" s="471"/>
      <c r="BV45" s="134"/>
      <c r="BW45" s="471"/>
      <c r="BX45" s="560"/>
      <c r="BY45" s="513"/>
      <c r="CA45" s="402">
        <f t="shared" si="0"/>
        <v>8</v>
      </c>
      <c r="CB45" s="403">
        <f t="shared" si="1"/>
        <v>0</v>
      </c>
      <c r="CC45" s="404">
        <f t="shared" si="2"/>
        <v>0</v>
      </c>
      <c r="CD45" s="405">
        <f t="shared" si="3"/>
        <v>0</v>
      </c>
    </row>
    <row r="46" spans="1:82" ht="17.149999999999999" customHeight="1">
      <c r="A46" s="756"/>
      <c r="B46" s="791"/>
      <c r="C46" s="529" t="s">
        <v>716</v>
      </c>
      <c r="D46" s="549"/>
      <c r="E46" s="411"/>
      <c r="F46" s="411"/>
      <c r="G46" s="411"/>
      <c r="H46" s="411"/>
      <c r="I46" s="411"/>
      <c r="J46" s="411"/>
      <c r="K46" s="136"/>
      <c r="L46" s="411"/>
      <c r="M46" s="411"/>
      <c r="N46" s="411"/>
      <c r="O46" s="411"/>
      <c r="P46" s="531"/>
      <c r="Q46" s="411"/>
      <c r="R46" s="136"/>
      <c r="S46" s="411"/>
      <c r="T46" s="411"/>
      <c r="U46" s="411"/>
      <c r="V46" s="411"/>
      <c r="W46" s="411"/>
      <c r="X46" s="411"/>
      <c r="Y46" s="314"/>
      <c r="Z46" s="410"/>
      <c r="AA46" s="587"/>
      <c r="AB46" s="411"/>
      <c r="AC46" s="411"/>
      <c r="AD46" s="531"/>
      <c r="AE46" s="409"/>
      <c r="AF46" s="530"/>
      <c r="AG46" s="411"/>
      <c r="AH46" s="608"/>
      <c r="AI46" s="411"/>
      <c r="AJ46" s="411"/>
      <c r="AK46" s="411"/>
      <c r="AL46" s="411"/>
      <c r="AM46" s="136"/>
      <c r="AN46" s="411"/>
      <c r="AO46" s="411"/>
      <c r="AP46" s="411"/>
      <c r="AQ46" s="411"/>
      <c r="AR46" s="411"/>
      <c r="AS46" s="411"/>
      <c r="AT46" s="414"/>
      <c r="AU46" s="411"/>
      <c r="AV46" s="411"/>
      <c r="AW46" s="411"/>
      <c r="AX46" s="411"/>
      <c r="AY46" s="411"/>
      <c r="AZ46" s="411"/>
      <c r="BA46" s="136"/>
      <c r="BB46" s="136"/>
      <c r="BC46" s="411"/>
      <c r="BD46" s="411"/>
      <c r="BE46" s="411"/>
      <c r="BF46" s="411"/>
      <c r="BG46" s="411"/>
      <c r="BH46" s="587"/>
      <c r="BI46" s="587"/>
      <c r="BJ46" s="808"/>
      <c r="BK46" s="587"/>
      <c r="BL46" s="587"/>
      <c r="BM46" s="587"/>
      <c r="BN46" s="587"/>
      <c r="BO46" s="587"/>
      <c r="BP46" s="587"/>
      <c r="BQ46" s="409"/>
      <c r="BR46" s="410"/>
      <c r="BS46" s="411"/>
      <c r="BT46" s="531"/>
      <c r="BU46" s="411"/>
      <c r="BV46" s="136"/>
      <c r="BW46" s="411"/>
      <c r="BX46" s="533"/>
      <c r="BY46" s="514"/>
      <c r="CA46" s="415">
        <f t="shared" si="0"/>
        <v>0</v>
      </c>
      <c r="CB46" s="416">
        <f t="shared" si="1"/>
        <v>0</v>
      </c>
      <c r="CC46" s="417">
        <f t="shared" si="2"/>
        <v>0</v>
      </c>
      <c r="CD46" s="418">
        <f t="shared" si="3"/>
        <v>0</v>
      </c>
    </row>
    <row r="47" spans="1:82" ht="17.149999999999999" customHeight="1" thickBot="1">
      <c r="A47" s="757"/>
      <c r="B47" s="792"/>
      <c r="C47" s="534" t="s">
        <v>717</v>
      </c>
      <c r="D47" s="544"/>
      <c r="E47" s="191"/>
      <c r="F47" s="191"/>
      <c r="G47" s="191"/>
      <c r="H47" s="185"/>
      <c r="I47" s="191"/>
      <c r="J47" s="191"/>
      <c r="K47" s="138"/>
      <c r="L47" s="191"/>
      <c r="M47" s="185"/>
      <c r="N47" s="185"/>
      <c r="O47" s="185"/>
      <c r="P47" s="553"/>
      <c r="Q47" s="185"/>
      <c r="R47" s="138"/>
      <c r="S47" s="185"/>
      <c r="T47" s="185"/>
      <c r="U47" s="185"/>
      <c r="V47" s="185"/>
      <c r="W47" s="185"/>
      <c r="X47" s="185"/>
      <c r="Y47" s="257"/>
      <c r="Z47" s="184"/>
      <c r="AA47" s="595"/>
      <c r="AB47" s="185"/>
      <c r="AC47" s="185"/>
      <c r="AD47" s="553"/>
      <c r="AE47" s="186"/>
      <c r="AF47" s="554"/>
      <c r="AG47" s="185"/>
      <c r="AH47" s="616"/>
      <c r="AI47" s="185"/>
      <c r="AJ47" s="185"/>
      <c r="AK47" s="185"/>
      <c r="AL47" s="185"/>
      <c r="AM47" s="138"/>
      <c r="AN47" s="185"/>
      <c r="AO47" s="185"/>
      <c r="AP47" s="185"/>
      <c r="AQ47" s="185"/>
      <c r="AR47" s="185"/>
      <c r="AS47" s="185"/>
      <c r="AT47" s="555"/>
      <c r="AU47" s="185"/>
      <c r="AV47" s="185"/>
      <c r="AW47" s="185"/>
      <c r="AX47" s="185"/>
      <c r="AY47" s="185"/>
      <c r="AZ47" s="185"/>
      <c r="BA47" s="138"/>
      <c r="BB47" s="138"/>
      <c r="BC47" s="185"/>
      <c r="BD47" s="185"/>
      <c r="BE47" s="185"/>
      <c r="BF47" s="185"/>
      <c r="BG47" s="185"/>
      <c r="BH47" s="595"/>
      <c r="BI47" s="595"/>
      <c r="BJ47" s="822"/>
      <c r="BK47" s="595"/>
      <c r="BL47" s="595"/>
      <c r="BM47" s="595"/>
      <c r="BN47" s="595"/>
      <c r="BO47" s="595"/>
      <c r="BP47" s="595"/>
      <c r="BQ47" s="186"/>
      <c r="BR47" s="184"/>
      <c r="BS47" s="185"/>
      <c r="BT47" s="553"/>
      <c r="BU47" s="185"/>
      <c r="BV47" s="138"/>
      <c r="BW47" s="185"/>
      <c r="BX47" s="556"/>
      <c r="BY47" s="515"/>
      <c r="CA47" s="430">
        <f t="shared" si="0"/>
        <v>0</v>
      </c>
      <c r="CB47" s="431">
        <f t="shared" si="1"/>
        <v>0</v>
      </c>
      <c r="CC47" s="432">
        <f t="shared" si="2"/>
        <v>0</v>
      </c>
      <c r="CD47" s="433">
        <f t="shared" si="3"/>
        <v>0</v>
      </c>
    </row>
    <row r="48" spans="1:82" ht="17.149999999999999" customHeight="1">
      <c r="A48" s="755">
        <v>15</v>
      </c>
      <c r="B48" s="790" t="s">
        <v>841</v>
      </c>
      <c r="C48" s="537" t="s">
        <v>712</v>
      </c>
      <c r="D48" s="551"/>
      <c r="E48" s="398"/>
      <c r="F48" s="398"/>
      <c r="G48" s="398"/>
      <c r="H48" s="395"/>
      <c r="I48" s="398"/>
      <c r="J48" s="398"/>
      <c r="K48" s="400"/>
      <c r="L48" s="398"/>
      <c r="M48" s="395">
        <v>2</v>
      </c>
      <c r="N48" s="395"/>
      <c r="O48" s="395"/>
      <c r="P48" s="395"/>
      <c r="Q48" s="463"/>
      <c r="R48" s="400"/>
      <c r="S48" s="395"/>
      <c r="T48" s="395">
        <v>2</v>
      </c>
      <c r="U48" s="395"/>
      <c r="V48" s="395"/>
      <c r="W48" s="395"/>
      <c r="X48" s="395"/>
      <c r="Y48" s="400"/>
      <c r="Z48" s="395"/>
      <c r="AA48" s="594">
        <v>2</v>
      </c>
      <c r="AB48" s="395"/>
      <c r="AC48" s="395"/>
      <c r="AD48" s="395"/>
      <c r="AE48" s="396"/>
      <c r="AF48" s="551"/>
      <c r="AG48" s="395"/>
      <c r="AH48" s="615">
        <v>2</v>
      </c>
      <c r="AI48" s="395"/>
      <c r="AJ48" s="395"/>
      <c r="AK48" s="395"/>
      <c r="AL48" s="395"/>
      <c r="AM48" s="400"/>
      <c r="AN48" s="395"/>
      <c r="AO48" s="395">
        <v>2</v>
      </c>
      <c r="AP48" s="395"/>
      <c r="AQ48" s="395"/>
      <c r="AR48" s="395"/>
      <c r="AS48" s="395"/>
      <c r="AT48" s="400"/>
      <c r="AU48" s="463"/>
      <c r="AV48" s="395">
        <v>2</v>
      </c>
      <c r="AW48" s="395"/>
      <c r="AX48" s="395"/>
      <c r="AY48" s="395"/>
      <c r="AZ48" s="395"/>
      <c r="BA48" s="400"/>
      <c r="BB48" s="400"/>
      <c r="BC48" s="395">
        <v>2</v>
      </c>
      <c r="BD48" s="395"/>
      <c r="BE48" s="395"/>
      <c r="BF48" s="395"/>
      <c r="BG48" s="395"/>
      <c r="BH48" s="594"/>
      <c r="BI48" s="820"/>
      <c r="BJ48" s="821"/>
      <c r="BK48" s="820"/>
      <c r="BL48" s="594"/>
      <c r="BM48" s="594"/>
      <c r="BN48" s="594"/>
      <c r="BO48" s="594"/>
      <c r="BP48" s="594"/>
      <c r="BQ48" s="461">
        <v>2</v>
      </c>
      <c r="BR48" s="395"/>
      <c r="BS48" s="395"/>
      <c r="BT48" s="395"/>
      <c r="BU48" s="463"/>
      <c r="BV48" s="400"/>
      <c r="BW48" s="463"/>
      <c r="BX48" s="552"/>
      <c r="BY48" s="513"/>
      <c r="CA48" s="402">
        <f t="shared" si="0"/>
        <v>0</v>
      </c>
      <c r="CB48" s="403">
        <f t="shared" si="1"/>
        <v>0</v>
      </c>
      <c r="CC48" s="404">
        <f t="shared" si="2"/>
        <v>8</v>
      </c>
      <c r="CD48" s="405">
        <f t="shared" si="3"/>
        <v>0</v>
      </c>
    </row>
    <row r="49" spans="1:82" ht="17.149999999999999" customHeight="1">
      <c r="A49" s="756"/>
      <c r="B49" s="791"/>
      <c r="C49" s="529" t="s">
        <v>716</v>
      </c>
      <c r="D49" s="549"/>
      <c r="E49" s="411"/>
      <c r="F49" s="411"/>
      <c r="G49" s="411"/>
      <c r="H49" s="452"/>
      <c r="I49" s="411"/>
      <c r="J49" s="411"/>
      <c r="K49" s="427"/>
      <c r="L49" s="411"/>
      <c r="M49" s="452"/>
      <c r="N49" s="452"/>
      <c r="O49" s="452"/>
      <c r="P49" s="452"/>
      <c r="Q49" s="455"/>
      <c r="R49" s="427"/>
      <c r="S49" s="408"/>
      <c r="T49" s="452"/>
      <c r="U49" s="452"/>
      <c r="V49" s="452"/>
      <c r="W49" s="452"/>
      <c r="X49" s="452"/>
      <c r="Y49" s="427"/>
      <c r="Z49" s="452"/>
      <c r="AA49" s="592"/>
      <c r="AB49" s="452"/>
      <c r="AC49" s="452"/>
      <c r="AD49" s="452"/>
      <c r="AE49" s="425"/>
      <c r="AF49" s="547"/>
      <c r="AG49" s="408"/>
      <c r="AH49" s="613"/>
      <c r="AI49" s="452"/>
      <c r="AJ49" s="452"/>
      <c r="AK49" s="452"/>
      <c r="AL49" s="452"/>
      <c r="AM49" s="427"/>
      <c r="AN49" s="452"/>
      <c r="AO49" s="452"/>
      <c r="AP49" s="452"/>
      <c r="AQ49" s="452"/>
      <c r="AR49" s="452"/>
      <c r="AS49" s="452"/>
      <c r="AT49" s="427"/>
      <c r="AU49" s="455"/>
      <c r="AV49" s="452"/>
      <c r="AW49" s="452"/>
      <c r="AX49" s="452"/>
      <c r="AY49" s="452"/>
      <c r="AZ49" s="452"/>
      <c r="BA49" s="427"/>
      <c r="BB49" s="457"/>
      <c r="BC49" s="452"/>
      <c r="BD49" s="452"/>
      <c r="BE49" s="452"/>
      <c r="BF49" s="452"/>
      <c r="BG49" s="452"/>
      <c r="BH49" s="592"/>
      <c r="BI49" s="816"/>
      <c r="BJ49" s="817"/>
      <c r="BK49" s="816"/>
      <c r="BL49" s="592"/>
      <c r="BM49" s="592"/>
      <c r="BN49" s="592"/>
      <c r="BO49" s="592"/>
      <c r="BP49" s="592"/>
      <c r="BQ49" s="453"/>
      <c r="BR49" s="452"/>
      <c r="BS49" s="452"/>
      <c r="BT49" s="452"/>
      <c r="BU49" s="455"/>
      <c r="BV49" s="427"/>
      <c r="BW49" s="455"/>
      <c r="BX49" s="548"/>
      <c r="BY49" s="514"/>
      <c r="CA49" s="415">
        <f t="shared" si="0"/>
        <v>0</v>
      </c>
      <c r="CB49" s="416">
        <f t="shared" si="1"/>
        <v>0</v>
      </c>
      <c r="CC49" s="417">
        <f t="shared" si="2"/>
        <v>0</v>
      </c>
      <c r="CD49" s="418">
        <f t="shared" si="3"/>
        <v>0</v>
      </c>
    </row>
    <row r="50" spans="1:82" ht="17.149999999999999" customHeight="1" thickBot="1">
      <c r="A50" s="757"/>
      <c r="B50" s="792"/>
      <c r="C50" s="534" t="s">
        <v>717</v>
      </c>
      <c r="D50" s="544"/>
      <c r="E50" s="191"/>
      <c r="F50" s="191"/>
      <c r="G50" s="191"/>
      <c r="H50" s="422"/>
      <c r="I50" s="191"/>
      <c r="J50" s="191"/>
      <c r="K50" s="448"/>
      <c r="L50" s="191"/>
      <c r="M50" s="422"/>
      <c r="N50" s="422"/>
      <c r="O50" s="422"/>
      <c r="P50" s="422"/>
      <c r="Q50" s="451"/>
      <c r="R50" s="448"/>
      <c r="S50" s="422"/>
      <c r="T50" s="422"/>
      <c r="U50" s="422"/>
      <c r="V50" s="422"/>
      <c r="W50" s="422"/>
      <c r="X50" s="422"/>
      <c r="Y50" s="448"/>
      <c r="Z50" s="422"/>
      <c r="AA50" s="591"/>
      <c r="AB50" s="422"/>
      <c r="AC50" s="422"/>
      <c r="AD50" s="422"/>
      <c r="AE50" s="545"/>
      <c r="AF50" s="544"/>
      <c r="AG50" s="422"/>
      <c r="AH50" s="612"/>
      <c r="AI50" s="422"/>
      <c r="AJ50" s="422"/>
      <c r="AK50" s="422"/>
      <c r="AL50" s="422"/>
      <c r="AM50" s="448"/>
      <c r="AN50" s="422"/>
      <c r="AO50" s="422"/>
      <c r="AP50" s="422"/>
      <c r="AQ50" s="422"/>
      <c r="AR50" s="422"/>
      <c r="AS50" s="422"/>
      <c r="AT50" s="448"/>
      <c r="AU50" s="451"/>
      <c r="AV50" s="422"/>
      <c r="AW50" s="422"/>
      <c r="AX50" s="422"/>
      <c r="AY50" s="422"/>
      <c r="AZ50" s="422"/>
      <c r="BA50" s="448"/>
      <c r="BB50" s="448"/>
      <c r="BC50" s="422"/>
      <c r="BD50" s="422"/>
      <c r="BE50" s="422"/>
      <c r="BF50" s="422"/>
      <c r="BG50" s="422"/>
      <c r="BH50" s="591"/>
      <c r="BI50" s="814"/>
      <c r="BJ50" s="815"/>
      <c r="BK50" s="814"/>
      <c r="BL50" s="591"/>
      <c r="BM50" s="591"/>
      <c r="BN50" s="591"/>
      <c r="BO50" s="591"/>
      <c r="BP50" s="591"/>
      <c r="BQ50" s="449"/>
      <c r="BR50" s="422"/>
      <c r="BS50" s="422"/>
      <c r="BT50" s="422"/>
      <c r="BU50" s="451"/>
      <c r="BV50" s="448"/>
      <c r="BW50" s="451"/>
      <c r="BX50" s="546"/>
      <c r="BY50" s="515"/>
      <c r="CA50" s="430">
        <f t="shared" si="0"/>
        <v>0</v>
      </c>
      <c r="CB50" s="431">
        <f t="shared" si="1"/>
        <v>0</v>
      </c>
      <c r="CC50" s="432">
        <f t="shared" si="2"/>
        <v>0</v>
      </c>
      <c r="CD50" s="433">
        <f t="shared" si="3"/>
        <v>0</v>
      </c>
    </row>
    <row r="51" spans="1:82" ht="17.149999999999999" customHeight="1">
      <c r="A51" s="755">
        <v>16</v>
      </c>
      <c r="B51" s="790" t="s">
        <v>842</v>
      </c>
      <c r="C51" s="537" t="s">
        <v>712</v>
      </c>
      <c r="D51" s="547"/>
      <c r="E51" s="398"/>
      <c r="F51" s="398"/>
      <c r="G51" s="398"/>
      <c r="H51" s="471"/>
      <c r="I51" s="398"/>
      <c r="J51" s="398"/>
      <c r="K51" s="134"/>
      <c r="L51" s="398"/>
      <c r="M51" s="471">
        <v>4</v>
      </c>
      <c r="N51" s="471"/>
      <c r="O51" s="471"/>
      <c r="P51" s="557"/>
      <c r="Q51" s="471"/>
      <c r="R51" s="134"/>
      <c r="S51" s="398"/>
      <c r="T51" s="471">
        <v>4</v>
      </c>
      <c r="U51" s="471"/>
      <c r="V51" s="471"/>
      <c r="W51" s="471"/>
      <c r="X51" s="471"/>
      <c r="Y51" s="313"/>
      <c r="Z51" s="474"/>
      <c r="AA51" s="596">
        <v>4</v>
      </c>
      <c r="AB51" s="471"/>
      <c r="AC51" s="471"/>
      <c r="AD51" s="557"/>
      <c r="AE51" s="472"/>
      <c r="AF51" s="558"/>
      <c r="AG51" s="398"/>
      <c r="AH51" s="617">
        <v>1</v>
      </c>
      <c r="AI51" s="471"/>
      <c r="AJ51" s="471"/>
      <c r="AK51" s="471"/>
      <c r="AL51" s="471"/>
      <c r="AM51" s="134"/>
      <c r="AN51" s="471"/>
      <c r="AO51" s="471">
        <v>3</v>
      </c>
      <c r="AP51" s="471"/>
      <c r="AQ51" s="471"/>
      <c r="AR51" s="471"/>
      <c r="AS51" s="471"/>
      <c r="AT51" s="559"/>
      <c r="AU51" s="471"/>
      <c r="AV51" s="471">
        <v>4</v>
      </c>
      <c r="AW51" s="471"/>
      <c r="AX51" s="471"/>
      <c r="AY51" s="471"/>
      <c r="AZ51" s="471"/>
      <c r="BA51" s="134"/>
      <c r="BB51" s="181"/>
      <c r="BC51" s="471">
        <v>4</v>
      </c>
      <c r="BD51" s="471"/>
      <c r="BE51" s="471"/>
      <c r="BF51" s="471"/>
      <c r="BG51" s="471"/>
      <c r="BH51" s="596"/>
      <c r="BI51" s="596"/>
      <c r="BJ51" s="823"/>
      <c r="BK51" s="596"/>
      <c r="BL51" s="596"/>
      <c r="BM51" s="596"/>
      <c r="BN51" s="596"/>
      <c r="BO51" s="596"/>
      <c r="BP51" s="596"/>
      <c r="BQ51" s="472">
        <v>2</v>
      </c>
      <c r="BR51" s="474"/>
      <c r="BS51" s="471"/>
      <c r="BT51" s="557"/>
      <c r="BU51" s="471"/>
      <c r="BV51" s="134"/>
      <c r="BW51" s="471"/>
      <c r="BX51" s="560"/>
      <c r="BY51" s="513"/>
      <c r="CA51" s="402">
        <f t="shared" si="0"/>
        <v>5</v>
      </c>
      <c r="CB51" s="403">
        <f t="shared" si="1"/>
        <v>1</v>
      </c>
      <c r="CC51" s="404">
        <f t="shared" si="2"/>
        <v>1</v>
      </c>
      <c r="CD51" s="405">
        <f t="shared" si="3"/>
        <v>1</v>
      </c>
    </row>
    <row r="52" spans="1:82" ht="17.149999999999999" customHeight="1">
      <c r="A52" s="756"/>
      <c r="B52" s="791"/>
      <c r="C52" s="529" t="s">
        <v>716</v>
      </c>
      <c r="D52" s="549"/>
      <c r="E52" s="411"/>
      <c r="F52" s="411"/>
      <c r="G52" s="411"/>
      <c r="H52" s="411"/>
      <c r="I52" s="411"/>
      <c r="J52" s="411"/>
      <c r="K52" s="136"/>
      <c r="L52" s="411"/>
      <c r="M52" s="411"/>
      <c r="N52" s="411"/>
      <c r="O52" s="411"/>
      <c r="P52" s="531"/>
      <c r="Q52" s="411"/>
      <c r="R52" s="136"/>
      <c r="S52" s="411"/>
      <c r="T52" s="411"/>
      <c r="U52" s="411"/>
      <c r="V52" s="411"/>
      <c r="W52" s="411"/>
      <c r="X52" s="411"/>
      <c r="Y52" s="314"/>
      <c r="Z52" s="410"/>
      <c r="AA52" s="587"/>
      <c r="AB52" s="411"/>
      <c r="AC52" s="411"/>
      <c r="AD52" s="531"/>
      <c r="AE52" s="409"/>
      <c r="AF52" s="530"/>
      <c r="AG52" s="411"/>
      <c r="AH52" s="608"/>
      <c r="AI52" s="411"/>
      <c r="AJ52" s="411"/>
      <c r="AK52" s="411"/>
      <c r="AL52" s="411"/>
      <c r="AM52" s="136"/>
      <c r="AN52" s="411"/>
      <c r="AO52" s="411"/>
      <c r="AP52" s="411"/>
      <c r="AQ52" s="411"/>
      <c r="AR52" s="411"/>
      <c r="AS52" s="411"/>
      <c r="AT52" s="414"/>
      <c r="AU52" s="411"/>
      <c r="AV52" s="411"/>
      <c r="AW52" s="411"/>
      <c r="AX52" s="411"/>
      <c r="AY52" s="411"/>
      <c r="AZ52" s="411"/>
      <c r="BA52" s="136"/>
      <c r="BB52" s="136"/>
      <c r="BC52" s="411"/>
      <c r="BD52" s="411"/>
      <c r="BE52" s="411"/>
      <c r="BF52" s="411"/>
      <c r="BG52" s="411"/>
      <c r="BH52" s="587"/>
      <c r="BI52" s="587"/>
      <c r="BJ52" s="808"/>
      <c r="BK52" s="587"/>
      <c r="BL52" s="587"/>
      <c r="BM52" s="587"/>
      <c r="BN52" s="587"/>
      <c r="BO52" s="587"/>
      <c r="BP52" s="587"/>
      <c r="BQ52" s="409"/>
      <c r="BR52" s="410"/>
      <c r="BS52" s="411"/>
      <c r="BT52" s="531"/>
      <c r="BU52" s="411"/>
      <c r="BV52" s="136"/>
      <c r="BW52" s="411"/>
      <c r="BX52" s="533"/>
      <c r="BY52" s="514"/>
      <c r="CA52" s="415">
        <f t="shared" si="0"/>
        <v>0</v>
      </c>
      <c r="CB52" s="416">
        <f t="shared" si="1"/>
        <v>0</v>
      </c>
      <c r="CC52" s="417">
        <f t="shared" si="2"/>
        <v>0</v>
      </c>
      <c r="CD52" s="418">
        <f t="shared" si="3"/>
        <v>0</v>
      </c>
    </row>
    <row r="53" spans="1:82" ht="17.149999999999999" customHeight="1" thickBot="1">
      <c r="A53" s="757"/>
      <c r="B53" s="792"/>
      <c r="C53" s="534" t="s">
        <v>717</v>
      </c>
      <c r="D53" s="544"/>
      <c r="E53" s="191"/>
      <c r="F53" s="191"/>
      <c r="G53" s="191"/>
      <c r="H53" s="185"/>
      <c r="I53" s="191"/>
      <c r="J53" s="191"/>
      <c r="K53" s="138"/>
      <c r="L53" s="191"/>
      <c r="M53" s="185"/>
      <c r="N53" s="185"/>
      <c r="O53" s="185"/>
      <c r="P53" s="553"/>
      <c r="Q53" s="185"/>
      <c r="R53" s="138"/>
      <c r="S53" s="185"/>
      <c r="T53" s="185"/>
      <c r="U53" s="185"/>
      <c r="V53" s="185"/>
      <c r="W53" s="185"/>
      <c r="X53" s="185"/>
      <c r="Y53" s="257"/>
      <c r="Z53" s="184"/>
      <c r="AA53" s="595"/>
      <c r="AB53" s="185"/>
      <c r="AC53" s="185"/>
      <c r="AD53" s="553"/>
      <c r="AE53" s="186"/>
      <c r="AF53" s="554"/>
      <c r="AG53" s="185"/>
      <c r="AH53" s="616"/>
      <c r="AI53" s="185"/>
      <c r="AJ53" s="185"/>
      <c r="AK53" s="185"/>
      <c r="AL53" s="185"/>
      <c r="AM53" s="138"/>
      <c r="AN53" s="185"/>
      <c r="AO53" s="185"/>
      <c r="AP53" s="185"/>
      <c r="AQ53" s="185"/>
      <c r="AR53" s="185"/>
      <c r="AS53" s="185"/>
      <c r="AT53" s="555"/>
      <c r="AU53" s="185"/>
      <c r="AV53" s="185"/>
      <c r="AW53" s="185"/>
      <c r="AX53" s="185"/>
      <c r="AY53" s="185"/>
      <c r="AZ53" s="185"/>
      <c r="BA53" s="138"/>
      <c r="BB53" s="138"/>
      <c r="BC53" s="185"/>
      <c r="BD53" s="185"/>
      <c r="BE53" s="185"/>
      <c r="BF53" s="185"/>
      <c r="BG53" s="185"/>
      <c r="BH53" s="595"/>
      <c r="BI53" s="595"/>
      <c r="BJ53" s="822"/>
      <c r="BK53" s="595"/>
      <c r="BL53" s="595"/>
      <c r="BM53" s="595"/>
      <c r="BN53" s="595"/>
      <c r="BO53" s="595"/>
      <c r="BP53" s="595"/>
      <c r="BQ53" s="186"/>
      <c r="BR53" s="184"/>
      <c r="BS53" s="185"/>
      <c r="BT53" s="553"/>
      <c r="BU53" s="185"/>
      <c r="BV53" s="138"/>
      <c r="BW53" s="185"/>
      <c r="BX53" s="556"/>
      <c r="BY53" s="515"/>
      <c r="CA53" s="430">
        <f t="shared" si="0"/>
        <v>0</v>
      </c>
      <c r="CB53" s="431">
        <f t="shared" si="1"/>
        <v>0</v>
      </c>
      <c r="CC53" s="432">
        <f t="shared" si="2"/>
        <v>0</v>
      </c>
      <c r="CD53" s="433">
        <f t="shared" si="3"/>
        <v>0</v>
      </c>
    </row>
    <row r="54" spans="1:82" ht="17.149999999999999" customHeight="1">
      <c r="A54" s="755">
        <v>17</v>
      </c>
      <c r="B54" s="790" t="s">
        <v>843</v>
      </c>
      <c r="C54" s="537" t="s">
        <v>712</v>
      </c>
      <c r="D54" s="547"/>
      <c r="E54" s="398"/>
      <c r="F54" s="398"/>
      <c r="G54" s="398"/>
      <c r="H54" s="452"/>
      <c r="I54" s="398"/>
      <c r="J54" s="398"/>
      <c r="K54" s="427"/>
      <c r="L54" s="398"/>
      <c r="M54" s="452">
        <v>4</v>
      </c>
      <c r="N54" s="452"/>
      <c r="O54" s="452"/>
      <c r="P54" s="452"/>
      <c r="Q54" s="455"/>
      <c r="R54" s="427"/>
      <c r="S54" s="452"/>
      <c r="T54" s="452">
        <v>4</v>
      </c>
      <c r="U54" s="452"/>
      <c r="V54" s="452"/>
      <c r="W54" s="452"/>
      <c r="X54" s="452"/>
      <c r="Y54" s="427"/>
      <c r="Z54" s="452"/>
      <c r="AA54" s="592">
        <v>4</v>
      </c>
      <c r="AB54" s="452"/>
      <c r="AC54" s="452"/>
      <c r="AD54" s="452"/>
      <c r="AE54" s="425"/>
      <c r="AF54" s="547"/>
      <c r="AG54" s="452"/>
      <c r="AH54" s="613">
        <v>4</v>
      </c>
      <c r="AI54" s="452"/>
      <c r="AJ54" s="452"/>
      <c r="AK54" s="452"/>
      <c r="AL54" s="452"/>
      <c r="AM54" s="427"/>
      <c r="AN54" s="452"/>
      <c r="AO54" s="452">
        <v>4</v>
      </c>
      <c r="AP54" s="452"/>
      <c r="AQ54" s="452"/>
      <c r="AR54" s="452"/>
      <c r="AS54" s="452"/>
      <c r="AT54" s="427"/>
      <c r="AU54" s="455"/>
      <c r="AV54" s="452">
        <v>4</v>
      </c>
      <c r="AW54" s="452"/>
      <c r="AX54" s="452"/>
      <c r="AY54" s="452"/>
      <c r="AZ54" s="452"/>
      <c r="BA54" s="427"/>
      <c r="BB54" s="427"/>
      <c r="BC54" s="452">
        <v>4</v>
      </c>
      <c r="BD54" s="452"/>
      <c r="BE54" s="452"/>
      <c r="BF54" s="452"/>
      <c r="BG54" s="452"/>
      <c r="BH54" s="592"/>
      <c r="BI54" s="816"/>
      <c r="BJ54" s="817"/>
      <c r="BK54" s="816"/>
      <c r="BL54" s="592"/>
      <c r="BM54" s="592"/>
      <c r="BN54" s="592"/>
      <c r="BO54" s="592"/>
      <c r="BP54" s="592"/>
      <c r="BQ54" s="452">
        <v>4</v>
      </c>
      <c r="BR54" s="452"/>
      <c r="BS54" s="452"/>
      <c r="BT54" s="452"/>
      <c r="BU54" s="455"/>
      <c r="BV54" s="427"/>
      <c r="BW54" s="455"/>
      <c r="BX54" s="548"/>
      <c r="BY54" s="513"/>
      <c r="CA54" s="402">
        <f t="shared" si="0"/>
        <v>8</v>
      </c>
      <c r="CB54" s="403">
        <f t="shared" si="1"/>
        <v>0</v>
      </c>
      <c r="CC54" s="404">
        <f t="shared" si="2"/>
        <v>0</v>
      </c>
      <c r="CD54" s="405">
        <f t="shared" si="3"/>
        <v>0</v>
      </c>
    </row>
    <row r="55" spans="1:82" ht="17.149999999999999" customHeight="1">
      <c r="A55" s="756"/>
      <c r="B55" s="791"/>
      <c r="C55" s="529" t="s">
        <v>716</v>
      </c>
      <c r="D55" s="549"/>
      <c r="E55" s="411"/>
      <c r="F55" s="411"/>
      <c r="G55" s="411"/>
      <c r="H55" s="408"/>
      <c r="I55" s="411"/>
      <c r="J55" s="411"/>
      <c r="K55" s="457"/>
      <c r="L55" s="411"/>
      <c r="M55" s="408"/>
      <c r="N55" s="408"/>
      <c r="O55" s="408"/>
      <c r="P55" s="408"/>
      <c r="Q55" s="460"/>
      <c r="R55" s="457"/>
      <c r="S55" s="408"/>
      <c r="T55" s="408"/>
      <c r="U55" s="408"/>
      <c r="V55" s="408"/>
      <c r="W55" s="408"/>
      <c r="X55" s="408"/>
      <c r="Y55" s="457"/>
      <c r="Z55" s="408"/>
      <c r="AA55" s="593"/>
      <c r="AB55" s="408"/>
      <c r="AC55" s="408"/>
      <c r="AD55" s="408"/>
      <c r="AE55" s="511"/>
      <c r="AF55" s="549"/>
      <c r="AG55" s="408"/>
      <c r="AH55" s="614"/>
      <c r="AI55" s="408"/>
      <c r="AJ55" s="408"/>
      <c r="AK55" s="408"/>
      <c r="AL55" s="408"/>
      <c r="AM55" s="457"/>
      <c r="AN55" s="408"/>
      <c r="AO55" s="408"/>
      <c r="AP55" s="408"/>
      <c r="AQ55" s="408"/>
      <c r="AR55" s="408"/>
      <c r="AS55" s="408"/>
      <c r="AT55" s="457"/>
      <c r="AU55" s="460"/>
      <c r="AV55" s="408"/>
      <c r="AW55" s="408"/>
      <c r="AX55" s="408"/>
      <c r="AY55" s="408"/>
      <c r="AZ55" s="408"/>
      <c r="BA55" s="457"/>
      <c r="BB55" s="457"/>
      <c r="BC55" s="408"/>
      <c r="BD55" s="408"/>
      <c r="BE55" s="408"/>
      <c r="BF55" s="408"/>
      <c r="BG55" s="408"/>
      <c r="BH55" s="593"/>
      <c r="BI55" s="818"/>
      <c r="BJ55" s="819"/>
      <c r="BK55" s="818"/>
      <c r="BL55" s="593"/>
      <c r="BM55" s="593"/>
      <c r="BN55" s="593"/>
      <c r="BO55" s="593"/>
      <c r="BP55" s="593"/>
      <c r="BQ55" s="408"/>
      <c r="BR55" s="408"/>
      <c r="BS55" s="408"/>
      <c r="BT55" s="408"/>
      <c r="BU55" s="460"/>
      <c r="BV55" s="457"/>
      <c r="BW55" s="460"/>
      <c r="BX55" s="550"/>
      <c r="BY55" s="514"/>
      <c r="CA55" s="415">
        <f t="shared" si="0"/>
        <v>0</v>
      </c>
      <c r="CB55" s="416">
        <f t="shared" si="1"/>
        <v>0</v>
      </c>
      <c r="CC55" s="417">
        <f t="shared" si="2"/>
        <v>0</v>
      </c>
      <c r="CD55" s="418">
        <f t="shared" si="3"/>
        <v>0</v>
      </c>
    </row>
    <row r="56" spans="1:82" ht="17.149999999999999" customHeight="1" thickBot="1">
      <c r="A56" s="757"/>
      <c r="B56" s="792"/>
      <c r="C56" s="534" t="s">
        <v>717</v>
      </c>
      <c r="D56" s="544"/>
      <c r="E56" s="191"/>
      <c r="F56" s="191"/>
      <c r="G56" s="191"/>
      <c r="H56" s="422"/>
      <c r="I56" s="191"/>
      <c r="J56" s="191"/>
      <c r="K56" s="448"/>
      <c r="L56" s="191"/>
      <c r="M56" s="422"/>
      <c r="N56" s="422"/>
      <c r="O56" s="422"/>
      <c r="P56" s="422"/>
      <c r="Q56" s="451"/>
      <c r="R56" s="448"/>
      <c r="S56" s="422"/>
      <c r="T56" s="422"/>
      <c r="U56" s="422"/>
      <c r="V56" s="422"/>
      <c r="W56" s="422"/>
      <c r="X56" s="422"/>
      <c r="Y56" s="448"/>
      <c r="Z56" s="422"/>
      <c r="AA56" s="591"/>
      <c r="AB56" s="422"/>
      <c r="AC56" s="422"/>
      <c r="AD56" s="422"/>
      <c r="AE56" s="545"/>
      <c r="AF56" s="544"/>
      <c r="AG56" s="422"/>
      <c r="AH56" s="612"/>
      <c r="AI56" s="422"/>
      <c r="AJ56" s="422"/>
      <c r="AK56" s="422"/>
      <c r="AL56" s="422"/>
      <c r="AM56" s="448"/>
      <c r="AN56" s="422"/>
      <c r="AO56" s="422"/>
      <c r="AP56" s="422"/>
      <c r="AQ56" s="422"/>
      <c r="AR56" s="422"/>
      <c r="AS56" s="422"/>
      <c r="AT56" s="448"/>
      <c r="AU56" s="451"/>
      <c r="AV56" s="422"/>
      <c r="AW56" s="422"/>
      <c r="AX56" s="422"/>
      <c r="AY56" s="422"/>
      <c r="AZ56" s="422"/>
      <c r="BA56" s="448"/>
      <c r="BB56" s="448"/>
      <c r="BC56" s="422"/>
      <c r="BD56" s="422"/>
      <c r="BE56" s="422"/>
      <c r="BF56" s="422"/>
      <c r="BG56" s="422"/>
      <c r="BH56" s="591"/>
      <c r="BI56" s="814"/>
      <c r="BJ56" s="815"/>
      <c r="BK56" s="814"/>
      <c r="BL56" s="591"/>
      <c r="BM56" s="591"/>
      <c r="BN56" s="591"/>
      <c r="BO56" s="591"/>
      <c r="BP56" s="591"/>
      <c r="BQ56" s="422"/>
      <c r="BR56" s="422"/>
      <c r="BS56" s="422"/>
      <c r="BT56" s="422"/>
      <c r="BU56" s="451"/>
      <c r="BV56" s="448"/>
      <c r="BW56" s="451"/>
      <c r="BX56" s="546"/>
      <c r="BY56" s="515"/>
      <c r="CA56" s="430">
        <f t="shared" si="0"/>
        <v>0</v>
      </c>
      <c r="CB56" s="431">
        <f t="shared" si="1"/>
        <v>0</v>
      </c>
      <c r="CC56" s="432">
        <f t="shared" si="2"/>
        <v>0</v>
      </c>
      <c r="CD56" s="433">
        <f t="shared" si="3"/>
        <v>0</v>
      </c>
    </row>
    <row r="57" spans="1:82" ht="17.149999999999999" customHeight="1">
      <c r="A57" s="755">
        <v>18</v>
      </c>
      <c r="B57" s="793" t="s">
        <v>844</v>
      </c>
      <c r="C57" s="537" t="s">
        <v>712</v>
      </c>
      <c r="D57" s="547"/>
      <c r="E57" s="398"/>
      <c r="F57" s="398"/>
      <c r="G57" s="398"/>
      <c r="H57" s="452"/>
      <c r="I57" s="398"/>
      <c r="J57" s="398"/>
      <c r="K57" s="427"/>
      <c r="L57" s="398"/>
      <c r="M57" s="452">
        <v>4</v>
      </c>
      <c r="N57" s="452"/>
      <c r="O57" s="452"/>
      <c r="P57" s="452"/>
      <c r="Q57" s="455"/>
      <c r="R57" s="427"/>
      <c r="S57" s="452"/>
      <c r="T57" s="452">
        <v>3</v>
      </c>
      <c r="U57" s="452"/>
      <c r="V57" s="452"/>
      <c r="W57" s="452"/>
      <c r="X57" s="452"/>
      <c r="Y57" s="427"/>
      <c r="Z57" s="452"/>
      <c r="AA57" s="592">
        <v>4</v>
      </c>
      <c r="AB57" s="452"/>
      <c r="AC57" s="452"/>
      <c r="AD57" s="452"/>
      <c r="AE57" s="425"/>
      <c r="AF57" s="547"/>
      <c r="AG57" s="452"/>
      <c r="AH57" s="613">
        <v>4</v>
      </c>
      <c r="AI57" s="452"/>
      <c r="AJ57" s="452"/>
      <c r="AK57" s="452"/>
      <c r="AL57" s="452"/>
      <c r="AM57" s="427"/>
      <c r="AN57" s="452"/>
      <c r="AO57" s="452">
        <v>4</v>
      </c>
      <c r="AP57" s="452"/>
      <c r="AQ57" s="452"/>
      <c r="AR57" s="452"/>
      <c r="AS57" s="452"/>
      <c r="AT57" s="427"/>
      <c r="AU57" s="455"/>
      <c r="AV57" s="452">
        <v>4</v>
      </c>
      <c r="AW57" s="452"/>
      <c r="AX57" s="452"/>
      <c r="AY57" s="452"/>
      <c r="AZ57" s="452"/>
      <c r="BA57" s="427"/>
      <c r="BB57" s="427"/>
      <c r="BC57" s="452">
        <v>4</v>
      </c>
      <c r="BD57" s="452"/>
      <c r="BE57" s="452"/>
      <c r="BF57" s="452"/>
      <c r="BG57" s="452"/>
      <c r="BH57" s="592"/>
      <c r="BI57" s="816"/>
      <c r="BJ57" s="817"/>
      <c r="BK57" s="816"/>
      <c r="BL57" s="592"/>
      <c r="BM57" s="592"/>
      <c r="BN57" s="592"/>
      <c r="BO57" s="592"/>
      <c r="BP57" s="592"/>
      <c r="BQ57" s="452">
        <v>4</v>
      </c>
      <c r="BR57" s="452"/>
      <c r="BS57" s="452"/>
      <c r="BT57" s="452"/>
      <c r="BU57" s="455"/>
      <c r="BV57" s="427"/>
      <c r="BW57" s="455"/>
      <c r="BX57" s="548"/>
      <c r="BY57" s="513"/>
      <c r="CA57" s="402">
        <f t="shared" si="0"/>
        <v>7</v>
      </c>
      <c r="CB57" s="403">
        <f t="shared" si="1"/>
        <v>1</v>
      </c>
      <c r="CC57" s="404">
        <f t="shared" si="2"/>
        <v>0</v>
      </c>
      <c r="CD57" s="405">
        <f t="shared" si="3"/>
        <v>0</v>
      </c>
    </row>
    <row r="58" spans="1:82" ht="17.149999999999999" customHeight="1">
      <c r="A58" s="756"/>
      <c r="B58" s="791"/>
      <c r="C58" s="529" t="s">
        <v>716</v>
      </c>
      <c r="D58" s="549"/>
      <c r="E58" s="411"/>
      <c r="F58" s="411"/>
      <c r="G58" s="411"/>
      <c r="H58" s="408"/>
      <c r="I58" s="411"/>
      <c r="J58" s="411"/>
      <c r="K58" s="457"/>
      <c r="L58" s="411"/>
      <c r="M58" s="408"/>
      <c r="N58" s="408"/>
      <c r="O58" s="408"/>
      <c r="P58" s="408"/>
      <c r="Q58" s="460"/>
      <c r="R58" s="457"/>
      <c r="S58" s="408"/>
      <c r="T58" s="408"/>
      <c r="U58" s="408"/>
      <c r="V58" s="408"/>
      <c r="W58" s="408"/>
      <c r="X58" s="408"/>
      <c r="Y58" s="457"/>
      <c r="Z58" s="408"/>
      <c r="AA58" s="593"/>
      <c r="AB58" s="408"/>
      <c r="AC58" s="408"/>
      <c r="AD58" s="408"/>
      <c r="AE58" s="511"/>
      <c r="AF58" s="549"/>
      <c r="AG58" s="408"/>
      <c r="AH58" s="614"/>
      <c r="AI58" s="408"/>
      <c r="AJ58" s="408"/>
      <c r="AK58" s="408"/>
      <c r="AL58" s="408"/>
      <c r="AM58" s="457"/>
      <c r="AN58" s="408"/>
      <c r="AO58" s="408"/>
      <c r="AP58" s="408"/>
      <c r="AQ58" s="408"/>
      <c r="AR58" s="408"/>
      <c r="AS58" s="408"/>
      <c r="AT58" s="457"/>
      <c r="AU58" s="460"/>
      <c r="AV58" s="408"/>
      <c r="AW58" s="408"/>
      <c r="AX58" s="408"/>
      <c r="AY58" s="408"/>
      <c r="AZ58" s="408"/>
      <c r="BA58" s="457"/>
      <c r="BB58" s="457"/>
      <c r="BC58" s="408"/>
      <c r="BD58" s="408"/>
      <c r="BE58" s="408"/>
      <c r="BF58" s="408"/>
      <c r="BG58" s="408"/>
      <c r="BH58" s="593"/>
      <c r="BI58" s="818"/>
      <c r="BJ58" s="819"/>
      <c r="BK58" s="818"/>
      <c r="BL58" s="593"/>
      <c r="BM58" s="593"/>
      <c r="BN58" s="593"/>
      <c r="BO58" s="593"/>
      <c r="BP58" s="593"/>
      <c r="BQ58" s="408"/>
      <c r="BR58" s="408"/>
      <c r="BS58" s="408"/>
      <c r="BT58" s="408"/>
      <c r="BU58" s="460"/>
      <c r="BV58" s="457"/>
      <c r="BW58" s="460"/>
      <c r="BX58" s="550"/>
      <c r="BY58" s="514"/>
      <c r="CA58" s="415">
        <f t="shared" si="0"/>
        <v>0</v>
      </c>
      <c r="CB58" s="416">
        <f t="shared" si="1"/>
        <v>0</v>
      </c>
      <c r="CC58" s="417">
        <f t="shared" si="2"/>
        <v>0</v>
      </c>
      <c r="CD58" s="418">
        <f t="shared" si="3"/>
        <v>0</v>
      </c>
    </row>
    <row r="59" spans="1:82" ht="17.149999999999999" customHeight="1" thickBot="1">
      <c r="A59" s="757"/>
      <c r="B59" s="792"/>
      <c r="C59" s="534" t="s">
        <v>717</v>
      </c>
      <c r="D59" s="544"/>
      <c r="E59" s="191"/>
      <c r="F59" s="191"/>
      <c r="G59" s="191"/>
      <c r="H59" s="422"/>
      <c r="I59" s="191"/>
      <c r="J59" s="191"/>
      <c r="K59" s="448"/>
      <c r="L59" s="191"/>
      <c r="M59" s="422"/>
      <c r="N59" s="422"/>
      <c r="O59" s="422"/>
      <c r="P59" s="422"/>
      <c r="Q59" s="451"/>
      <c r="R59" s="448"/>
      <c r="S59" s="422"/>
      <c r="T59" s="422"/>
      <c r="U59" s="422"/>
      <c r="V59" s="422"/>
      <c r="W59" s="422"/>
      <c r="X59" s="422"/>
      <c r="Y59" s="448"/>
      <c r="Z59" s="422"/>
      <c r="AA59" s="591"/>
      <c r="AB59" s="422"/>
      <c r="AC59" s="422"/>
      <c r="AD59" s="422"/>
      <c r="AE59" s="545"/>
      <c r="AF59" s="544"/>
      <c r="AG59" s="422"/>
      <c r="AH59" s="612"/>
      <c r="AI59" s="422"/>
      <c r="AJ59" s="422"/>
      <c r="AK59" s="422"/>
      <c r="AL59" s="422"/>
      <c r="AM59" s="448"/>
      <c r="AN59" s="422"/>
      <c r="AO59" s="422"/>
      <c r="AP59" s="422"/>
      <c r="AQ59" s="422"/>
      <c r="AR59" s="422"/>
      <c r="AS59" s="422"/>
      <c r="AT59" s="448"/>
      <c r="AU59" s="451"/>
      <c r="AV59" s="422"/>
      <c r="AW59" s="422"/>
      <c r="AX59" s="422"/>
      <c r="AY59" s="422"/>
      <c r="AZ59" s="422"/>
      <c r="BA59" s="448"/>
      <c r="BB59" s="448"/>
      <c r="BC59" s="422"/>
      <c r="BD59" s="422"/>
      <c r="BE59" s="422"/>
      <c r="BF59" s="422"/>
      <c r="BG59" s="422"/>
      <c r="BH59" s="591"/>
      <c r="BI59" s="814"/>
      <c r="BJ59" s="815"/>
      <c r="BK59" s="814"/>
      <c r="BL59" s="591"/>
      <c r="BM59" s="591"/>
      <c r="BN59" s="591"/>
      <c r="BO59" s="591"/>
      <c r="BP59" s="591"/>
      <c r="BQ59" s="422"/>
      <c r="BR59" s="422"/>
      <c r="BS59" s="422"/>
      <c r="BT59" s="422"/>
      <c r="BU59" s="451"/>
      <c r="BV59" s="448"/>
      <c r="BW59" s="451"/>
      <c r="BX59" s="546"/>
      <c r="BY59" s="515"/>
      <c r="CA59" s="430">
        <f t="shared" si="0"/>
        <v>0</v>
      </c>
      <c r="CB59" s="431">
        <f t="shared" si="1"/>
        <v>0</v>
      </c>
      <c r="CC59" s="432">
        <f t="shared" si="2"/>
        <v>0</v>
      </c>
      <c r="CD59" s="433">
        <f t="shared" si="3"/>
        <v>0</v>
      </c>
    </row>
    <row r="60" spans="1:82" ht="17.149999999999999" customHeight="1">
      <c r="A60" s="755">
        <v>19</v>
      </c>
      <c r="B60" s="793" t="s">
        <v>849</v>
      </c>
      <c r="C60" s="537" t="s">
        <v>712</v>
      </c>
      <c r="D60" s="547"/>
      <c r="E60" s="398"/>
      <c r="F60" s="398"/>
      <c r="G60" s="398"/>
      <c r="H60" s="452"/>
      <c r="I60" s="398"/>
      <c r="J60" s="398"/>
      <c r="K60" s="427"/>
      <c r="L60" s="398"/>
      <c r="M60" s="452">
        <v>4</v>
      </c>
      <c r="N60" s="452"/>
      <c r="O60" s="452"/>
      <c r="P60" s="452"/>
      <c r="Q60" s="455"/>
      <c r="R60" s="427"/>
      <c r="S60" s="452"/>
      <c r="T60" s="452">
        <v>3</v>
      </c>
      <c r="U60" s="452"/>
      <c r="V60" s="452"/>
      <c r="W60" s="452"/>
      <c r="X60" s="452"/>
      <c r="Y60" s="427"/>
      <c r="Z60" s="452"/>
      <c r="AA60" s="592">
        <v>4</v>
      </c>
      <c r="AB60" s="452"/>
      <c r="AC60" s="452"/>
      <c r="AD60" s="452"/>
      <c r="AE60" s="425"/>
      <c r="AF60" s="547"/>
      <c r="AG60" s="452"/>
      <c r="AH60" s="613">
        <v>4</v>
      </c>
      <c r="AI60" s="452"/>
      <c r="AJ60" s="452"/>
      <c r="AK60" s="452"/>
      <c r="AL60" s="452"/>
      <c r="AM60" s="427"/>
      <c r="AN60" s="452"/>
      <c r="AO60" s="452">
        <v>4</v>
      </c>
      <c r="AP60" s="452"/>
      <c r="AQ60" s="452"/>
      <c r="AR60" s="452"/>
      <c r="AS60" s="452"/>
      <c r="AT60" s="427"/>
      <c r="AU60" s="455"/>
      <c r="AV60" s="452">
        <v>4</v>
      </c>
      <c r="AW60" s="452"/>
      <c r="AX60" s="452"/>
      <c r="AY60" s="452"/>
      <c r="AZ60" s="452"/>
      <c r="BA60" s="427"/>
      <c r="BB60" s="427"/>
      <c r="BC60" s="452">
        <v>4</v>
      </c>
      <c r="BD60" s="452"/>
      <c r="BE60" s="452"/>
      <c r="BF60" s="452"/>
      <c r="BG60" s="452"/>
      <c r="BH60" s="592"/>
      <c r="BI60" s="816"/>
      <c r="BJ60" s="817"/>
      <c r="BK60" s="816"/>
      <c r="BL60" s="592"/>
      <c r="BM60" s="592"/>
      <c r="BN60" s="592"/>
      <c r="BO60" s="592"/>
      <c r="BP60" s="592"/>
      <c r="BQ60" s="452">
        <v>3</v>
      </c>
      <c r="BR60" s="452"/>
      <c r="BS60" s="452"/>
      <c r="BT60" s="452"/>
      <c r="BU60" s="455"/>
      <c r="BV60" s="427"/>
      <c r="BW60" s="455"/>
      <c r="BX60" s="548"/>
      <c r="BY60" s="513"/>
      <c r="CA60" s="402">
        <f t="shared" si="0"/>
        <v>6</v>
      </c>
      <c r="CB60" s="403">
        <f t="shared" si="1"/>
        <v>2</v>
      </c>
      <c r="CC60" s="404">
        <f t="shared" si="2"/>
        <v>0</v>
      </c>
      <c r="CD60" s="405">
        <f t="shared" si="3"/>
        <v>0</v>
      </c>
    </row>
    <row r="61" spans="1:82" ht="17.149999999999999" customHeight="1">
      <c r="A61" s="756"/>
      <c r="B61" s="791"/>
      <c r="C61" s="529" t="s">
        <v>716</v>
      </c>
      <c r="D61" s="549"/>
      <c r="E61" s="411"/>
      <c r="F61" s="411"/>
      <c r="G61" s="411"/>
      <c r="H61" s="408"/>
      <c r="I61" s="411"/>
      <c r="J61" s="411"/>
      <c r="K61" s="457"/>
      <c r="L61" s="411"/>
      <c r="M61" s="408"/>
      <c r="N61" s="408"/>
      <c r="O61" s="408"/>
      <c r="P61" s="408"/>
      <c r="Q61" s="460"/>
      <c r="R61" s="457"/>
      <c r="S61" s="408"/>
      <c r="T61" s="408"/>
      <c r="U61" s="408"/>
      <c r="V61" s="408"/>
      <c r="W61" s="408"/>
      <c r="X61" s="408"/>
      <c r="Y61" s="457"/>
      <c r="Z61" s="408"/>
      <c r="AA61" s="593"/>
      <c r="AB61" s="408"/>
      <c r="AC61" s="408"/>
      <c r="AD61" s="408"/>
      <c r="AE61" s="511"/>
      <c r="AF61" s="549"/>
      <c r="AG61" s="408"/>
      <c r="AH61" s="614"/>
      <c r="AI61" s="408"/>
      <c r="AJ61" s="408"/>
      <c r="AK61" s="408"/>
      <c r="AL61" s="408"/>
      <c r="AM61" s="457"/>
      <c r="AN61" s="408"/>
      <c r="AO61" s="408"/>
      <c r="AP61" s="408"/>
      <c r="AQ61" s="408"/>
      <c r="AR61" s="408"/>
      <c r="AS61" s="408"/>
      <c r="AT61" s="457"/>
      <c r="AU61" s="460"/>
      <c r="AV61" s="408"/>
      <c r="AW61" s="408"/>
      <c r="AX61" s="408"/>
      <c r="AY61" s="408"/>
      <c r="AZ61" s="408"/>
      <c r="BA61" s="457"/>
      <c r="BB61" s="457"/>
      <c r="BC61" s="408"/>
      <c r="BD61" s="408"/>
      <c r="BE61" s="408"/>
      <c r="BF61" s="408"/>
      <c r="BG61" s="408"/>
      <c r="BH61" s="593"/>
      <c r="BI61" s="818"/>
      <c r="BJ61" s="819"/>
      <c r="BK61" s="818"/>
      <c r="BL61" s="593"/>
      <c r="BM61" s="593"/>
      <c r="BN61" s="593"/>
      <c r="BO61" s="593"/>
      <c r="BP61" s="593"/>
      <c r="BQ61" s="408"/>
      <c r="BR61" s="408"/>
      <c r="BS61" s="408"/>
      <c r="BT61" s="408"/>
      <c r="BU61" s="460"/>
      <c r="BV61" s="457"/>
      <c r="BW61" s="460"/>
      <c r="BX61" s="550"/>
      <c r="BY61" s="514"/>
      <c r="CA61" s="415">
        <f t="shared" si="0"/>
        <v>0</v>
      </c>
      <c r="CB61" s="416">
        <f t="shared" si="1"/>
        <v>0</v>
      </c>
      <c r="CC61" s="417">
        <f t="shared" si="2"/>
        <v>0</v>
      </c>
      <c r="CD61" s="418">
        <f t="shared" si="3"/>
        <v>0</v>
      </c>
    </row>
    <row r="62" spans="1:82" ht="17.149999999999999" customHeight="1" thickBot="1">
      <c r="A62" s="757"/>
      <c r="B62" s="792"/>
      <c r="C62" s="534" t="s">
        <v>717</v>
      </c>
      <c r="D62" s="544"/>
      <c r="E62" s="191"/>
      <c r="F62" s="191"/>
      <c r="G62" s="191"/>
      <c r="H62" s="422"/>
      <c r="I62" s="191"/>
      <c r="J62" s="191"/>
      <c r="K62" s="448"/>
      <c r="L62" s="191"/>
      <c r="M62" s="422"/>
      <c r="N62" s="422"/>
      <c r="O62" s="422"/>
      <c r="P62" s="422"/>
      <c r="Q62" s="451"/>
      <c r="R62" s="448"/>
      <c r="S62" s="422"/>
      <c r="T62" s="422"/>
      <c r="U62" s="422"/>
      <c r="V62" s="422"/>
      <c r="W62" s="422"/>
      <c r="X62" s="422"/>
      <c r="Y62" s="448"/>
      <c r="Z62" s="422"/>
      <c r="AA62" s="591"/>
      <c r="AB62" s="422"/>
      <c r="AC62" s="422"/>
      <c r="AD62" s="422"/>
      <c r="AE62" s="545"/>
      <c r="AF62" s="544"/>
      <c r="AG62" s="422"/>
      <c r="AH62" s="612"/>
      <c r="AI62" s="422"/>
      <c r="AJ62" s="422"/>
      <c r="AK62" s="422"/>
      <c r="AL62" s="422"/>
      <c r="AM62" s="448"/>
      <c r="AN62" s="422"/>
      <c r="AO62" s="422"/>
      <c r="AP62" s="422"/>
      <c r="AQ62" s="422"/>
      <c r="AR62" s="422"/>
      <c r="AS62" s="422"/>
      <c r="AT62" s="448"/>
      <c r="AU62" s="451"/>
      <c r="AV62" s="422"/>
      <c r="AW62" s="422"/>
      <c r="AX62" s="422"/>
      <c r="AY62" s="422"/>
      <c r="AZ62" s="422"/>
      <c r="BA62" s="448"/>
      <c r="BB62" s="448"/>
      <c r="BC62" s="422"/>
      <c r="BD62" s="422"/>
      <c r="BE62" s="422"/>
      <c r="BF62" s="422"/>
      <c r="BG62" s="422"/>
      <c r="BH62" s="591"/>
      <c r="BI62" s="814"/>
      <c r="BJ62" s="815"/>
      <c r="BK62" s="814"/>
      <c r="BL62" s="591"/>
      <c r="BM62" s="591"/>
      <c r="BN62" s="591"/>
      <c r="BO62" s="591"/>
      <c r="BP62" s="591"/>
      <c r="BQ62" s="422"/>
      <c r="BR62" s="422"/>
      <c r="BS62" s="422"/>
      <c r="BT62" s="422"/>
      <c r="BU62" s="451"/>
      <c r="BV62" s="448"/>
      <c r="BW62" s="451"/>
      <c r="BX62" s="546"/>
      <c r="BY62" s="519"/>
      <c r="CA62" s="430">
        <f t="shared" si="0"/>
        <v>0</v>
      </c>
      <c r="CB62" s="431">
        <f t="shared" si="1"/>
        <v>0</v>
      </c>
      <c r="CC62" s="432">
        <f t="shared" si="2"/>
        <v>0</v>
      </c>
      <c r="CD62" s="433">
        <f t="shared" si="3"/>
        <v>0</v>
      </c>
    </row>
    <row r="63" spans="1:82" ht="17.149999999999999" customHeight="1">
      <c r="A63" s="755">
        <v>20</v>
      </c>
      <c r="B63" s="793" t="s">
        <v>845</v>
      </c>
      <c r="C63" s="537" t="s">
        <v>712</v>
      </c>
      <c r="D63" s="551"/>
      <c r="E63" s="398"/>
      <c r="F63" s="398"/>
      <c r="G63" s="398"/>
      <c r="H63" s="471"/>
      <c r="I63" s="398"/>
      <c r="J63" s="398"/>
      <c r="K63" s="134"/>
      <c r="L63" s="398"/>
      <c r="M63" s="471">
        <v>3</v>
      </c>
      <c r="N63" s="471"/>
      <c r="O63" s="471"/>
      <c r="P63" s="557"/>
      <c r="Q63" s="471"/>
      <c r="R63" s="134"/>
      <c r="S63" s="471"/>
      <c r="T63" s="471">
        <v>4</v>
      </c>
      <c r="U63" s="471"/>
      <c r="V63" s="471"/>
      <c r="W63" s="471"/>
      <c r="X63" s="471"/>
      <c r="Y63" s="313"/>
      <c r="Z63" s="474"/>
      <c r="AA63" s="596">
        <v>4</v>
      </c>
      <c r="AB63" s="471"/>
      <c r="AC63" s="471"/>
      <c r="AD63" s="557"/>
      <c r="AE63" s="472"/>
      <c r="AF63" s="558"/>
      <c r="AG63" s="471"/>
      <c r="AH63" s="617">
        <v>3</v>
      </c>
      <c r="AI63" s="471"/>
      <c r="AJ63" s="471"/>
      <c r="AK63" s="471"/>
      <c r="AL63" s="471"/>
      <c r="AM63" s="134"/>
      <c r="AN63" s="471"/>
      <c r="AO63" s="471">
        <v>3</v>
      </c>
      <c r="AP63" s="471"/>
      <c r="AQ63" s="471"/>
      <c r="AR63" s="471"/>
      <c r="AS63" s="471"/>
      <c r="AT63" s="559"/>
      <c r="AU63" s="471"/>
      <c r="AV63" s="471">
        <v>4</v>
      </c>
      <c r="AW63" s="471"/>
      <c r="AX63" s="471"/>
      <c r="AY63" s="471"/>
      <c r="AZ63" s="471"/>
      <c r="BA63" s="134"/>
      <c r="BB63" s="134"/>
      <c r="BC63" s="471">
        <v>4</v>
      </c>
      <c r="BD63" s="471"/>
      <c r="BE63" s="471"/>
      <c r="BF63" s="471"/>
      <c r="BG63" s="471"/>
      <c r="BH63" s="596"/>
      <c r="BI63" s="596"/>
      <c r="BJ63" s="823"/>
      <c r="BK63" s="596"/>
      <c r="BL63" s="596"/>
      <c r="BM63" s="596"/>
      <c r="BN63" s="596"/>
      <c r="BO63" s="596"/>
      <c r="BP63" s="596"/>
      <c r="BQ63" s="472">
        <v>2</v>
      </c>
      <c r="BR63" s="474"/>
      <c r="BS63" s="471"/>
      <c r="BT63" s="557"/>
      <c r="BU63" s="471"/>
      <c r="BV63" s="134"/>
      <c r="BW63" s="471"/>
      <c r="BX63" s="560"/>
      <c r="BY63" s="513"/>
      <c r="CA63" s="402">
        <f t="shared" si="0"/>
        <v>4</v>
      </c>
      <c r="CB63" s="403">
        <f t="shared" si="1"/>
        <v>3</v>
      </c>
      <c r="CC63" s="404">
        <f t="shared" si="2"/>
        <v>1</v>
      </c>
      <c r="CD63" s="405">
        <f t="shared" si="3"/>
        <v>0</v>
      </c>
    </row>
    <row r="64" spans="1:82" ht="17.149999999999999" customHeight="1">
      <c r="A64" s="756"/>
      <c r="B64" s="791"/>
      <c r="C64" s="529" t="s">
        <v>716</v>
      </c>
      <c r="D64" s="549"/>
      <c r="E64" s="411"/>
      <c r="F64" s="411"/>
      <c r="G64" s="411"/>
      <c r="H64" s="411"/>
      <c r="I64" s="411"/>
      <c r="J64" s="411"/>
      <c r="K64" s="136"/>
      <c r="L64" s="411"/>
      <c r="M64" s="411"/>
      <c r="N64" s="411"/>
      <c r="O64" s="411"/>
      <c r="P64" s="531"/>
      <c r="Q64" s="411"/>
      <c r="R64" s="136"/>
      <c r="S64" s="411"/>
      <c r="T64" s="411"/>
      <c r="U64" s="411"/>
      <c r="V64" s="411"/>
      <c r="W64" s="411"/>
      <c r="X64" s="411"/>
      <c r="Y64" s="314"/>
      <c r="Z64" s="410"/>
      <c r="AA64" s="587"/>
      <c r="AB64" s="411"/>
      <c r="AC64" s="411"/>
      <c r="AD64" s="531"/>
      <c r="AE64" s="409"/>
      <c r="AF64" s="530"/>
      <c r="AG64" s="411"/>
      <c r="AH64" s="608"/>
      <c r="AI64" s="411"/>
      <c r="AJ64" s="411"/>
      <c r="AK64" s="411"/>
      <c r="AL64" s="411"/>
      <c r="AM64" s="136"/>
      <c r="AN64" s="411"/>
      <c r="AO64" s="411"/>
      <c r="AP64" s="411"/>
      <c r="AQ64" s="411"/>
      <c r="AR64" s="411"/>
      <c r="AS64" s="411"/>
      <c r="AT64" s="414"/>
      <c r="AU64" s="411"/>
      <c r="AV64" s="411"/>
      <c r="AW64" s="411"/>
      <c r="AX64" s="411"/>
      <c r="AY64" s="411"/>
      <c r="AZ64" s="411"/>
      <c r="BA64" s="136"/>
      <c r="BB64" s="136"/>
      <c r="BC64" s="411"/>
      <c r="BD64" s="411"/>
      <c r="BE64" s="411"/>
      <c r="BF64" s="411"/>
      <c r="BG64" s="411"/>
      <c r="BH64" s="587"/>
      <c r="BI64" s="587"/>
      <c r="BJ64" s="808"/>
      <c r="BK64" s="587"/>
      <c r="BL64" s="587"/>
      <c r="BM64" s="587"/>
      <c r="BN64" s="587"/>
      <c r="BO64" s="587"/>
      <c r="BP64" s="587"/>
      <c r="BQ64" s="409"/>
      <c r="BR64" s="410"/>
      <c r="BS64" s="411"/>
      <c r="BT64" s="531"/>
      <c r="BU64" s="411"/>
      <c r="BV64" s="136"/>
      <c r="BW64" s="411"/>
      <c r="BX64" s="533"/>
      <c r="BY64" s="514"/>
      <c r="CA64" s="415">
        <f t="shared" si="0"/>
        <v>0</v>
      </c>
      <c r="CB64" s="416">
        <f t="shared" si="1"/>
        <v>0</v>
      </c>
      <c r="CC64" s="417">
        <f t="shared" si="2"/>
        <v>0</v>
      </c>
      <c r="CD64" s="418">
        <f t="shared" si="3"/>
        <v>0</v>
      </c>
    </row>
    <row r="65" spans="1:82" ht="17.149999999999999" customHeight="1" thickBot="1">
      <c r="A65" s="757"/>
      <c r="B65" s="792"/>
      <c r="C65" s="534" t="s">
        <v>717</v>
      </c>
      <c r="D65" s="544"/>
      <c r="E65" s="191"/>
      <c r="F65" s="191"/>
      <c r="G65" s="191"/>
      <c r="H65" s="185"/>
      <c r="I65" s="191"/>
      <c r="J65" s="191"/>
      <c r="K65" s="138"/>
      <c r="L65" s="191"/>
      <c r="M65" s="185"/>
      <c r="N65" s="185"/>
      <c r="O65" s="185"/>
      <c r="P65" s="553"/>
      <c r="Q65" s="185"/>
      <c r="R65" s="138"/>
      <c r="S65" s="185"/>
      <c r="T65" s="185"/>
      <c r="U65" s="185"/>
      <c r="V65" s="185"/>
      <c r="W65" s="185"/>
      <c r="X65" s="185"/>
      <c r="Y65" s="257"/>
      <c r="Z65" s="184"/>
      <c r="AA65" s="595"/>
      <c r="AB65" s="185"/>
      <c r="AC65" s="185"/>
      <c r="AD65" s="553"/>
      <c r="AE65" s="186"/>
      <c r="AF65" s="554"/>
      <c r="AG65" s="185"/>
      <c r="AH65" s="616"/>
      <c r="AI65" s="185"/>
      <c r="AJ65" s="185"/>
      <c r="AK65" s="185"/>
      <c r="AL65" s="185"/>
      <c r="AM65" s="138"/>
      <c r="AN65" s="185"/>
      <c r="AO65" s="185"/>
      <c r="AP65" s="185"/>
      <c r="AQ65" s="185"/>
      <c r="AR65" s="185"/>
      <c r="AS65" s="185"/>
      <c r="AT65" s="555"/>
      <c r="AU65" s="185"/>
      <c r="AV65" s="185"/>
      <c r="AW65" s="185"/>
      <c r="AX65" s="185"/>
      <c r="AY65" s="185"/>
      <c r="AZ65" s="185"/>
      <c r="BA65" s="138"/>
      <c r="BB65" s="138"/>
      <c r="BC65" s="185"/>
      <c r="BD65" s="185"/>
      <c r="BE65" s="185"/>
      <c r="BF65" s="185"/>
      <c r="BG65" s="185"/>
      <c r="BH65" s="595"/>
      <c r="BI65" s="595"/>
      <c r="BJ65" s="822"/>
      <c r="BK65" s="595"/>
      <c r="BL65" s="595"/>
      <c r="BM65" s="595"/>
      <c r="BN65" s="595"/>
      <c r="BO65" s="595"/>
      <c r="BP65" s="595"/>
      <c r="BQ65" s="186"/>
      <c r="BR65" s="184"/>
      <c r="BS65" s="185"/>
      <c r="BT65" s="553"/>
      <c r="BU65" s="185"/>
      <c r="BV65" s="138"/>
      <c r="BW65" s="185"/>
      <c r="BX65" s="556"/>
      <c r="BY65" s="515"/>
      <c r="CA65" s="430">
        <f t="shared" si="0"/>
        <v>0</v>
      </c>
      <c r="CB65" s="431">
        <f t="shared" si="1"/>
        <v>0</v>
      </c>
      <c r="CC65" s="432">
        <f t="shared" si="2"/>
        <v>0</v>
      </c>
      <c r="CD65" s="433">
        <f t="shared" si="3"/>
        <v>0</v>
      </c>
    </row>
    <row r="66" spans="1:82" ht="17.149999999999999" customHeight="1">
      <c r="A66" s="755">
        <v>21</v>
      </c>
      <c r="B66" s="793" t="s">
        <v>846</v>
      </c>
      <c r="C66" s="537" t="s">
        <v>712</v>
      </c>
      <c r="D66" s="551"/>
      <c r="E66" s="398"/>
      <c r="F66" s="398"/>
      <c r="G66" s="398"/>
      <c r="H66" s="395"/>
      <c r="I66" s="398"/>
      <c r="J66" s="398"/>
      <c r="K66" s="400"/>
      <c r="L66" s="398"/>
      <c r="M66" s="395">
        <v>2</v>
      </c>
      <c r="N66" s="395"/>
      <c r="O66" s="395"/>
      <c r="P66" s="395"/>
      <c r="Q66" s="463"/>
      <c r="R66" s="400"/>
      <c r="S66" s="395"/>
      <c r="T66" s="395">
        <v>2</v>
      </c>
      <c r="U66" s="395"/>
      <c r="V66" s="395"/>
      <c r="W66" s="395"/>
      <c r="X66" s="395"/>
      <c r="Y66" s="400"/>
      <c r="Z66" s="395"/>
      <c r="AA66" s="594">
        <v>2</v>
      </c>
      <c r="AB66" s="395"/>
      <c r="AC66" s="395"/>
      <c r="AD66" s="395"/>
      <c r="AE66" s="396"/>
      <c r="AF66" s="551"/>
      <c r="AG66" s="395"/>
      <c r="AH66" s="615">
        <v>2</v>
      </c>
      <c r="AI66" s="395"/>
      <c r="AJ66" s="395"/>
      <c r="AK66" s="395"/>
      <c r="AL66" s="395"/>
      <c r="AM66" s="400"/>
      <c r="AN66" s="395"/>
      <c r="AO66" s="395">
        <v>2</v>
      </c>
      <c r="AP66" s="395"/>
      <c r="AQ66" s="395"/>
      <c r="AR66" s="395"/>
      <c r="AS66" s="395"/>
      <c r="AT66" s="400"/>
      <c r="AU66" s="463"/>
      <c r="AV66" s="395">
        <v>2</v>
      </c>
      <c r="AW66" s="395"/>
      <c r="AX66" s="395"/>
      <c r="AY66" s="395"/>
      <c r="AZ66" s="395"/>
      <c r="BA66" s="400"/>
      <c r="BB66" s="400"/>
      <c r="BC66" s="395">
        <v>2</v>
      </c>
      <c r="BD66" s="395"/>
      <c r="BE66" s="395"/>
      <c r="BF66" s="395"/>
      <c r="BG66" s="395"/>
      <c r="BH66" s="594"/>
      <c r="BI66" s="820"/>
      <c r="BJ66" s="821"/>
      <c r="BK66" s="820"/>
      <c r="BL66" s="594"/>
      <c r="BM66" s="594"/>
      <c r="BN66" s="594"/>
      <c r="BO66" s="594"/>
      <c r="BP66" s="594"/>
      <c r="BQ66" s="395">
        <v>2</v>
      </c>
      <c r="BR66" s="395"/>
      <c r="BS66" s="395"/>
      <c r="BT66" s="395"/>
      <c r="BU66" s="395"/>
      <c r="BV66" s="400"/>
      <c r="BW66" s="463"/>
      <c r="BX66" s="552"/>
      <c r="BY66" s="513"/>
      <c r="CA66" s="402">
        <f t="shared" si="0"/>
        <v>0</v>
      </c>
      <c r="CB66" s="403">
        <f t="shared" si="1"/>
        <v>0</v>
      </c>
      <c r="CC66" s="404">
        <f t="shared" si="2"/>
        <v>8</v>
      </c>
      <c r="CD66" s="405">
        <f t="shared" si="3"/>
        <v>0</v>
      </c>
    </row>
    <row r="67" spans="1:82" ht="17.149999999999999" customHeight="1">
      <c r="A67" s="756"/>
      <c r="B67" s="791"/>
      <c r="C67" s="529" t="s">
        <v>716</v>
      </c>
      <c r="D67" s="547"/>
      <c r="E67" s="411"/>
      <c r="F67" s="411"/>
      <c r="G67" s="411"/>
      <c r="H67" s="443"/>
      <c r="I67" s="411"/>
      <c r="J67" s="411"/>
      <c r="K67" s="442"/>
      <c r="L67" s="411"/>
      <c r="M67" s="411"/>
      <c r="N67" s="443"/>
      <c r="O67" s="443"/>
      <c r="P67" s="443"/>
      <c r="Q67" s="446"/>
      <c r="R67" s="442"/>
      <c r="S67" s="443"/>
      <c r="T67" s="443"/>
      <c r="U67" s="443"/>
      <c r="V67" s="411"/>
      <c r="W67" s="443"/>
      <c r="X67" s="443"/>
      <c r="Y67" s="442"/>
      <c r="Z67" s="443"/>
      <c r="AA67" s="590"/>
      <c r="AB67" s="443"/>
      <c r="AC67" s="411"/>
      <c r="AD67" s="443"/>
      <c r="AE67" s="542"/>
      <c r="AF67" s="541"/>
      <c r="AG67" s="443"/>
      <c r="AH67" s="611"/>
      <c r="AI67" s="443"/>
      <c r="AJ67" s="443"/>
      <c r="AK67" s="443"/>
      <c r="AL67" s="443"/>
      <c r="AM67" s="442"/>
      <c r="AN67" s="443"/>
      <c r="AO67" s="443"/>
      <c r="AP67" s="443"/>
      <c r="AQ67" s="443"/>
      <c r="AR67" s="443"/>
      <c r="AS67" s="443"/>
      <c r="AT67" s="442"/>
      <c r="AU67" s="446"/>
      <c r="AV67" s="443"/>
      <c r="AW67" s="443"/>
      <c r="AX67" s="443"/>
      <c r="AY67" s="443"/>
      <c r="AZ67" s="443"/>
      <c r="BA67" s="442"/>
      <c r="BB67" s="442"/>
      <c r="BC67" s="443"/>
      <c r="BD67" s="443"/>
      <c r="BE67" s="443"/>
      <c r="BF67" s="443"/>
      <c r="BG67" s="443"/>
      <c r="BH67" s="590"/>
      <c r="BI67" s="812"/>
      <c r="BJ67" s="813"/>
      <c r="BK67" s="812"/>
      <c r="BL67" s="590"/>
      <c r="BM67" s="590"/>
      <c r="BN67" s="590"/>
      <c r="BO67" s="590"/>
      <c r="BP67" s="590"/>
      <c r="BQ67" s="443"/>
      <c r="BR67" s="443"/>
      <c r="BS67" s="443"/>
      <c r="BT67" s="443"/>
      <c r="BU67" s="443"/>
      <c r="BV67" s="442"/>
      <c r="BW67" s="446"/>
      <c r="BX67" s="543"/>
      <c r="BY67" s="514"/>
      <c r="CA67" s="415">
        <f t="shared" si="0"/>
        <v>0</v>
      </c>
      <c r="CB67" s="416">
        <f t="shared" si="1"/>
        <v>0</v>
      </c>
      <c r="CC67" s="417">
        <f t="shared" si="2"/>
        <v>0</v>
      </c>
      <c r="CD67" s="418">
        <f t="shared" si="3"/>
        <v>0</v>
      </c>
    </row>
    <row r="68" spans="1:82" ht="17.149999999999999" customHeight="1" thickBot="1">
      <c r="A68" s="757"/>
      <c r="B68" s="792"/>
      <c r="C68" s="534" t="s">
        <v>717</v>
      </c>
      <c r="D68" s="544"/>
      <c r="E68" s="191"/>
      <c r="F68" s="191"/>
      <c r="G68" s="191"/>
      <c r="H68" s="422"/>
      <c r="I68" s="191"/>
      <c r="J68" s="191"/>
      <c r="K68" s="448"/>
      <c r="L68" s="191"/>
      <c r="M68" s="191"/>
      <c r="N68" s="422"/>
      <c r="O68" s="422"/>
      <c r="P68" s="422"/>
      <c r="Q68" s="451"/>
      <c r="R68" s="448"/>
      <c r="S68" s="422"/>
      <c r="T68" s="422"/>
      <c r="U68" s="422"/>
      <c r="V68" s="191"/>
      <c r="W68" s="422"/>
      <c r="X68" s="422"/>
      <c r="Y68" s="448"/>
      <c r="Z68" s="422"/>
      <c r="AA68" s="591"/>
      <c r="AB68" s="422"/>
      <c r="AC68" s="422"/>
      <c r="AD68" s="422"/>
      <c r="AE68" s="545"/>
      <c r="AF68" s="544"/>
      <c r="AG68" s="422"/>
      <c r="AH68" s="612"/>
      <c r="AI68" s="422"/>
      <c r="AJ68" s="422"/>
      <c r="AK68" s="422"/>
      <c r="AL68" s="422"/>
      <c r="AM68" s="448"/>
      <c r="AN68" s="422"/>
      <c r="AO68" s="422"/>
      <c r="AP68" s="422"/>
      <c r="AQ68" s="422"/>
      <c r="AR68" s="422"/>
      <c r="AS68" s="422"/>
      <c r="AT68" s="448"/>
      <c r="AU68" s="451"/>
      <c r="AV68" s="422"/>
      <c r="AW68" s="422"/>
      <c r="AX68" s="422"/>
      <c r="AY68" s="422"/>
      <c r="AZ68" s="422"/>
      <c r="BA68" s="448"/>
      <c r="BB68" s="448"/>
      <c r="BC68" s="422"/>
      <c r="BD68" s="422"/>
      <c r="BE68" s="422"/>
      <c r="BF68" s="422"/>
      <c r="BG68" s="422"/>
      <c r="BH68" s="591"/>
      <c r="BI68" s="814"/>
      <c r="BJ68" s="815"/>
      <c r="BK68" s="814"/>
      <c r="BL68" s="591"/>
      <c r="BM68" s="591"/>
      <c r="BN68" s="591"/>
      <c r="BO68" s="591"/>
      <c r="BP68" s="591"/>
      <c r="BQ68" s="422"/>
      <c r="BR68" s="422"/>
      <c r="BS68" s="422"/>
      <c r="BT68" s="422"/>
      <c r="BU68" s="422"/>
      <c r="BV68" s="448"/>
      <c r="BW68" s="451"/>
      <c r="BX68" s="546"/>
      <c r="BY68" s="515"/>
      <c r="CA68" s="430">
        <f t="shared" si="0"/>
        <v>0</v>
      </c>
      <c r="CB68" s="431">
        <f t="shared" si="1"/>
        <v>0</v>
      </c>
      <c r="CC68" s="432">
        <f t="shared" si="2"/>
        <v>0</v>
      </c>
      <c r="CD68" s="433">
        <f t="shared" si="3"/>
        <v>0</v>
      </c>
    </row>
    <row r="69" spans="1:82" ht="17.149999999999999" customHeight="1">
      <c r="A69" s="755">
        <v>22</v>
      </c>
      <c r="B69" s="793" t="s">
        <v>847</v>
      </c>
      <c r="C69" s="537" t="s">
        <v>712</v>
      </c>
      <c r="D69" s="551"/>
      <c r="E69" s="398"/>
      <c r="F69" s="398"/>
      <c r="G69" s="398"/>
      <c r="H69" s="395"/>
      <c r="I69" s="398"/>
      <c r="J69" s="398"/>
      <c r="K69" s="400"/>
      <c r="L69" s="398"/>
      <c r="M69" s="398">
        <v>4</v>
      </c>
      <c r="N69" s="395"/>
      <c r="O69" s="395"/>
      <c r="P69" s="395"/>
      <c r="Q69" s="463"/>
      <c r="R69" s="400"/>
      <c r="S69" s="395"/>
      <c r="T69" s="395">
        <v>3</v>
      </c>
      <c r="U69" s="395"/>
      <c r="V69" s="398"/>
      <c r="W69" s="395"/>
      <c r="X69" s="395"/>
      <c r="Y69" s="400"/>
      <c r="Z69" s="395"/>
      <c r="AA69" s="594">
        <v>4</v>
      </c>
      <c r="AB69" s="395"/>
      <c r="AC69" s="395"/>
      <c r="AD69" s="395"/>
      <c r="AE69" s="396"/>
      <c r="AF69" s="551"/>
      <c r="AG69" s="395"/>
      <c r="AH69" s="615">
        <v>3</v>
      </c>
      <c r="AI69" s="395"/>
      <c r="AJ69" s="395"/>
      <c r="AK69" s="395"/>
      <c r="AL69" s="395"/>
      <c r="AM69" s="400"/>
      <c r="AN69" s="395"/>
      <c r="AO69" s="395">
        <v>2</v>
      </c>
      <c r="AP69" s="395"/>
      <c r="AQ69" s="395"/>
      <c r="AR69" s="395"/>
      <c r="AS69" s="395"/>
      <c r="AT69" s="400"/>
      <c r="AU69" s="463"/>
      <c r="AV69" s="395">
        <v>4</v>
      </c>
      <c r="AW69" s="395"/>
      <c r="AX69" s="395"/>
      <c r="AY69" s="395"/>
      <c r="AZ69" s="395"/>
      <c r="BA69" s="400"/>
      <c r="BB69" s="400"/>
      <c r="BC69" s="395">
        <v>4</v>
      </c>
      <c r="BD69" s="395"/>
      <c r="BE69" s="395"/>
      <c r="BF69" s="395"/>
      <c r="BG69" s="395"/>
      <c r="BH69" s="594"/>
      <c r="BI69" s="820"/>
      <c r="BJ69" s="821"/>
      <c r="BK69" s="820"/>
      <c r="BL69" s="594"/>
      <c r="BM69" s="594"/>
      <c r="BN69" s="594"/>
      <c r="BO69" s="594"/>
      <c r="BP69" s="594"/>
      <c r="BQ69" s="395">
        <v>1</v>
      </c>
      <c r="BR69" s="395"/>
      <c r="BS69" s="395"/>
      <c r="BT69" s="395"/>
      <c r="BU69" s="395"/>
      <c r="BV69" s="400"/>
      <c r="BW69" s="463"/>
      <c r="BX69" s="552"/>
      <c r="BY69" s="513"/>
      <c r="CA69" s="402">
        <f t="shared" si="0"/>
        <v>4</v>
      </c>
      <c r="CB69" s="403">
        <f t="shared" si="1"/>
        <v>2</v>
      </c>
      <c r="CC69" s="404">
        <f t="shared" si="2"/>
        <v>1</v>
      </c>
      <c r="CD69" s="405">
        <f t="shared" si="3"/>
        <v>1</v>
      </c>
    </row>
    <row r="70" spans="1:82" ht="17.149999999999999" customHeight="1">
      <c r="A70" s="756"/>
      <c r="B70" s="791"/>
      <c r="C70" s="529" t="s">
        <v>716</v>
      </c>
      <c r="D70" s="547"/>
      <c r="E70" s="411"/>
      <c r="F70" s="411"/>
      <c r="G70" s="411"/>
      <c r="H70" s="452"/>
      <c r="I70" s="411"/>
      <c r="J70" s="411"/>
      <c r="K70" s="427"/>
      <c r="L70" s="411"/>
      <c r="M70" s="411"/>
      <c r="N70" s="452"/>
      <c r="O70" s="452"/>
      <c r="P70" s="452"/>
      <c r="Q70" s="455"/>
      <c r="R70" s="427"/>
      <c r="S70" s="452"/>
      <c r="T70" s="452"/>
      <c r="U70" s="452"/>
      <c r="V70" s="411"/>
      <c r="W70" s="452"/>
      <c r="X70" s="452"/>
      <c r="Y70" s="427"/>
      <c r="Z70" s="452"/>
      <c r="AA70" s="592"/>
      <c r="AB70" s="452"/>
      <c r="AC70" s="411"/>
      <c r="AD70" s="452"/>
      <c r="AE70" s="425"/>
      <c r="AF70" s="547"/>
      <c r="AG70" s="452"/>
      <c r="AH70" s="613"/>
      <c r="AI70" s="452"/>
      <c r="AJ70" s="452"/>
      <c r="AK70" s="452"/>
      <c r="AL70" s="452"/>
      <c r="AM70" s="427"/>
      <c r="AN70" s="452"/>
      <c r="AO70" s="452"/>
      <c r="AP70" s="452"/>
      <c r="AQ70" s="452"/>
      <c r="AR70" s="452"/>
      <c r="AS70" s="452"/>
      <c r="AT70" s="427"/>
      <c r="AU70" s="455"/>
      <c r="AV70" s="452"/>
      <c r="AW70" s="452"/>
      <c r="AX70" s="452"/>
      <c r="AY70" s="452"/>
      <c r="AZ70" s="452"/>
      <c r="BA70" s="427"/>
      <c r="BB70" s="427"/>
      <c r="BC70" s="452"/>
      <c r="BD70" s="452"/>
      <c r="BE70" s="452"/>
      <c r="BF70" s="452"/>
      <c r="BG70" s="452"/>
      <c r="BH70" s="592"/>
      <c r="BI70" s="816"/>
      <c r="BJ70" s="817"/>
      <c r="BK70" s="816"/>
      <c r="BL70" s="592"/>
      <c r="BM70" s="592"/>
      <c r="BN70" s="592"/>
      <c r="BO70" s="592"/>
      <c r="BP70" s="592"/>
      <c r="BQ70" s="452"/>
      <c r="BR70" s="452"/>
      <c r="BS70" s="452"/>
      <c r="BT70" s="452"/>
      <c r="BU70" s="452"/>
      <c r="BV70" s="427"/>
      <c r="BW70" s="455"/>
      <c r="BX70" s="548"/>
      <c r="BY70" s="514"/>
      <c r="CA70" s="415">
        <f t="shared" si="0"/>
        <v>0</v>
      </c>
      <c r="CB70" s="416">
        <f t="shared" si="1"/>
        <v>0</v>
      </c>
      <c r="CC70" s="417">
        <f t="shared" si="2"/>
        <v>0</v>
      </c>
      <c r="CD70" s="418">
        <f t="shared" si="3"/>
        <v>0</v>
      </c>
    </row>
    <row r="71" spans="1:82" ht="17.149999999999999" customHeight="1" thickBot="1">
      <c r="A71" s="757"/>
      <c r="B71" s="792"/>
      <c r="C71" s="534" t="s">
        <v>717</v>
      </c>
      <c r="D71" s="544"/>
      <c r="E71" s="191"/>
      <c r="F71" s="191"/>
      <c r="G71" s="191"/>
      <c r="H71" s="422"/>
      <c r="I71" s="191"/>
      <c r="J71" s="191"/>
      <c r="K71" s="448"/>
      <c r="L71" s="191"/>
      <c r="M71" s="191"/>
      <c r="N71" s="422"/>
      <c r="O71" s="422"/>
      <c r="P71" s="422"/>
      <c r="Q71" s="451"/>
      <c r="R71" s="448"/>
      <c r="S71" s="422"/>
      <c r="T71" s="422"/>
      <c r="U71" s="422"/>
      <c r="V71" s="191"/>
      <c r="W71" s="422"/>
      <c r="X71" s="422"/>
      <c r="Y71" s="448"/>
      <c r="Z71" s="422"/>
      <c r="AA71" s="591"/>
      <c r="AB71" s="422"/>
      <c r="AC71" s="422"/>
      <c r="AD71" s="422"/>
      <c r="AE71" s="545"/>
      <c r="AF71" s="544"/>
      <c r="AG71" s="422"/>
      <c r="AH71" s="612"/>
      <c r="AI71" s="422"/>
      <c r="AJ71" s="422"/>
      <c r="AK71" s="422"/>
      <c r="AL71" s="422"/>
      <c r="AM71" s="448"/>
      <c r="AN71" s="422"/>
      <c r="AO71" s="422"/>
      <c r="AP71" s="422"/>
      <c r="AQ71" s="422"/>
      <c r="AR71" s="422"/>
      <c r="AS71" s="422"/>
      <c r="AT71" s="448"/>
      <c r="AU71" s="451"/>
      <c r="AV71" s="422"/>
      <c r="AW71" s="422"/>
      <c r="AX71" s="422"/>
      <c r="AY71" s="422"/>
      <c r="AZ71" s="422"/>
      <c r="BA71" s="448"/>
      <c r="BB71" s="448"/>
      <c r="BC71" s="422"/>
      <c r="BD71" s="422"/>
      <c r="BE71" s="422"/>
      <c r="BF71" s="422"/>
      <c r="BG71" s="422"/>
      <c r="BH71" s="591"/>
      <c r="BI71" s="814"/>
      <c r="BJ71" s="815"/>
      <c r="BK71" s="814"/>
      <c r="BL71" s="591"/>
      <c r="BM71" s="591"/>
      <c r="BN71" s="591"/>
      <c r="BO71" s="591"/>
      <c r="BP71" s="591"/>
      <c r="BQ71" s="422"/>
      <c r="BR71" s="422"/>
      <c r="BS71" s="422"/>
      <c r="BT71" s="422"/>
      <c r="BU71" s="422"/>
      <c r="BV71" s="448"/>
      <c r="BW71" s="451"/>
      <c r="BX71" s="546"/>
      <c r="BY71" s="515"/>
      <c r="CA71" s="430">
        <f t="shared" si="0"/>
        <v>0</v>
      </c>
      <c r="CB71" s="431">
        <f t="shared" si="1"/>
        <v>0</v>
      </c>
      <c r="CC71" s="432">
        <f t="shared" si="2"/>
        <v>0</v>
      </c>
      <c r="CD71" s="433">
        <f t="shared" si="3"/>
        <v>0</v>
      </c>
    </row>
    <row r="72" spans="1:82" ht="17.149999999999999" customHeight="1">
      <c r="A72" s="755">
        <v>23</v>
      </c>
      <c r="B72" s="793" t="s">
        <v>848</v>
      </c>
      <c r="C72" s="537" t="s">
        <v>712</v>
      </c>
      <c r="D72" s="547"/>
      <c r="E72" s="398"/>
      <c r="F72" s="398"/>
      <c r="G72" s="398"/>
      <c r="H72" s="395"/>
      <c r="I72" s="398"/>
      <c r="J72" s="398"/>
      <c r="K72" s="400"/>
      <c r="L72" s="398"/>
      <c r="M72" s="398">
        <v>4</v>
      </c>
      <c r="N72" s="395"/>
      <c r="O72" s="395"/>
      <c r="P72" s="395"/>
      <c r="Q72" s="463"/>
      <c r="R72" s="400"/>
      <c r="S72" s="461"/>
      <c r="T72" s="395">
        <v>4</v>
      </c>
      <c r="U72" s="395"/>
      <c r="V72" s="398"/>
      <c r="W72" s="395"/>
      <c r="X72" s="395"/>
      <c r="Y72" s="400"/>
      <c r="Z72" s="395"/>
      <c r="AA72" s="594">
        <v>4</v>
      </c>
      <c r="AB72" s="395"/>
      <c r="AC72" s="395"/>
      <c r="AD72" s="395"/>
      <c r="AE72" s="396"/>
      <c r="AF72" s="551"/>
      <c r="AG72" s="461"/>
      <c r="AH72" s="615">
        <v>4</v>
      </c>
      <c r="AI72" s="395"/>
      <c r="AJ72" s="395"/>
      <c r="AK72" s="395"/>
      <c r="AL72" s="395"/>
      <c r="AM72" s="400"/>
      <c r="AN72" s="395"/>
      <c r="AO72" s="395">
        <v>4</v>
      </c>
      <c r="AP72" s="395"/>
      <c r="AQ72" s="395"/>
      <c r="AR72" s="395"/>
      <c r="AS72" s="395"/>
      <c r="AT72" s="400"/>
      <c r="AU72" s="463"/>
      <c r="AV72" s="395">
        <v>4</v>
      </c>
      <c r="AW72" s="395"/>
      <c r="AX72" s="395"/>
      <c r="AY72" s="395"/>
      <c r="AZ72" s="395"/>
      <c r="BA72" s="400"/>
      <c r="BB72" s="394"/>
      <c r="BC72" s="395">
        <v>4</v>
      </c>
      <c r="BD72" s="395"/>
      <c r="BE72" s="395"/>
      <c r="BF72" s="395"/>
      <c r="BG72" s="395"/>
      <c r="BH72" s="594"/>
      <c r="BI72" s="820"/>
      <c r="BJ72" s="821"/>
      <c r="BK72" s="820"/>
      <c r="BL72" s="594"/>
      <c r="BM72" s="594"/>
      <c r="BN72" s="594"/>
      <c r="BO72" s="594"/>
      <c r="BP72" s="594"/>
      <c r="BQ72" s="395">
        <v>3</v>
      </c>
      <c r="BR72" s="395"/>
      <c r="BS72" s="395"/>
      <c r="BT72" s="395"/>
      <c r="BU72" s="395"/>
      <c r="BV72" s="400"/>
      <c r="BW72" s="463"/>
      <c r="BX72" s="552"/>
      <c r="BY72" s="513"/>
      <c r="CA72" s="402">
        <f t="shared" si="0"/>
        <v>7</v>
      </c>
      <c r="CB72" s="403">
        <f t="shared" si="1"/>
        <v>1</v>
      </c>
      <c r="CC72" s="404">
        <f t="shared" si="2"/>
        <v>0</v>
      </c>
      <c r="CD72" s="405">
        <f t="shared" si="3"/>
        <v>0</v>
      </c>
    </row>
    <row r="73" spans="1:82" ht="17.149999999999999" customHeight="1">
      <c r="A73" s="756"/>
      <c r="B73" s="791"/>
      <c r="C73" s="529" t="s">
        <v>716</v>
      </c>
      <c r="D73" s="549"/>
      <c r="E73" s="411"/>
      <c r="F73" s="411"/>
      <c r="G73" s="411"/>
      <c r="H73" s="443"/>
      <c r="I73" s="411"/>
      <c r="J73" s="411"/>
      <c r="K73" s="442"/>
      <c r="L73" s="411"/>
      <c r="M73" s="411"/>
      <c r="N73" s="443"/>
      <c r="O73" s="443"/>
      <c r="P73" s="443"/>
      <c r="Q73" s="446"/>
      <c r="R73" s="442"/>
      <c r="S73" s="444"/>
      <c r="T73" s="443"/>
      <c r="U73" s="443"/>
      <c r="V73" s="411"/>
      <c r="W73" s="443"/>
      <c r="X73" s="443"/>
      <c r="Y73" s="442"/>
      <c r="Z73" s="443"/>
      <c r="AA73" s="590"/>
      <c r="AB73" s="443"/>
      <c r="AC73" s="411"/>
      <c r="AD73" s="443"/>
      <c r="AE73" s="542"/>
      <c r="AF73" s="541"/>
      <c r="AG73" s="444"/>
      <c r="AH73" s="611"/>
      <c r="AI73" s="443"/>
      <c r="AJ73" s="443"/>
      <c r="AK73" s="443"/>
      <c r="AL73" s="443"/>
      <c r="AM73" s="442"/>
      <c r="AN73" s="443"/>
      <c r="AO73" s="443"/>
      <c r="AP73" s="443"/>
      <c r="AQ73" s="443"/>
      <c r="AR73" s="443"/>
      <c r="AS73" s="443"/>
      <c r="AT73" s="442"/>
      <c r="AU73" s="446"/>
      <c r="AV73" s="443"/>
      <c r="AW73" s="443"/>
      <c r="AX73" s="443"/>
      <c r="AY73" s="443"/>
      <c r="AZ73" s="443"/>
      <c r="BA73" s="442"/>
      <c r="BB73" s="441"/>
      <c r="BC73" s="443"/>
      <c r="BD73" s="443"/>
      <c r="BE73" s="443"/>
      <c r="BF73" s="443"/>
      <c r="BG73" s="443"/>
      <c r="BH73" s="590"/>
      <c r="BI73" s="812"/>
      <c r="BJ73" s="813"/>
      <c r="BK73" s="812"/>
      <c r="BL73" s="590"/>
      <c r="BM73" s="590"/>
      <c r="BN73" s="590"/>
      <c r="BO73" s="590"/>
      <c r="BP73" s="590"/>
      <c r="BQ73" s="443"/>
      <c r="BR73" s="443"/>
      <c r="BS73" s="443"/>
      <c r="BT73" s="443"/>
      <c r="BU73" s="443"/>
      <c r="BV73" s="442"/>
      <c r="BW73" s="446"/>
      <c r="BX73" s="543"/>
      <c r="BY73" s="514"/>
      <c r="CA73" s="415">
        <f t="shared" ref="CA73:CA83" si="4">COUNTIF(D73:BX73,"4")</f>
        <v>0</v>
      </c>
      <c r="CB73" s="416">
        <f t="shared" ref="CB73:CB83" si="5">COUNTIF(D73:BX73,"3")</f>
        <v>0</v>
      </c>
      <c r="CC73" s="417">
        <f t="shared" ref="CC73:CC83" si="6">COUNTIF(D73:BX73,"2")</f>
        <v>0</v>
      </c>
      <c r="CD73" s="418">
        <f t="shared" ref="CD73:CD83" si="7">COUNTIF(D73:BX73,"1")</f>
        <v>0</v>
      </c>
    </row>
    <row r="74" spans="1:82" ht="17.149999999999999" customHeight="1" thickBot="1">
      <c r="A74" s="757"/>
      <c r="B74" s="792"/>
      <c r="C74" s="534" t="s">
        <v>717</v>
      </c>
      <c r="D74" s="544"/>
      <c r="E74" s="191"/>
      <c r="F74" s="191"/>
      <c r="G74" s="191"/>
      <c r="H74" s="422"/>
      <c r="I74" s="191"/>
      <c r="J74" s="191"/>
      <c r="K74" s="448"/>
      <c r="L74" s="191"/>
      <c r="M74" s="191"/>
      <c r="N74" s="422"/>
      <c r="O74" s="422"/>
      <c r="P74" s="422"/>
      <c r="Q74" s="451"/>
      <c r="R74" s="448"/>
      <c r="S74" s="449"/>
      <c r="T74" s="422"/>
      <c r="U74" s="422"/>
      <c r="V74" s="191"/>
      <c r="W74" s="422"/>
      <c r="X74" s="422"/>
      <c r="Y74" s="448"/>
      <c r="Z74" s="422"/>
      <c r="AA74" s="591"/>
      <c r="AB74" s="422"/>
      <c r="AC74" s="422"/>
      <c r="AD74" s="422"/>
      <c r="AE74" s="545"/>
      <c r="AF74" s="544"/>
      <c r="AG74" s="449"/>
      <c r="AH74" s="612"/>
      <c r="AI74" s="422"/>
      <c r="AJ74" s="422"/>
      <c r="AK74" s="422"/>
      <c r="AL74" s="422"/>
      <c r="AM74" s="448"/>
      <c r="AN74" s="422"/>
      <c r="AO74" s="422"/>
      <c r="AP74" s="422"/>
      <c r="AQ74" s="422"/>
      <c r="AR74" s="422"/>
      <c r="AS74" s="422"/>
      <c r="AT74" s="448"/>
      <c r="AU74" s="451"/>
      <c r="AV74" s="422"/>
      <c r="AW74" s="422"/>
      <c r="AX74" s="422"/>
      <c r="AY74" s="422"/>
      <c r="AZ74" s="422"/>
      <c r="BA74" s="448"/>
      <c r="BB74" s="447"/>
      <c r="BC74" s="422"/>
      <c r="BD74" s="422"/>
      <c r="BE74" s="422"/>
      <c r="BF74" s="422"/>
      <c r="BG74" s="422"/>
      <c r="BH74" s="591"/>
      <c r="BI74" s="814"/>
      <c r="BJ74" s="815"/>
      <c r="BK74" s="814"/>
      <c r="BL74" s="591"/>
      <c r="BM74" s="591"/>
      <c r="BN74" s="591"/>
      <c r="BO74" s="591"/>
      <c r="BP74" s="591"/>
      <c r="BQ74" s="422"/>
      <c r="BR74" s="422"/>
      <c r="BS74" s="422"/>
      <c r="BT74" s="422"/>
      <c r="BU74" s="422"/>
      <c r="BV74" s="448"/>
      <c r="BW74" s="451"/>
      <c r="BX74" s="546"/>
      <c r="BY74" s="515"/>
      <c r="CA74" s="430">
        <f t="shared" si="4"/>
        <v>0</v>
      </c>
      <c r="CB74" s="431">
        <f t="shared" si="5"/>
        <v>0</v>
      </c>
      <c r="CC74" s="432">
        <f t="shared" si="6"/>
        <v>0</v>
      </c>
      <c r="CD74" s="433">
        <f t="shared" si="7"/>
        <v>0</v>
      </c>
    </row>
    <row r="75" spans="1:82" ht="17.149999999999999" customHeight="1">
      <c r="A75" s="755">
        <v>23</v>
      </c>
      <c r="B75" s="793" t="s">
        <v>851</v>
      </c>
      <c r="C75" s="537" t="s">
        <v>712</v>
      </c>
      <c r="D75" s="547"/>
      <c r="E75" s="398"/>
      <c r="F75" s="398"/>
      <c r="G75" s="398"/>
      <c r="H75" s="395"/>
      <c r="I75" s="398"/>
      <c r="J75" s="398"/>
      <c r="K75" s="400"/>
      <c r="L75" s="398"/>
      <c r="M75" s="398">
        <v>4</v>
      </c>
      <c r="N75" s="395"/>
      <c r="O75" s="395"/>
      <c r="P75" s="395"/>
      <c r="Q75" s="463"/>
      <c r="R75" s="400"/>
      <c r="S75" s="461"/>
      <c r="T75" s="395">
        <v>4</v>
      </c>
      <c r="U75" s="395"/>
      <c r="V75" s="398"/>
      <c r="W75" s="395"/>
      <c r="X75" s="395"/>
      <c r="Y75" s="400"/>
      <c r="Z75" s="395"/>
      <c r="AA75" s="594">
        <v>4</v>
      </c>
      <c r="AB75" s="395"/>
      <c r="AC75" s="395"/>
      <c r="AD75" s="395"/>
      <c r="AE75" s="396"/>
      <c r="AF75" s="551"/>
      <c r="AG75" s="461"/>
      <c r="AH75" s="615">
        <v>4</v>
      </c>
      <c r="AI75" s="395"/>
      <c r="AJ75" s="395"/>
      <c r="AK75" s="395"/>
      <c r="AL75" s="395"/>
      <c r="AM75" s="400"/>
      <c r="AN75" s="395"/>
      <c r="AO75" s="395">
        <v>4</v>
      </c>
      <c r="AP75" s="395"/>
      <c r="AQ75" s="395"/>
      <c r="AR75" s="395"/>
      <c r="AS75" s="395"/>
      <c r="AT75" s="400"/>
      <c r="AU75" s="463"/>
      <c r="AV75" s="395">
        <v>4</v>
      </c>
      <c r="AW75" s="395"/>
      <c r="AX75" s="395"/>
      <c r="AY75" s="395"/>
      <c r="AZ75" s="395"/>
      <c r="BA75" s="400"/>
      <c r="BB75" s="394"/>
      <c r="BC75" s="395">
        <v>4</v>
      </c>
      <c r="BD75" s="395"/>
      <c r="BE75" s="395"/>
      <c r="BF75" s="395"/>
      <c r="BG75" s="395"/>
      <c r="BH75" s="594"/>
      <c r="BI75" s="820"/>
      <c r="BJ75" s="821"/>
      <c r="BK75" s="820"/>
      <c r="BL75" s="594"/>
      <c r="BM75" s="594"/>
      <c r="BN75" s="594"/>
      <c r="BO75" s="594"/>
      <c r="BP75" s="594"/>
      <c r="BQ75" s="395">
        <v>4</v>
      </c>
      <c r="BR75" s="395"/>
      <c r="BS75" s="395"/>
      <c r="BT75" s="395"/>
      <c r="BU75" s="395"/>
      <c r="BV75" s="400"/>
      <c r="BW75" s="463"/>
      <c r="BX75" s="552"/>
      <c r="BY75" s="582"/>
      <c r="CA75" s="402">
        <f t="shared" si="4"/>
        <v>8</v>
      </c>
      <c r="CB75" s="403">
        <f t="shared" si="5"/>
        <v>0</v>
      </c>
      <c r="CC75" s="404">
        <f t="shared" si="6"/>
        <v>0</v>
      </c>
      <c r="CD75" s="405">
        <f t="shared" si="7"/>
        <v>0</v>
      </c>
    </row>
    <row r="76" spans="1:82" ht="17.149999999999999" customHeight="1">
      <c r="A76" s="756"/>
      <c r="B76" s="791"/>
      <c r="C76" s="529" t="s">
        <v>716</v>
      </c>
      <c r="D76" s="549"/>
      <c r="E76" s="411"/>
      <c r="F76" s="411"/>
      <c r="G76" s="411"/>
      <c r="H76" s="443"/>
      <c r="I76" s="411"/>
      <c r="J76" s="411"/>
      <c r="K76" s="442"/>
      <c r="L76" s="411"/>
      <c r="M76" s="411"/>
      <c r="N76" s="443"/>
      <c r="O76" s="443"/>
      <c r="P76" s="443"/>
      <c r="Q76" s="446"/>
      <c r="R76" s="442"/>
      <c r="S76" s="444"/>
      <c r="T76" s="443"/>
      <c r="U76" s="443"/>
      <c r="V76" s="411"/>
      <c r="W76" s="443"/>
      <c r="X76" s="443"/>
      <c r="Y76" s="442"/>
      <c r="Z76" s="443"/>
      <c r="AA76" s="590"/>
      <c r="AB76" s="443"/>
      <c r="AC76" s="411"/>
      <c r="AD76" s="443"/>
      <c r="AE76" s="542"/>
      <c r="AF76" s="541"/>
      <c r="AG76" s="444"/>
      <c r="AH76" s="611"/>
      <c r="AI76" s="443"/>
      <c r="AJ76" s="443"/>
      <c r="AK76" s="443"/>
      <c r="AL76" s="443"/>
      <c r="AM76" s="442"/>
      <c r="AN76" s="443"/>
      <c r="AO76" s="443"/>
      <c r="AP76" s="443"/>
      <c r="AQ76" s="443"/>
      <c r="AR76" s="443"/>
      <c r="AS76" s="443"/>
      <c r="AT76" s="442"/>
      <c r="AU76" s="446"/>
      <c r="AV76" s="443"/>
      <c r="AW76" s="443"/>
      <c r="AX76" s="443"/>
      <c r="AY76" s="443"/>
      <c r="AZ76" s="443"/>
      <c r="BA76" s="442"/>
      <c r="BB76" s="441"/>
      <c r="BC76" s="443"/>
      <c r="BD76" s="443"/>
      <c r="BE76" s="443"/>
      <c r="BF76" s="443"/>
      <c r="BG76" s="443"/>
      <c r="BH76" s="590"/>
      <c r="BI76" s="812"/>
      <c r="BJ76" s="813"/>
      <c r="BK76" s="812"/>
      <c r="BL76" s="590"/>
      <c r="BM76" s="590"/>
      <c r="BN76" s="590"/>
      <c r="BO76" s="590"/>
      <c r="BP76" s="590"/>
      <c r="BQ76" s="443"/>
      <c r="BR76" s="443"/>
      <c r="BS76" s="443"/>
      <c r="BT76" s="443"/>
      <c r="BU76" s="443"/>
      <c r="BV76" s="442"/>
      <c r="BW76" s="446"/>
      <c r="BX76" s="543"/>
      <c r="BY76" s="583"/>
      <c r="CA76" s="415">
        <f t="shared" ref="CA76:CA77" si="8">COUNTIF(D76:BX76,"4")</f>
        <v>0</v>
      </c>
      <c r="CB76" s="416">
        <f t="shared" ref="CB76:CB77" si="9">COUNTIF(D76:BX76,"3")</f>
        <v>0</v>
      </c>
      <c r="CC76" s="417">
        <f t="shared" ref="CC76:CC77" si="10">COUNTIF(D76:BX76,"2")</f>
        <v>0</v>
      </c>
      <c r="CD76" s="418">
        <f t="shared" ref="CD76:CD77" si="11">COUNTIF(D76:BX76,"1")</f>
        <v>0</v>
      </c>
    </row>
    <row r="77" spans="1:82" ht="17.149999999999999" customHeight="1" thickBot="1">
      <c r="A77" s="757"/>
      <c r="B77" s="792"/>
      <c r="C77" s="534" t="s">
        <v>717</v>
      </c>
      <c r="D77" s="544"/>
      <c r="E77" s="191"/>
      <c r="F77" s="191"/>
      <c r="G77" s="191"/>
      <c r="H77" s="422"/>
      <c r="I77" s="191"/>
      <c r="J77" s="191"/>
      <c r="K77" s="448"/>
      <c r="L77" s="191"/>
      <c r="M77" s="191"/>
      <c r="N77" s="422"/>
      <c r="O77" s="422"/>
      <c r="P77" s="422"/>
      <c r="Q77" s="451"/>
      <c r="R77" s="448"/>
      <c r="S77" s="449"/>
      <c r="T77" s="422"/>
      <c r="U77" s="422"/>
      <c r="V77" s="191"/>
      <c r="W77" s="422"/>
      <c r="X77" s="422"/>
      <c r="Y77" s="448"/>
      <c r="Z77" s="422"/>
      <c r="AA77" s="591"/>
      <c r="AB77" s="422"/>
      <c r="AC77" s="422"/>
      <c r="AD77" s="422"/>
      <c r="AE77" s="545"/>
      <c r="AF77" s="544"/>
      <c r="AG77" s="449"/>
      <c r="AH77" s="612"/>
      <c r="AI77" s="422"/>
      <c r="AJ77" s="422"/>
      <c r="AK77" s="422"/>
      <c r="AL77" s="422"/>
      <c r="AM77" s="448"/>
      <c r="AN77" s="422"/>
      <c r="AO77" s="422"/>
      <c r="AP77" s="422"/>
      <c r="AQ77" s="422"/>
      <c r="AR77" s="422"/>
      <c r="AS77" s="422"/>
      <c r="AT77" s="448"/>
      <c r="AU77" s="451"/>
      <c r="AV77" s="422"/>
      <c r="AW77" s="422"/>
      <c r="AX77" s="422"/>
      <c r="AY77" s="422"/>
      <c r="AZ77" s="422"/>
      <c r="BA77" s="448"/>
      <c r="BB77" s="447"/>
      <c r="BC77" s="422"/>
      <c r="BD77" s="422"/>
      <c r="BE77" s="422"/>
      <c r="BF77" s="422"/>
      <c r="BG77" s="422"/>
      <c r="BH77" s="591"/>
      <c r="BI77" s="814"/>
      <c r="BJ77" s="815"/>
      <c r="BK77" s="814"/>
      <c r="BL77" s="591"/>
      <c r="BM77" s="591"/>
      <c r="BN77" s="591"/>
      <c r="BO77" s="591"/>
      <c r="BP77" s="591"/>
      <c r="BQ77" s="422"/>
      <c r="BR77" s="422"/>
      <c r="BS77" s="422"/>
      <c r="BT77" s="422"/>
      <c r="BU77" s="422"/>
      <c r="BV77" s="448"/>
      <c r="BW77" s="451"/>
      <c r="BX77" s="546"/>
      <c r="BY77" s="584"/>
      <c r="CA77" s="430">
        <f t="shared" si="8"/>
        <v>0</v>
      </c>
      <c r="CB77" s="431">
        <f t="shared" si="9"/>
        <v>0</v>
      </c>
      <c r="CC77" s="432">
        <f t="shared" si="10"/>
        <v>0</v>
      </c>
      <c r="CD77" s="433">
        <f t="shared" si="11"/>
        <v>0</v>
      </c>
    </row>
    <row r="78" spans="1:82" ht="17.149999999999999" customHeight="1">
      <c r="A78" s="755">
        <v>25</v>
      </c>
      <c r="B78" s="790"/>
      <c r="C78" s="537" t="s">
        <v>712</v>
      </c>
      <c r="D78" s="547"/>
      <c r="E78" s="398"/>
      <c r="F78" s="461"/>
      <c r="G78" s="397"/>
      <c r="H78" s="395"/>
      <c r="I78" s="398"/>
      <c r="J78" s="398"/>
      <c r="K78" s="400"/>
      <c r="L78" s="398"/>
      <c r="M78" s="398"/>
      <c r="N78" s="395"/>
      <c r="O78" s="395"/>
      <c r="P78" s="395"/>
      <c r="Q78" s="463"/>
      <c r="R78" s="400"/>
      <c r="S78" s="452"/>
      <c r="T78" s="395"/>
      <c r="U78" s="395"/>
      <c r="V78" s="398"/>
      <c r="W78" s="395"/>
      <c r="X78" s="395"/>
      <c r="Y78" s="400"/>
      <c r="Z78" s="395"/>
      <c r="AA78" s="594"/>
      <c r="AB78" s="395"/>
      <c r="AC78" s="395"/>
      <c r="AD78" s="395"/>
      <c r="AE78" s="396"/>
      <c r="AF78" s="551"/>
      <c r="AG78" s="452"/>
      <c r="AH78" s="615"/>
      <c r="AI78" s="395"/>
      <c r="AJ78" s="395"/>
      <c r="AK78" s="395"/>
      <c r="AL78" s="395"/>
      <c r="AM78" s="400"/>
      <c r="AN78" s="395"/>
      <c r="AO78" s="395"/>
      <c r="AP78" s="395"/>
      <c r="AQ78" s="395"/>
      <c r="AR78" s="395"/>
      <c r="AS78" s="395"/>
      <c r="AT78" s="400"/>
      <c r="AU78" s="463"/>
      <c r="AV78" s="395"/>
      <c r="AW78" s="395"/>
      <c r="AX78" s="395"/>
      <c r="AY78" s="395"/>
      <c r="AZ78" s="395"/>
      <c r="BA78" s="400"/>
      <c r="BB78" s="427"/>
      <c r="BC78" s="395"/>
      <c r="BD78" s="395"/>
      <c r="BE78" s="395"/>
      <c r="BF78" s="395"/>
      <c r="BG78" s="395"/>
      <c r="BH78" s="594"/>
      <c r="BI78" s="820"/>
      <c r="BJ78" s="821"/>
      <c r="BK78" s="820"/>
      <c r="BL78" s="594"/>
      <c r="BM78" s="594"/>
      <c r="BN78" s="594"/>
      <c r="BO78" s="594"/>
      <c r="BP78" s="594"/>
      <c r="BQ78" s="395"/>
      <c r="BR78" s="395"/>
      <c r="BS78" s="395"/>
      <c r="BT78" s="395"/>
      <c r="BU78" s="395"/>
      <c r="BV78" s="400"/>
      <c r="BW78" s="463"/>
      <c r="BX78" s="552"/>
      <c r="BY78" s="513"/>
      <c r="CA78" s="402">
        <f t="shared" si="4"/>
        <v>0</v>
      </c>
      <c r="CB78" s="403">
        <f t="shared" si="5"/>
        <v>0</v>
      </c>
      <c r="CC78" s="404">
        <f t="shared" si="6"/>
        <v>0</v>
      </c>
      <c r="CD78" s="405">
        <f t="shared" si="7"/>
        <v>0</v>
      </c>
    </row>
    <row r="79" spans="1:82" ht="17.149999999999999" customHeight="1">
      <c r="A79" s="756"/>
      <c r="B79" s="791"/>
      <c r="C79" s="529" t="s">
        <v>716</v>
      </c>
      <c r="D79" s="549"/>
      <c r="E79" s="411"/>
      <c r="F79" s="409"/>
      <c r="G79" s="410"/>
      <c r="H79" s="452"/>
      <c r="I79" s="411"/>
      <c r="J79" s="411"/>
      <c r="K79" s="427"/>
      <c r="L79" s="411"/>
      <c r="M79" s="411"/>
      <c r="N79" s="452"/>
      <c r="O79" s="452"/>
      <c r="P79" s="452"/>
      <c r="Q79" s="455"/>
      <c r="R79" s="427"/>
      <c r="S79" s="408"/>
      <c r="T79" s="452"/>
      <c r="U79" s="452"/>
      <c r="V79" s="411"/>
      <c r="W79" s="452"/>
      <c r="X79" s="452"/>
      <c r="Y79" s="427"/>
      <c r="Z79" s="452"/>
      <c r="AA79" s="592"/>
      <c r="AB79" s="452"/>
      <c r="AC79" s="411"/>
      <c r="AD79" s="452"/>
      <c r="AE79" s="425"/>
      <c r="AF79" s="547"/>
      <c r="AG79" s="408"/>
      <c r="AH79" s="613"/>
      <c r="AI79" s="452"/>
      <c r="AJ79" s="452"/>
      <c r="AK79" s="452"/>
      <c r="AL79" s="452"/>
      <c r="AM79" s="427"/>
      <c r="AN79" s="452"/>
      <c r="AO79" s="452"/>
      <c r="AP79" s="452"/>
      <c r="AQ79" s="452"/>
      <c r="AR79" s="452"/>
      <c r="AS79" s="452"/>
      <c r="AT79" s="427"/>
      <c r="AU79" s="455"/>
      <c r="AV79" s="452"/>
      <c r="AW79" s="452"/>
      <c r="AX79" s="452"/>
      <c r="AY79" s="452"/>
      <c r="AZ79" s="452"/>
      <c r="BA79" s="427"/>
      <c r="BB79" s="457"/>
      <c r="BC79" s="452"/>
      <c r="BD79" s="452"/>
      <c r="BE79" s="452"/>
      <c r="BF79" s="452"/>
      <c r="BG79" s="452"/>
      <c r="BH79" s="592"/>
      <c r="BI79" s="816"/>
      <c r="BJ79" s="817"/>
      <c r="BK79" s="816"/>
      <c r="BL79" s="592"/>
      <c r="BM79" s="592"/>
      <c r="BN79" s="592"/>
      <c r="BO79" s="592"/>
      <c r="BP79" s="592"/>
      <c r="BQ79" s="452"/>
      <c r="BR79" s="452"/>
      <c r="BS79" s="452"/>
      <c r="BT79" s="452"/>
      <c r="BU79" s="452"/>
      <c r="BV79" s="427"/>
      <c r="BW79" s="455"/>
      <c r="BX79" s="548"/>
      <c r="BY79" s="514"/>
      <c r="CA79" s="415">
        <f t="shared" si="4"/>
        <v>0</v>
      </c>
      <c r="CB79" s="416">
        <f t="shared" si="5"/>
        <v>0</v>
      </c>
      <c r="CC79" s="417">
        <f t="shared" si="6"/>
        <v>0</v>
      </c>
      <c r="CD79" s="418">
        <f t="shared" si="7"/>
        <v>0</v>
      </c>
    </row>
    <row r="80" spans="1:82" ht="17.149999999999999" customHeight="1" thickBot="1">
      <c r="A80" s="757"/>
      <c r="B80" s="792"/>
      <c r="C80" s="534" t="s">
        <v>717</v>
      </c>
      <c r="D80" s="544"/>
      <c r="E80" s="191"/>
      <c r="F80" s="449"/>
      <c r="G80" s="189"/>
      <c r="H80" s="422"/>
      <c r="I80" s="191"/>
      <c r="J80" s="191"/>
      <c r="K80" s="448"/>
      <c r="L80" s="191"/>
      <c r="M80" s="191"/>
      <c r="N80" s="422"/>
      <c r="O80" s="422"/>
      <c r="P80" s="422"/>
      <c r="Q80" s="451"/>
      <c r="R80" s="448"/>
      <c r="S80" s="422"/>
      <c r="T80" s="422"/>
      <c r="U80" s="422"/>
      <c r="V80" s="191"/>
      <c r="W80" s="422"/>
      <c r="X80" s="422"/>
      <c r="Y80" s="448"/>
      <c r="Z80" s="422"/>
      <c r="AA80" s="591"/>
      <c r="AB80" s="422"/>
      <c r="AC80" s="422"/>
      <c r="AD80" s="422"/>
      <c r="AE80" s="545"/>
      <c r="AF80" s="544"/>
      <c r="AG80" s="422"/>
      <c r="AH80" s="612"/>
      <c r="AI80" s="422"/>
      <c r="AJ80" s="422"/>
      <c r="AK80" s="422"/>
      <c r="AL80" s="422"/>
      <c r="AM80" s="448"/>
      <c r="AN80" s="422"/>
      <c r="AO80" s="422"/>
      <c r="AP80" s="422"/>
      <c r="AQ80" s="422"/>
      <c r="AR80" s="422"/>
      <c r="AS80" s="422"/>
      <c r="AT80" s="448"/>
      <c r="AU80" s="451"/>
      <c r="AV80" s="422"/>
      <c r="AW80" s="422"/>
      <c r="AX80" s="422"/>
      <c r="AY80" s="422"/>
      <c r="AZ80" s="422"/>
      <c r="BA80" s="448"/>
      <c r="BB80" s="448"/>
      <c r="BC80" s="422"/>
      <c r="BD80" s="422"/>
      <c r="BE80" s="422"/>
      <c r="BF80" s="422"/>
      <c r="BG80" s="422"/>
      <c r="BH80" s="591"/>
      <c r="BI80" s="814"/>
      <c r="BJ80" s="815"/>
      <c r="BK80" s="814"/>
      <c r="BL80" s="591"/>
      <c r="BM80" s="591"/>
      <c r="BN80" s="591"/>
      <c r="BO80" s="591"/>
      <c r="BP80" s="591"/>
      <c r="BQ80" s="422"/>
      <c r="BR80" s="422"/>
      <c r="BS80" s="422"/>
      <c r="BT80" s="422"/>
      <c r="BU80" s="422"/>
      <c r="BV80" s="448"/>
      <c r="BW80" s="451"/>
      <c r="BX80" s="546"/>
      <c r="BY80" s="515"/>
      <c r="CA80" s="430">
        <f t="shared" si="4"/>
        <v>0</v>
      </c>
      <c r="CB80" s="431">
        <f t="shared" si="5"/>
        <v>0</v>
      </c>
      <c r="CC80" s="432">
        <f t="shared" si="6"/>
        <v>0</v>
      </c>
      <c r="CD80" s="433">
        <f t="shared" si="7"/>
        <v>0</v>
      </c>
    </row>
    <row r="81" spans="1:82" ht="17.149999999999999" customHeight="1">
      <c r="A81" s="755">
        <v>26</v>
      </c>
      <c r="B81" s="790"/>
      <c r="C81" s="537" t="s">
        <v>712</v>
      </c>
      <c r="D81" s="547"/>
      <c r="E81" s="398"/>
      <c r="F81" s="461"/>
      <c r="G81" s="397"/>
      <c r="H81" s="395"/>
      <c r="I81" s="398"/>
      <c r="J81" s="398"/>
      <c r="K81" s="400"/>
      <c r="L81" s="398"/>
      <c r="M81" s="398"/>
      <c r="N81" s="395"/>
      <c r="O81" s="395"/>
      <c r="P81" s="395"/>
      <c r="Q81" s="463"/>
      <c r="R81" s="400"/>
      <c r="S81" s="395"/>
      <c r="T81" s="395"/>
      <c r="U81" s="395"/>
      <c r="V81" s="398"/>
      <c r="W81" s="395"/>
      <c r="X81" s="395"/>
      <c r="Y81" s="400"/>
      <c r="Z81" s="395"/>
      <c r="AA81" s="594"/>
      <c r="AB81" s="395"/>
      <c r="AC81" s="395"/>
      <c r="AD81" s="395"/>
      <c r="AE81" s="396"/>
      <c r="AF81" s="551"/>
      <c r="AG81" s="395"/>
      <c r="AH81" s="615"/>
      <c r="AI81" s="395"/>
      <c r="AJ81" s="395"/>
      <c r="AK81" s="395"/>
      <c r="AL81" s="395"/>
      <c r="AM81" s="400"/>
      <c r="AN81" s="395"/>
      <c r="AO81" s="395"/>
      <c r="AP81" s="395"/>
      <c r="AQ81" s="395"/>
      <c r="AR81" s="395"/>
      <c r="AS81" s="395"/>
      <c r="AT81" s="400"/>
      <c r="AU81" s="463"/>
      <c r="AV81" s="395"/>
      <c r="AW81" s="395"/>
      <c r="AX81" s="395"/>
      <c r="AY81" s="395"/>
      <c r="AZ81" s="395"/>
      <c r="BA81" s="400"/>
      <c r="BB81" s="400"/>
      <c r="BC81" s="395"/>
      <c r="BD81" s="395"/>
      <c r="BE81" s="395"/>
      <c r="BF81" s="395"/>
      <c r="BG81" s="395"/>
      <c r="BH81" s="594"/>
      <c r="BI81" s="820"/>
      <c r="BJ81" s="821"/>
      <c r="BK81" s="820"/>
      <c r="BL81" s="594"/>
      <c r="BM81" s="594"/>
      <c r="BN81" s="594"/>
      <c r="BO81" s="594"/>
      <c r="BP81" s="594"/>
      <c r="BQ81" s="395"/>
      <c r="BR81" s="395"/>
      <c r="BS81" s="395"/>
      <c r="BT81" s="395"/>
      <c r="BU81" s="395"/>
      <c r="BV81" s="400"/>
      <c r="BW81" s="463"/>
      <c r="BX81" s="552"/>
      <c r="BY81" s="513"/>
      <c r="CA81" s="402">
        <f t="shared" si="4"/>
        <v>0</v>
      </c>
      <c r="CB81" s="403">
        <f t="shared" si="5"/>
        <v>0</v>
      </c>
      <c r="CC81" s="404">
        <f t="shared" si="6"/>
        <v>0</v>
      </c>
      <c r="CD81" s="405">
        <f t="shared" si="7"/>
        <v>0</v>
      </c>
    </row>
    <row r="82" spans="1:82" ht="17.149999999999999" customHeight="1">
      <c r="A82" s="756"/>
      <c r="B82" s="791"/>
      <c r="C82" s="529" t="s">
        <v>716</v>
      </c>
      <c r="D82" s="549"/>
      <c r="E82" s="411"/>
      <c r="F82" s="409"/>
      <c r="G82" s="410"/>
      <c r="H82" s="452"/>
      <c r="I82" s="411"/>
      <c r="J82" s="411"/>
      <c r="K82" s="427"/>
      <c r="L82" s="411"/>
      <c r="M82" s="411"/>
      <c r="N82" s="452"/>
      <c r="O82" s="452"/>
      <c r="P82" s="452"/>
      <c r="Q82" s="455"/>
      <c r="R82" s="427"/>
      <c r="S82" s="408"/>
      <c r="T82" s="452"/>
      <c r="U82" s="452"/>
      <c r="V82" s="411"/>
      <c r="W82" s="452"/>
      <c r="X82" s="452"/>
      <c r="Y82" s="427"/>
      <c r="Z82" s="452"/>
      <c r="AA82" s="592"/>
      <c r="AB82" s="452"/>
      <c r="AC82" s="411"/>
      <c r="AD82" s="452"/>
      <c r="AE82" s="425"/>
      <c r="AF82" s="547"/>
      <c r="AG82" s="408"/>
      <c r="AH82" s="613"/>
      <c r="AI82" s="452"/>
      <c r="AJ82" s="452"/>
      <c r="AK82" s="452"/>
      <c r="AL82" s="452"/>
      <c r="AM82" s="427"/>
      <c r="AN82" s="452"/>
      <c r="AO82" s="452"/>
      <c r="AP82" s="452"/>
      <c r="AQ82" s="452"/>
      <c r="AR82" s="452"/>
      <c r="AS82" s="452"/>
      <c r="AT82" s="427"/>
      <c r="AU82" s="455"/>
      <c r="AV82" s="452"/>
      <c r="AW82" s="452"/>
      <c r="AX82" s="452"/>
      <c r="AY82" s="452"/>
      <c r="AZ82" s="452"/>
      <c r="BA82" s="427"/>
      <c r="BB82" s="457"/>
      <c r="BC82" s="452"/>
      <c r="BD82" s="452"/>
      <c r="BE82" s="452"/>
      <c r="BF82" s="452"/>
      <c r="BG82" s="452"/>
      <c r="BH82" s="592"/>
      <c r="BI82" s="816"/>
      <c r="BJ82" s="817"/>
      <c r="BK82" s="816"/>
      <c r="BL82" s="592"/>
      <c r="BM82" s="592"/>
      <c r="BN82" s="592"/>
      <c r="BO82" s="592"/>
      <c r="BP82" s="592"/>
      <c r="BQ82" s="452"/>
      <c r="BR82" s="452"/>
      <c r="BS82" s="452"/>
      <c r="BT82" s="452"/>
      <c r="BU82" s="452"/>
      <c r="BV82" s="427"/>
      <c r="BW82" s="455"/>
      <c r="BX82" s="548"/>
      <c r="BY82" s="514"/>
      <c r="CA82" s="415">
        <f t="shared" si="4"/>
        <v>0</v>
      </c>
      <c r="CB82" s="416">
        <f t="shared" si="5"/>
        <v>0</v>
      </c>
      <c r="CC82" s="417">
        <f t="shared" si="6"/>
        <v>0</v>
      </c>
      <c r="CD82" s="418">
        <f t="shared" si="7"/>
        <v>0</v>
      </c>
    </row>
    <row r="83" spans="1:82" ht="17.149999999999999" customHeight="1" thickBot="1">
      <c r="A83" s="757"/>
      <c r="B83" s="792"/>
      <c r="C83" s="534" t="s">
        <v>717</v>
      </c>
      <c r="D83" s="544"/>
      <c r="E83" s="191"/>
      <c r="F83" s="449"/>
      <c r="G83" s="189"/>
      <c r="H83" s="422"/>
      <c r="I83" s="191"/>
      <c r="J83" s="191"/>
      <c r="K83" s="448"/>
      <c r="L83" s="191"/>
      <c r="M83" s="191"/>
      <c r="N83" s="422"/>
      <c r="O83" s="422"/>
      <c r="P83" s="422"/>
      <c r="Q83" s="451"/>
      <c r="R83" s="448"/>
      <c r="S83" s="422"/>
      <c r="T83" s="422"/>
      <c r="U83" s="422"/>
      <c r="V83" s="191"/>
      <c r="W83" s="422"/>
      <c r="X83" s="422"/>
      <c r="Y83" s="448"/>
      <c r="Z83" s="422"/>
      <c r="AA83" s="591"/>
      <c r="AB83" s="422"/>
      <c r="AC83" s="422"/>
      <c r="AD83" s="422"/>
      <c r="AE83" s="545"/>
      <c r="AF83" s="544"/>
      <c r="AG83" s="422"/>
      <c r="AH83" s="612"/>
      <c r="AI83" s="422"/>
      <c r="AJ83" s="422"/>
      <c r="AK83" s="422"/>
      <c r="AL83" s="422"/>
      <c r="AM83" s="448"/>
      <c r="AN83" s="422"/>
      <c r="AO83" s="422"/>
      <c r="AP83" s="422"/>
      <c r="AQ83" s="422"/>
      <c r="AR83" s="422"/>
      <c r="AS83" s="422"/>
      <c r="AT83" s="448"/>
      <c r="AU83" s="451"/>
      <c r="AV83" s="422"/>
      <c r="AW83" s="422"/>
      <c r="AX83" s="422"/>
      <c r="AY83" s="422"/>
      <c r="AZ83" s="422"/>
      <c r="BA83" s="448"/>
      <c r="BB83" s="448"/>
      <c r="BC83" s="422"/>
      <c r="BD83" s="422"/>
      <c r="BE83" s="422"/>
      <c r="BF83" s="422"/>
      <c r="BG83" s="422"/>
      <c r="BH83" s="591"/>
      <c r="BI83" s="814"/>
      <c r="BJ83" s="815"/>
      <c r="BK83" s="814"/>
      <c r="BL83" s="591"/>
      <c r="BM83" s="591"/>
      <c r="BN83" s="591"/>
      <c r="BO83" s="591"/>
      <c r="BP83" s="591"/>
      <c r="BQ83" s="422"/>
      <c r="BR83" s="422"/>
      <c r="BS83" s="422"/>
      <c r="BT83" s="422"/>
      <c r="BU83" s="422"/>
      <c r="BV83" s="448"/>
      <c r="BW83" s="451"/>
      <c r="BX83" s="546"/>
      <c r="BY83" s="515"/>
      <c r="CA83" s="430">
        <f t="shared" si="4"/>
        <v>0</v>
      </c>
      <c r="CB83" s="431">
        <f t="shared" si="5"/>
        <v>0</v>
      </c>
      <c r="CC83" s="432">
        <f t="shared" si="6"/>
        <v>0</v>
      </c>
      <c r="CD83" s="433">
        <f t="shared" si="7"/>
        <v>0</v>
      </c>
    </row>
    <row r="84" spans="1:82" ht="5.15" customHeight="1" thickBot="1">
      <c r="B84" s="71"/>
      <c r="C84" s="71"/>
      <c r="D84" s="78"/>
      <c r="E84" s="78"/>
      <c r="F84" s="78"/>
      <c r="G84" s="78"/>
      <c r="H84" s="78"/>
      <c r="I84" s="78"/>
      <c r="J84" s="78"/>
      <c r="K84" s="78"/>
      <c r="L84" s="78"/>
      <c r="M84" s="78"/>
      <c r="N84" s="78"/>
      <c r="O84" s="78"/>
      <c r="P84" s="78"/>
      <c r="Q84" s="78"/>
      <c r="R84" s="78"/>
      <c r="S84" s="78"/>
      <c r="T84" s="78"/>
      <c r="U84" s="78"/>
      <c r="V84" s="78"/>
      <c r="W84" s="78"/>
      <c r="X84" s="78"/>
      <c r="Y84" s="78"/>
      <c r="Z84" s="78"/>
      <c r="AA84" s="597"/>
      <c r="AB84" s="78"/>
      <c r="AC84" s="78"/>
      <c r="AD84" s="78"/>
      <c r="AE84" s="78"/>
      <c r="AF84" s="78"/>
      <c r="AG84" s="78"/>
      <c r="AH84" s="61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597"/>
      <c r="BI84" s="597"/>
      <c r="BJ84" s="597"/>
      <c r="BK84" s="597"/>
      <c r="BL84" s="597"/>
      <c r="BM84" s="597"/>
      <c r="BN84" s="597"/>
      <c r="BO84" s="597"/>
      <c r="BP84" s="597"/>
      <c r="BQ84" s="78"/>
      <c r="BR84" s="78"/>
      <c r="BS84" s="78"/>
      <c r="BT84" s="78"/>
      <c r="BU84" s="78"/>
      <c r="BV84" s="78"/>
      <c r="BW84" s="78"/>
      <c r="BX84" s="78"/>
    </row>
    <row r="85" spans="1:82" ht="19" customHeight="1">
      <c r="B85" s="91" t="s">
        <v>750</v>
      </c>
      <c r="C85" s="92"/>
      <c r="D85" s="475"/>
      <c r="E85" s="477">
        <f t="shared" ref="E85:J85" si="12">COUNTIF(E6:E83,"4")</f>
        <v>0</v>
      </c>
      <c r="F85" s="477">
        <f t="shared" si="12"/>
        <v>0</v>
      </c>
      <c r="G85" s="477">
        <f t="shared" si="12"/>
        <v>0</v>
      </c>
      <c r="H85" s="477">
        <f t="shared" si="12"/>
        <v>0</v>
      </c>
      <c r="I85" s="477">
        <f t="shared" si="12"/>
        <v>0</v>
      </c>
      <c r="J85" s="477">
        <f t="shared" si="12"/>
        <v>0</v>
      </c>
      <c r="K85" s="476"/>
      <c r="L85" s="478">
        <f t="shared" ref="L85:Q85" si="13">COUNTIF(L6:L83,"4")</f>
        <v>0</v>
      </c>
      <c r="M85" s="477">
        <f t="shared" si="13"/>
        <v>14</v>
      </c>
      <c r="N85" s="477">
        <f t="shared" si="13"/>
        <v>0</v>
      </c>
      <c r="O85" s="477">
        <f t="shared" si="13"/>
        <v>0</v>
      </c>
      <c r="P85" s="561">
        <f t="shared" si="13"/>
        <v>0</v>
      </c>
      <c r="Q85" s="480">
        <f t="shared" si="13"/>
        <v>0</v>
      </c>
      <c r="R85" s="476"/>
      <c r="S85" s="477">
        <f t="shared" ref="S85:X85" si="14">COUNTIF(S6:S83,"4")</f>
        <v>0</v>
      </c>
      <c r="T85" s="477">
        <f t="shared" si="14"/>
        <v>12</v>
      </c>
      <c r="U85" s="477">
        <f t="shared" si="14"/>
        <v>0</v>
      </c>
      <c r="V85" s="477">
        <f t="shared" si="14"/>
        <v>0</v>
      </c>
      <c r="W85" s="477">
        <f t="shared" si="14"/>
        <v>0</v>
      </c>
      <c r="X85" s="477">
        <f t="shared" si="14"/>
        <v>0</v>
      </c>
      <c r="Y85" s="476"/>
      <c r="Z85" s="477">
        <f t="shared" ref="Z85:AE85" si="15">COUNTIF(Z6:Z83,"4")</f>
        <v>0</v>
      </c>
      <c r="AA85" s="598">
        <f t="shared" si="15"/>
        <v>16</v>
      </c>
      <c r="AB85" s="477">
        <f t="shared" si="15"/>
        <v>0</v>
      </c>
      <c r="AC85" s="477">
        <f t="shared" si="15"/>
        <v>0</v>
      </c>
      <c r="AD85" s="561">
        <f t="shared" si="15"/>
        <v>0</v>
      </c>
      <c r="AE85" s="480">
        <f t="shared" si="15"/>
        <v>0</v>
      </c>
      <c r="AF85" s="475"/>
      <c r="AG85" s="477">
        <f t="shared" ref="AG85:AL85" si="16">COUNTIF(AG6:AG83,"4")</f>
        <v>0</v>
      </c>
      <c r="AH85" s="619">
        <f t="shared" si="16"/>
        <v>12</v>
      </c>
      <c r="AI85" s="477">
        <f t="shared" si="16"/>
        <v>0</v>
      </c>
      <c r="AJ85" s="477">
        <f t="shared" si="16"/>
        <v>0</v>
      </c>
      <c r="AK85" s="477">
        <f t="shared" si="16"/>
        <v>0</v>
      </c>
      <c r="AL85" s="477">
        <f t="shared" si="16"/>
        <v>0</v>
      </c>
      <c r="AM85" s="476"/>
      <c r="AN85" s="477">
        <f t="shared" ref="AN85:AS85" si="17">COUNTIF(AN6:AN83,"4")</f>
        <v>0</v>
      </c>
      <c r="AO85" s="477">
        <f t="shared" si="17"/>
        <v>11</v>
      </c>
      <c r="AP85" s="477">
        <f t="shared" si="17"/>
        <v>0</v>
      </c>
      <c r="AQ85" s="477">
        <f t="shared" si="17"/>
        <v>0</v>
      </c>
      <c r="AR85" s="477">
        <f t="shared" si="17"/>
        <v>0</v>
      </c>
      <c r="AS85" s="477">
        <f t="shared" si="17"/>
        <v>0</v>
      </c>
      <c r="AT85" s="562"/>
      <c r="AU85" s="480">
        <f t="shared" ref="AU85:AZ85" si="18">COUNTIF(AU6:AU83,"4")</f>
        <v>0</v>
      </c>
      <c r="AV85" s="477">
        <f t="shared" si="18"/>
        <v>17</v>
      </c>
      <c r="AW85" s="477">
        <f t="shared" si="18"/>
        <v>0</v>
      </c>
      <c r="AX85" s="477">
        <f t="shared" si="18"/>
        <v>0</v>
      </c>
      <c r="AY85" s="477">
        <f t="shared" si="18"/>
        <v>0</v>
      </c>
      <c r="AZ85" s="477">
        <f t="shared" si="18"/>
        <v>0</v>
      </c>
      <c r="BA85" s="476"/>
      <c r="BB85" s="476"/>
      <c r="BC85" s="477">
        <f>COUNTIF(BC6:BC83,"4")</f>
        <v>15</v>
      </c>
      <c r="BD85" s="477">
        <f>COUNTIF(BD6:BD83,"4")</f>
        <v>0</v>
      </c>
      <c r="BE85" s="477">
        <f>COUNTIF(BE6:BE83,"4")</f>
        <v>0</v>
      </c>
      <c r="BF85" s="477">
        <f>COUNTIF(BF6:BF83,"4")</f>
        <v>0</v>
      </c>
      <c r="BG85" s="477">
        <f>COUNTIF(BG6:BG83,"4")</f>
        <v>0</v>
      </c>
      <c r="BH85" s="598"/>
      <c r="BI85" s="598">
        <f>COUNTIF(BI6:BI83,"4")</f>
        <v>0</v>
      </c>
      <c r="BJ85" s="598">
        <f>COUNTIF(BJ6:BJ83,"4")</f>
        <v>0</v>
      </c>
      <c r="BK85" s="824">
        <f>COUNTIF(BK6:BK83,"4")</f>
        <v>0</v>
      </c>
      <c r="BL85" s="598"/>
      <c r="BM85" s="598"/>
      <c r="BN85" s="598">
        <f>COUNTIF(BN6:BN83,"4")</f>
        <v>0</v>
      </c>
      <c r="BO85" s="598"/>
      <c r="BP85" s="598">
        <f t="shared" ref="BP85:BU85" si="19">COUNTIF(BP6:BP83,"4")</f>
        <v>0</v>
      </c>
      <c r="BQ85" s="477">
        <f t="shared" si="19"/>
        <v>10</v>
      </c>
      <c r="BR85" s="477">
        <f t="shared" si="19"/>
        <v>0</v>
      </c>
      <c r="BS85" s="477">
        <f t="shared" si="19"/>
        <v>0</v>
      </c>
      <c r="BT85" s="477">
        <f t="shared" si="19"/>
        <v>0</v>
      </c>
      <c r="BU85" s="477">
        <f t="shared" si="19"/>
        <v>0</v>
      </c>
      <c r="BV85" s="476"/>
      <c r="BW85" s="477">
        <f>COUNTIF(BW6:BW83,"4")</f>
        <v>0</v>
      </c>
      <c r="BX85" s="479">
        <f>COUNTIF(BX6:BX83,"4")</f>
        <v>0</v>
      </c>
    </row>
    <row r="86" spans="1:82" ht="19" customHeight="1">
      <c r="B86" s="95" t="s">
        <v>751</v>
      </c>
      <c r="C86" s="96"/>
      <c r="D86" s="482"/>
      <c r="E86" s="288">
        <f t="shared" ref="E86:J86" si="20">COUNTIF(E6:E83,"3")</f>
        <v>0</v>
      </c>
      <c r="F86" s="288">
        <f t="shared" si="20"/>
        <v>0</v>
      </c>
      <c r="G86" s="288">
        <f t="shared" si="20"/>
        <v>0</v>
      </c>
      <c r="H86" s="288">
        <f t="shared" si="20"/>
        <v>0</v>
      </c>
      <c r="I86" s="288">
        <f t="shared" si="20"/>
        <v>0</v>
      </c>
      <c r="J86" s="288">
        <f t="shared" si="20"/>
        <v>0</v>
      </c>
      <c r="K86" s="289"/>
      <c r="L86" s="483">
        <f t="shared" ref="L86:Q86" si="21">COUNTIF(L6:L83,"3")</f>
        <v>0</v>
      </c>
      <c r="M86" s="288">
        <f t="shared" si="21"/>
        <v>3</v>
      </c>
      <c r="N86" s="288">
        <f t="shared" si="21"/>
        <v>0</v>
      </c>
      <c r="O86" s="288">
        <f t="shared" si="21"/>
        <v>0</v>
      </c>
      <c r="P86" s="563">
        <f t="shared" si="21"/>
        <v>0</v>
      </c>
      <c r="Q86" s="291">
        <f t="shared" si="21"/>
        <v>0</v>
      </c>
      <c r="R86" s="289"/>
      <c r="S86" s="288">
        <f t="shared" ref="S86:X86" si="22">COUNTIF(S6:S83,"3")</f>
        <v>0</v>
      </c>
      <c r="T86" s="288">
        <f t="shared" si="22"/>
        <v>4</v>
      </c>
      <c r="U86" s="288">
        <f t="shared" si="22"/>
        <v>0</v>
      </c>
      <c r="V86" s="288">
        <f t="shared" si="22"/>
        <v>0</v>
      </c>
      <c r="W86" s="288">
        <f t="shared" si="22"/>
        <v>0</v>
      </c>
      <c r="X86" s="288">
        <f t="shared" si="22"/>
        <v>0</v>
      </c>
      <c r="Y86" s="289"/>
      <c r="Z86" s="288">
        <f t="shared" ref="Z86:AE86" si="23">COUNTIF(Z6:Z83,"3")</f>
        <v>0</v>
      </c>
      <c r="AA86" s="599">
        <f t="shared" si="23"/>
        <v>1</v>
      </c>
      <c r="AB86" s="288">
        <f t="shared" si="23"/>
        <v>0</v>
      </c>
      <c r="AC86" s="288">
        <f t="shared" si="23"/>
        <v>0</v>
      </c>
      <c r="AD86" s="563">
        <f t="shared" si="23"/>
        <v>0</v>
      </c>
      <c r="AE86" s="291">
        <f t="shared" si="23"/>
        <v>0</v>
      </c>
      <c r="AF86" s="482"/>
      <c r="AG86" s="288">
        <f t="shared" ref="AG86:AL86" si="24">COUNTIF(AG6:AG83,"3")</f>
        <v>0</v>
      </c>
      <c r="AH86" s="620">
        <f t="shared" si="24"/>
        <v>3</v>
      </c>
      <c r="AI86" s="288">
        <f t="shared" si="24"/>
        <v>0</v>
      </c>
      <c r="AJ86" s="288">
        <f t="shared" si="24"/>
        <v>0</v>
      </c>
      <c r="AK86" s="288">
        <f t="shared" si="24"/>
        <v>0</v>
      </c>
      <c r="AL86" s="288">
        <f t="shared" si="24"/>
        <v>0</v>
      </c>
      <c r="AM86" s="289"/>
      <c r="AN86" s="288">
        <f t="shared" ref="AN86:AS86" si="25">COUNTIF(AN6:AN83,"3")</f>
        <v>0</v>
      </c>
      <c r="AO86" s="288">
        <f t="shared" si="25"/>
        <v>3</v>
      </c>
      <c r="AP86" s="288">
        <f t="shared" si="25"/>
        <v>0</v>
      </c>
      <c r="AQ86" s="288">
        <f t="shared" si="25"/>
        <v>0</v>
      </c>
      <c r="AR86" s="288">
        <f t="shared" si="25"/>
        <v>0</v>
      </c>
      <c r="AS86" s="288">
        <f t="shared" si="25"/>
        <v>0</v>
      </c>
      <c r="AT86" s="564"/>
      <c r="AU86" s="291">
        <f t="shared" ref="AU86:AZ86" si="26">COUNTIF(AU6:AU83,"3")</f>
        <v>0</v>
      </c>
      <c r="AV86" s="288">
        <f t="shared" si="26"/>
        <v>0</v>
      </c>
      <c r="AW86" s="288">
        <f t="shared" si="26"/>
        <v>0</v>
      </c>
      <c r="AX86" s="288">
        <f t="shared" si="26"/>
        <v>0</v>
      </c>
      <c r="AY86" s="288">
        <f t="shared" si="26"/>
        <v>0</v>
      </c>
      <c r="AZ86" s="288">
        <f t="shared" si="26"/>
        <v>0</v>
      </c>
      <c r="BA86" s="289"/>
      <c r="BB86" s="289"/>
      <c r="BC86" s="288">
        <f>COUNTIF(BC6:BC83,"3")</f>
        <v>1</v>
      </c>
      <c r="BD86" s="288">
        <f>COUNTIF(BD6:BD83,"3")</f>
        <v>0</v>
      </c>
      <c r="BE86" s="288">
        <f>COUNTIF(BE6:BE83,"3")</f>
        <v>0</v>
      </c>
      <c r="BF86" s="288">
        <f>COUNTIF(BF6:BF83,"3")</f>
        <v>0</v>
      </c>
      <c r="BG86" s="288">
        <f>COUNTIF(BG6:BG83,"3")</f>
        <v>0</v>
      </c>
      <c r="BH86" s="599"/>
      <c r="BI86" s="599">
        <f>COUNTIF(BI6:BI83,"3")</f>
        <v>0</v>
      </c>
      <c r="BJ86" s="599">
        <f>COUNTIF(BJ6:BJ83,"3")</f>
        <v>0</v>
      </c>
      <c r="BK86" s="825">
        <f>COUNTIF(BK6:BK83,"3")</f>
        <v>0</v>
      </c>
      <c r="BL86" s="599"/>
      <c r="BM86" s="599"/>
      <c r="BN86" s="599">
        <f>COUNTIF(BN6:BN83,"3")</f>
        <v>0</v>
      </c>
      <c r="BO86" s="599"/>
      <c r="BP86" s="599">
        <f t="shared" ref="BP86:BU86" si="27">COUNTIF(BP6:BP83,"3")</f>
        <v>0</v>
      </c>
      <c r="BQ86" s="288">
        <f t="shared" si="27"/>
        <v>4</v>
      </c>
      <c r="BR86" s="288">
        <f t="shared" si="27"/>
        <v>0</v>
      </c>
      <c r="BS86" s="288">
        <f t="shared" si="27"/>
        <v>0</v>
      </c>
      <c r="BT86" s="288">
        <f t="shared" si="27"/>
        <v>0</v>
      </c>
      <c r="BU86" s="288">
        <f t="shared" si="27"/>
        <v>0</v>
      </c>
      <c r="BV86" s="289"/>
      <c r="BW86" s="288">
        <f>COUNTIF(BW6:BW83,"3")</f>
        <v>0</v>
      </c>
      <c r="BX86" s="484">
        <f>COUNTIF(BX6:BX83,"3")</f>
        <v>0</v>
      </c>
    </row>
    <row r="87" spans="1:82" ht="19" customHeight="1">
      <c r="B87" s="93" t="s">
        <v>752</v>
      </c>
      <c r="C87" s="94"/>
      <c r="D87" s="482"/>
      <c r="E87" s="288">
        <f t="shared" ref="E87:J87" si="28">COUNTIF(E6:E83,"2")</f>
        <v>0</v>
      </c>
      <c r="F87" s="288">
        <f t="shared" si="28"/>
        <v>0</v>
      </c>
      <c r="G87" s="288">
        <f t="shared" si="28"/>
        <v>0</v>
      </c>
      <c r="H87" s="288">
        <f t="shared" si="28"/>
        <v>0</v>
      </c>
      <c r="I87" s="288">
        <f t="shared" si="28"/>
        <v>0</v>
      </c>
      <c r="J87" s="288">
        <f t="shared" si="28"/>
        <v>0</v>
      </c>
      <c r="K87" s="289"/>
      <c r="L87" s="483">
        <f t="shared" ref="L87:Q87" si="29">COUNTIF(L6:L83,"2")</f>
        <v>0</v>
      </c>
      <c r="M87" s="288">
        <f t="shared" si="29"/>
        <v>7</v>
      </c>
      <c r="N87" s="288">
        <f t="shared" si="29"/>
        <v>0</v>
      </c>
      <c r="O87" s="288">
        <f t="shared" si="29"/>
        <v>0</v>
      </c>
      <c r="P87" s="563">
        <f t="shared" si="29"/>
        <v>0</v>
      </c>
      <c r="Q87" s="291">
        <f t="shared" si="29"/>
        <v>0</v>
      </c>
      <c r="R87" s="289"/>
      <c r="S87" s="288">
        <f t="shared" ref="S87:X87" si="30">COUNTIF(S6:S83,"2")</f>
        <v>0</v>
      </c>
      <c r="T87" s="288">
        <f t="shared" si="30"/>
        <v>8</v>
      </c>
      <c r="U87" s="288">
        <f t="shared" si="30"/>
        <v>0</v>
      </c>
      <c r="V87" s="288">
        <f t="shared" si="30"/>
        <v>0</v>
      </c>
      <c r="W87" s="288">
        <f t="shared" si="30"/>
        <v>0</v>
      </c>
      <c r="X87" s="288">
        <f t="shared" si="30"/>
        <v>0</v>
      </c>
      <c r="Y87" s="289"/>
      <c r="Z87" s="288">
        <f t="shared" ref="Z87:AE87" si="31">COUNTIF(Z6:Z83,"2")</f>
        <v>0</v>
      </c>
      <c r="AA87" s="599">
        <f t="shared" si="31"/>
        <v>7</v>
      </c>
      <c r="AB87" s="288">
        <f t="shared" si="31"/>
        <v>0</v>
      </c>
      <c r="AC87" s="288">
        <f t="shared" si="31"/>
        <v>0</v>
      </c>
      <c r="AD87" s="563">
        <f t="shared" si="31"/>
        <v>0</v>
      </c>
      <c r="AE87" s="291">
        <f t="shared" si="31"/>
        <v>0</v>
      </c>
      <c r="AF87" s="482"/>
      <c r="AG87" s="288">
        <f t="shared" ref="AG87:AL87" si="32">COUNTIF(AG6:AG83,"2")</f>
        <v>0</v>
      </c>
      <c r="AH87" s="620">
        <f t="shared" si="32"/>
        <v>7</v>
      </c>
      <c r="AI87" s="288">
        <f t="shared" si="32"/>
        <v>0</v>
      </c>
      <c r="AJ87" s="288">
        <f t="shared" si="32"/>
        <v>0</v>
      </c>
      <c r="AK87" s="288">
        <f t="shared" si="32"/>
        <v>0</v>
      </c>
      <c r="AL87" s="288">
        <f t="shared" si="32"/>
        <v>0</v>
      </c>
      <c r="AM87" s="289"/>
      <c r="AN87" s="288">
        <f t="shared" ref="AN87:AS87" si="33">COUNTIF(AN6:AN83,"2")</f>
        <v>0</v>
      </c>
      <c r="AO87" s="288">
        <f t="shared" si="33"/>
        <v>10</v>
      </c>
      <c r="AP87" s="288">
        <f t="shared" si="33"/>
        <v>0</v>
      </c>
      <c r="AQ87" s="288">
        <f t="shared" si="33"/>
        <v>0</v>
      </c>
      <c r="AR87" s="288">
        <f t="shared" si="33"/>
        <v>0</v>
      </c>
      <c r="AS87" s="288">
        <f t="shared" si="33"/>
        <v>0</v>
      </c>
      <c r="AT87" s="564"/>
      <c r="AU87" s="291">
        <f t="shared" ref="AU87:AZ87" si="34">COUNTIF(AU6:AU83,"2")</f>
        <v>0</v>
      </c>
      <c r="AV87" s="288">
        <f t="shared" si="34"/>
        <v>7</v>
      </c>
      <c r="AW87" s="288">
        <f t="shared" si="34"/>
        <v>0</v>
      </c>
      <c r="AX87" s="288">
        <f t="shared" si="34"/>
        <v>0</v>
      </c>
      <c r="AY87" s="288">
        <f t="shared" si="34"/>
        <v>0</v>
      </c>
      <c r="AZ87" s="288">
        <f t="shared" si="34"/>
        <v>0</v>
      </c>
      <c r="BA87" s="289"/>
      <c r="BB87" s="289"/>
      <c r="BC87" s="288">
        <f>COUNTIF(BC6:BC83,"2")</f>
        <v>7</v>
      </c>
      <c r="BD87" s="288">
        <f>COUNTIF(BD6:BD83,"2")</f>
        <v>0</v>
      </c>
      <c r="BE87" s="288">
        <f>COUNTIF(BE6:BE83,"2")</f>
        <v>0</v>
      </c>
      <c r="BF87" s="288">
        <f>COUNTIF(BF6:BF83,"2")</f>
        <v>0</v>
      </c>
      <c r="BG87" s="288">
        <f>COUNTIF(BG6:BG83,"2")</f>
        <v>0</v>
      </c>
      <c r="BH87" s="599"/>
      <c r="BI87" s="599">
        <f>COUNTIF(BI6:BI83,"2")</f>
        <v>0</v>
      </c>
      <c r="BJ87" s="599">
        <f>COUNTIF(BJ6:BJ83,"2")</f>
        <v>0</v>
      </c>
      <c r="BK87" s="825">
        <f>COUNTIF(BK6:BK83,"2")</f>
        <v>0</v>
      </c>
      <c r="BL87" s="599"/>
      <c r="BM87" s="599"/>
      <c r="BN87" s="599">
        <f>COUNTIF(BN6:BN83,"2")</f>
        <v>0</v>
      </c>
      <c r="BO87" s="599"/>
      <c r="BP87" s="599">
        <f t="shared" ref="BP87:BU87" si="35">COUNTIF(BP6:BP83,"2")</f>
        <v>0</v>
      </c>
      <c r="BQ87" s="288">
        <f t="shared" si="35"/>
        <v>9</v>
      </c>
      <c r="BR87" s="288">
        <f t="shared" si="35"/>
        <v>0</v>
      </c>
      <c r="BS87" s="288">
        <f t="shared" si="35"/>
        <v>0</v>
      </c>
      <c r="BT87" s="288">
        <f t="shared" si="35"/>
        <v>0</v>
      </c>
      <c r="BU87" s="288">
        <f t="shared" si="35"/>
        <v>0</v>
      </c>
      <c r="BV87" s="289"/>
      <c r="BW87" s="288">
        <f>COUNTIF(BW6:BW83,"2")</f>
        <v>0</v>
      </c>
      <c r="BX87" s="484">
        <f>COUNTIF(BX6:BX83,"2")</f>
        <v>0</v>
      </c>
    </row>
    <row r="88" spans="1:82" ht="19" customHeight="1">
      <c r="B88" s="89" t="s">
        <v>753</v>
      </c>
      <c r="C88" s="90"/>
      <c r="D88" s="486"/>
      <c r="E88" s="488">
        <f t="shared" ref="E88:J88" si="36">COUNTIF(E6:E83,"1")</f>
        <v>0</v>
      </c>
      <c r="F88" s="488">
        <f t="shared" si="36"/>
        <v>0</v>
      </c>
      <c r="G88" s="488">
        <f t="shared" si="36"/>
        <v>0</v>
      </c>
      <c r="H88" s="488">
        <f t="shared" si="36"/>
        <v>0</v>
      </c>
      <c r="I88" s="488">
        <f t="shared" si="36"/>
        <v>0</v>
      </c>
      <c r="J88" s="488">
        <f t="shared" si="36"/>
        <v>0</v>
      </c>
      <c r="K88" s="487"/>
      <c r="L88" s="489">
        <f t="shared" ref="L88:Q88" si="37">COUNTIF(L6:L83,"1")</f>
        <v>0</v>
      </c>
      <c r="M88" s="488">
        <f t="shared" si="37"/>
        <v>0</v>
      </c>
      <c r="N88" s="488">
        <f t="shared" si="37"/>
        <v>0</v>
      </c>
      <c r="O88" s="488">
        <f t="shared" si="37"/>
        <v>0</v>
      </c>
      <c r="P88" s="565">
        <f t="shared" si="37"/>
        <v>0</v>
      </c>
      <c r="Q88" s="491">
        <f t="shared" si="37"/>
        <v>0</v>
      </c>
      <c r="R88" s="487"/>
      <c r="S88" s="488">
        <f t="shared" ref="S88:X88" si="38">COUNTIF(S6:S83,"1")</f>
        <v>0</v>
      </c>
      <c r="T88" s="488">
        <f t="shared" si="38"/>
        <v>0</v>
      </c>
      <c r="U88" s="488">
        <f t="shared" si="38"/>
        <v>0</v>
      </c>
      <c r="V88" s="488">
        <f t="shared" si="38"/>
        <v>0</v>
      </c>
      <c r="W88" s="488">
        <f t="shared" si="38"/>
        <v>0</v>
      </c>
      <c r="X88" s="488">
        <f t="shared" si="38"/>
        <v>0</v>
      </c>
      <c r="Y88" s="487"/>
      <c r="Z88" s="488">
        <f t="shared" ref="Z88:AE88" si="39">COUNTIF(Z6:Z83,"1")</f>
        <v>0</v>
      </c>
      <c r="AA88" s="600">
        <f t="shared" si="39"/>
        <v>0</v>
      </c>
      <c r="AB88" s="488">
        <f t="shared" si="39"/>
        <v>0</v>
      </c>
      <c r="AC88" s="488">
        <f t="shared" si="39"/>
        <v>0</v>
      </c>
      <c r="AD88" s="565">
        <f t="shared" si="39"/>
        <v>0</v>
      </c>
      <c r="AE88" s="491">
        <f t="shared" si="39"/>
        <v>0</v>
      </c>
      <c r="AF88" s="486"/>
      <c r="AG88" s="488">
        <f t="shared" ref="AG88:AL88" si="40">COUNTIF(AG6:AG83,"1")</f>
        <v>0</v>
      </c>
      <c r="AH88" s="621">
        <f t="shared" si="40"/>
        <v>2</v>
      </c>
      <c r="AI88" s="488">
        <f t="shared" si="40"/>
        <v>0</v>
      </c>
      <c r="AJ88" s="488">
        <f t="shared" si="40"/>
        <v>0</v>
      </c>
      <c r="AK88" s="488">
        <f t="shared" si="40"/>
        <v>0</v>
      </c>
      <c r="AL88" s="488">
        <f t="shared" si="40"/>
        <v>0</v>
      </c>
      <c r="AM88" s="487"/>
      <c r="AN88" s="488">
        <f t="shared" ref="AN88:AS88" si="41">COUNTIF(AN6:AN83,"1")</f>
        <v>0</v>
      </c>
      <c r="AO88" s="488">
        <f t="shared" si="41"/>
        <v>0</v>
      </c>
      <c r="AP88" s="488">
        <f t="shared" si="41"/>
        <v>0</v>
      </c>
      <c r="AQ88" s="488">
        <f t="shared" si="41"/>
        <v>0</v>
      </c>
      <c r="AR88" s="488">
        <f t="shared" si="41"/>
        <v>0</v>
      </c>
      <c r="AS88" s="488">
        <f t="shared" si="41"/>
        <v>0</v>
      </c>
      <c r="AT88" s="566"/>
      <c r="AU88" s="491">
        <f t="shared" ref="AU88:AZ88" si="42">COUNTIF(AU6:AU83,"1")</f>
        <v>0</v>
      </c>
      <c r="AV88" s="488">
        <f t="shared" si="42"/>
        <v>0</v>
      </c>
      <c r="AW88" s="488">
        <f t="shared" si="42"/>
        <v>0</v>
      </c>
      <c r="AX88" s="488">
        <f t="shared" si="42"/>
        <v>0</v>
      </c>
      <c r="AY88" s="488">
        <f t="shared" si="42"/>
        <v>0</v>
      </c>
      <c r="AZ88" s="488">
        <f t="shared" si="42"/>
        <v>0</v>
      </c>
      <c r="BA88" s="487"/>
      <c r="BB88" s="487"/>
      <c r="BC88" s="488">
        <f>COUNTIF(BC6:BC83,"1")</f>
        <v>1</v>
      </c>
      <c r="BD88" s="488">
        <f>COUNTIF(BD6:BD83,"1")</f>
        <v>0</v>
      </c>
      <c r="BE88" s="488">
        <f>COUNTIF(BE6:BE83,"1")</f>
        <v>0</v>
      </c>
      <c r="BF88" s="488">
        <f>COUNTIF(BF6:BF83,"1")</f>
        <v>0</v>
      </c>
      <c r="BG88" s="488">
        <f>COUNTIF(BG6:BG83,"1")</f>
        <v>0</v>
      </c>
      <c r="BH88" s="600"/>
      <c r="BI88" s="600">
        <f>COUNTIF(BI6:BI83,"1")</f>
        <v>0</v>
      </c>
      <c r="BJ88" s="600">
        <f>COUNTIF(BJ6:BJ83,"1")</f>
        <v>0</v>
      </c>
      <c r="BK88" s="826">
        <f>COUNTIF(BK6:BK83,"1")</f>
        <v>0</v>
      </c>
      <c r="BL88" s="600"/>
      <c r="BM88" s="600"/>
      <c r="BN88" s="600">
        <f>COUNTIF(BN6:BN83,"1")</f>
        <v>0</v>
      </c>
      <c r="BO88" s="600"/>
      <c r="BP88" s="600">
        <f t="shared" ref="BP88:BU88" si="43">COUNTIF(BP6:BP83,"1")</f>
        <v>0</v>
      </c>
      <c r="BQ88" s="488">
        <f t="shared" si="43"/>
        <v>1</v>
      </c>
      <c r="BR88" s="488">
        <f t="shared" si="43"/>
        <v>0</v>
      </c>
      <c r="BS88" s="488">
        <f t="shared" si="43"/>
        <v>0</v>
      </c>
      <c r="BT88" s="488">
        <f t="shared" si="43"/>
        <v>0</v>
      </c>
      <c r="BU88" s="488">
        <f t="shared" si="43"/>
        <v>0</v>
      </c>
      <c r="BV88" s="487"/>
      <c r="BW88" s="488">
        <f>COUNTIF(BW6:BW83,"1")</f>
        <v>0</v>
      </c>
      <c r="BX88" s="490">
        <f>COUNTIF(BX6:BX83,"1")</f>
        <v>0</v>
      </c>
    </row>
    <row r="89" spans="1:82" ht="5.15" customHeight="1">
      <c r="B89" s="71"/>
      <c r="C89" s="71"/>
      <c r="D89" s="298"/>
      <c r="E89" s="298"/>
      <c r="F89" s="298"/>
      <c r="G89" s="298"/>
      <c r="H89" s="298"/>
      <c r="I89" s="298"/>
      <c r="J89" s="298"/>
      <c r="K89" s="298"/>
      <c r="L89" s="78"/>
      <c r="M89" s="298"/>
      <c r="N89" s="298"/>
      <c r="O89" s="298"/>
      <c r="P89" s="298"/>
      <c r="Q89" s="298"/>
      <c r="R89" s="298"/>
      <c r="S89" s="78"/>
      <c r="T89" s="298"/>
      <c r="U89" s="298"/>
      <c r="V89" s="298"/>
      <c r="W89" s="298"/>
      <c r="X89" s="298"/>
      <c r="Y89" s="298"/>
      <c r="Z89" s="298"/>
      <c r="AA89" s="597"/>
      <c r="AB89" s="298"/>
      <c r="AC89" s="298"/>
      <c r="AD89" s="298"/>
      <c r="AE89" s="298"/>
      <c r="AF89" s="298"/>
      <c r="AG89" s="298"/>
      <c r="AH89" s="618"/>
      <c r="AI89" s="298"/>
      <c r="AJ89" s="298"/>
      <c r="AK89" s="298"/>
      <c r="AL89" s="298"/>
      <c r="AM89" s="298"/>
      <c r="AN89" s="298"/>
      <c r="AO89" s="298"/>
      <c r="AP89" s="298"/>
      <c r="AQ89" s="298"/>
      <c r="AR89" s="298"/>
      <c r="AS89" s="298"/>
      <c r="AT89" s="298"/>
      <c r="AU89" s="298"/>
      <c r="AV89" s="298"/>
      <c r="AW89" s="298"/>
      <c r="AX89" s="298"/>
      <c r="AY89" s="298"/>
      <c r="AZ89" s="298"/>
      <c r="BA89" s="298"/>
      <c r="BB89" s="298"/>
      <c r="BC89" s="298"/>
      <c r="BD89" s="298"/>
      <c r="BE89" s="298"/>
      <c r="BF89" s="298"/>
      <c r="BG89" s="298"/>
      <c r="BH89" s="597"/>
      <c r="BI89" s="597"/>
      <c r="BJ89" s="597"/>
      <c r="BK89" s="597"/>
      <c r="BL89" s="597"/>
      <c r="BM89" s="597"/>
      <c r="BN89" s="597"/>
      <c r="BO89" s="597"/>
      <c r="BP89" s="597"/>
      <c r="BQ89" s="298"/>
      <c r="BR89" s="298"/>
      <c r="BS89" s="298"/>
      <c r="BT89" s="298"/>
      <c r="BU89" s="298"/>
      <c r="BV89" s="298"/>
      <c r="BW89" s="298"/>
      <c r="BX89" s="298"/>
    </row>
    <row r="90" spans="1:82" ht="19" customHeight="1">
      <c r="B90" s="91" t="s">
        <v>754</v>
      </c>
      <c r="C90" s="92"/>
      <c r="D90" s="493"/>
      <c r="E90" s="219"/>
      <c r="F90" s="219"/>
      <c r="G90" s="219"/>
      <c r="H90" s="219"/>
      <c r="I90" s="219"/>
      <c r="J90" s="219"/>
      <c r="K90" s="494"/>
      <c r="L90" s="219"/>
      <c r="M90" s="219"/>
      <c r="N90" s="219"/>
      <c r="O90" s="219"/>
      <c r="P90" s="567"/>
      <c r="Q90" s="496"/>
      <c r="R90" s="494"/>
      <c r="S90" s="219"/>
      <c r="T90" s="219"/>
      <c r="U90" s="219"/>
      <c r="V90" s="219"/>
      <c r="W90" s="219"/>
      <c r="X90" s="219"/>
      <c r="Y90" s="494"/>
      <c r="Z90" s="219"/>
      <c r="AA90" s="601"/>
      <c r="AB90" s="219"/>
      <c r="AC90" s="219"/>
      <c r="AD90" s="567"/>
      <c r="AE90" s="496"/>
      <c r="AF90" s="493"/>
      <c r="AG90" s="219"/>
      <c r="AH90" s="622"/>
      <c r="AI90" s="219"/>
      <c r="AJ90" s="219"/>
      <c r="AK90" s="219"/>
      <c r="AL90" s="219"/>
      <c r="AM90" s="494"/>
      <c r="AN90" s="219"/>
      <c r="AO90" s="219"/>
      <c r="AP90" s="219"/>
      <c r="AQ90" s="219"/>
      <c r="AR90" s="219"/>
      <c r="AS90" s="219"/>
      <c r="AT90" s="568"/>
      <c r="AU90" s="496"/>
      <c r="AV90" s="219"/>
      <c r="AW90" s="219"/>
      <c r="AX90" s="219"/>
      <c r="AY90" s="219"/>
      <c r="AZ90" s="219"/>
      <c r="BA90" s="494"/>
      <c r="BB90" s="494"/>
      <c r="BC90" s="219"/>
      <c r="BD90" s="219"/>
      <c r="BE90" s="219"/>
      <c r="BF90" s="219"/>
      <c r="BG90" s="219"/>
      <c r="BH90" s="601"/>
      <c r="BI90" s="601"/>
      <c r="BJ90" s="601"/>
      <c r="BK90" s="827"/>
      <c r="BL90" s="601"/>
      <c r="BM90" s="601"/>
      <c r="BN90" s="601"/>
      <c r="BO90" s="601"/>
      <c r="BP90" s="601"/>
      <c r="BQ90" s="219"/>
      <c r="BR90" s="219"/>
      <c r="BS90" s="219"/>
      <c r="BT90" s="219"/>
      <c r="BU90" s="219"/>
      <c r="BV90" s="494"/>
      <c r="BW90" s="219"/>
      <c r="BX90" s="495"/>
    </row>
    <row r="91" spans="1:82" ht="19" customHeight="1">
      <c r="B91" s="93" t="s">
        <v>755</v>
      </c>
      <c r="C91" s="94"/>
      <c r="D91" s="498"/>
      <c r="E91" s="201"/>
      <c r="F91" s="201"/>
      <c r="G91" s="201"/>
      <c r="H91" s="201"/>
      <c r="I91" s="201"/>
      <c r="J91" s="201"/>
      <c r="K91" s="200"/>
      <c r="L91" s="201"/>
      <c r="M91" s="201"/>
      <c r="N91" s="201"/>
      <c r="O91" s="201"/>
      <c r="P91" s="201"/>
      <c r="Q91" s="306"/>
      <c r="R91" s="200"/>
      <c r="S91" s="201"/>
      <c r="T91" s="201"/>
      <c r="U91" s="201"/>
      <c r="V91" s="201"/>
      <c r="W91" s="201"/>
      <c r="X91" s="201"/>
      <c r="Y91" s="200"/>
      <c r="Z91" s="201"/>
      <c r="AA91" s="602"/>
      <c r="AB91" s="201"/>
      <c r="AC91" s="201"/>
      <c r="AD91" s="201"/>
      <c r="AE91" s="569"/>
      <c r="AF91" s="498"/>
      <c r="AG91" s="201"/>
      <c r="AH91" s="623"/>
      <c r="AI91" s="201"/>
      <c r="AJ91" s="201"/>
      <c r="AK91" s="201"/>
      <c r="AL91" s="201"/>
      <c r="AM91" s="200"/>
      <c r="AN91" s="201"/>
      <c r="AO91" s="201"/>
      <c r="AP91" s="201"/>
      <c r="AQ91" s="201"/>
      <c r="AR91" s="201"/>
      <c r="AS91" s="201"/>
      <c r="AT91" s="200"/>
      <c r="AU91" s="306"/>
      <c r="AV91" s="201"/>
      <c r="AW91" s="201"/>
      <c r="AX91" s="201"/>
      <c r="AY91" s="201"/>
      <c r="AZ91" s="201"/>
      <c r="BA91" s="200"/>
      <c r="BB91" s="200"/>
      <c r="BC91" s="201"/>
      <c r="BD91" s="201"/>
      <c r="BE91" s="201"/>
      <c r="BF91" s="201"/>
      <c r="BG91" s="201"/>
      <c r="BH91" s="602"/>
      <c r="BI91" s="602"/>
      <c r="BJ91" s="828"/>
      <c r="BK91" s="829"/>
      <c r="BL91" s="602"/>
      <c r="BM91" s="602"/>
      <c r="BN91" s="602"/>
      <c r="BO91" s="602"/>
      <c r="BP91" s="602"/>
      <c r="BQ91" s="201"/>
      <c r="BR91" s="306"/>
      <c r="BS91" s="306"/>
      <c r="BT91" s="201"/>
      <c r="BU91" s="201"/>
      <c r="BV91" s="570"/>
      <c r="BW91" s="499"/>
      <c r="BX91" s="500"/>
    </row>
    <row r="92" spans="1:82" ht="19" customHeight="1">
      <c r="B92" s="93" t="s">
        <v>756</v>
      </c>
      <c r="C92" s="94"/>
      <c r="D92" s="745">
        <f>COUNTIF(D90:AE90,"1")</f>
        <v>0</v>
      </c>
      <c r="E92" s="726"/>
      <c r="F92" s="726"/>
      <c r="G92" s="726"/>
      <c r="H92" s="726"/>
      <c r="I92" s="726"/>
      <c r="J92" s="726"/>
      <c r="K92" s="726"/>
      <c r="L92" s="726"/>
      <c r="M92" s="726"/>
      <c r="N92" s="726"/>
      <c r="O92" s="726"/>
      <c r="P92" s="726"/>
      <c r="Q92" s="726"/>
      <c r="R92" s="726"/>
      <c r="S92" s="726"/>
      <c r="T92" s="726"/>
      <c r="U92" s="726"/>
      <c r="V92" s="726"/>
      <c r="W92" s="726"/>
      <c r="X92" s="726"/>
      <c r="Y92" s="726"/>
      <c r="Z92" s="726"/>
      <c r="AA92" s="726"/>
      <c r="AB92" s="726"/>
      <c r="AC92" s="726"/>
      <c r="AD92" s="726"/>
      <c r="AE92" s="746"/>
      <c r="AF92" s="745">
        <f>COUNTIF(AF90:BJ90,"1")</f>
        <v>0</v>
      </c>
      <c r="AG92" s="726"/>
      <c r="AH92" s="726"/>
      <c r="AI92" s="726"/>
      <c r="AJ92" s="726"/>
      <c r="AK92" s="726"/>
      <c r="AL92" s="726"/>
      <c r="AM92" s="726"/>
      <c r="AN92" s="726"/>
      <c r="AO92" s="726"/>
      <c r="AP92" s="726"/>
      <c r="AQ92" s="726"/>
      <c r="AR92" s="726"/>
      <c r="AS92" s="726"/>
      <c r="AT92" s="726"/>
      <c r="AU92" s="726"/>
      <c r="AV92" s="726"/>
      <c r="AW92" s="726"/>
      <c r="AX92" s="726"/>
      <c r="AY92" s="726"/>
      <c r="AZ92" s="726"/>
      <c r="BA92" s="726"/>
      <c r="BB92" s="726"/>
      <c r="BC92" s="726"/>
      <c r="BD92" s="726"/>
      <c r="BE92" s="726"/>
      <c r="BF92" s="726"/>
      <c r="BG92" s="726"/>
      <c r="BH92" s="726"/>
      <c r="BI92" s="726"/>
      <c r="BJ92" s="726"/>
      <c r="BK92" s="796">
        <f>COUNTIF(BK90:BX90,"1")</f>
        <v>0</v>
      </c>
      <c r="BL92" s="797"/>
      <c r="BM92" s="797"/>
      <c r="BN92" s="797"/>
      <c r="BO92" s="797"/>
      <c r="BP92" s="797"/>
      <c r="BQ92" s="797"/>
      <c r="BR92" s="797"/>
      <c r="BS92" s="797"/>
      <c r="BT92" s="797"/>
      <c r="BU92" s="797"/>
      <c r="BV92" s="797"/>
      <c r="BW92" s="797"/>
      <c r="BX92" s="798"/>
    </row>
    <row r="93" spans="1:82" ht="19" customHeight="1">
      <c r="B93" s="89" t="s">
        <v>757</v>
      </c>
      <c r="C93" s="90"/>
      <c r="D93" s="750">
        <f>COUNTIF(D90:AE90,"0")</f>
        <v>0</v>
      </c>
      <c r="E93" s="751"/>
      <c r="F93" s="751"/>
      <c r="G93" s="751"/>
      <c r="H93" s="751"/>
      <c r="I93" s="751"/>
      <c r="J93" s="751"/>
      <c r="K93" s="751"/>
      <c r="L93" s="751"/>
      <c r="M93" s="751"/>
      <c r="N93" s="751"/>
      <c r="O93" s="751"/>
      <c r="P93" s="751"/>
      <c r="Q93" s="751"/>
      <c r="R93" s="751"/>
      <c r="S93" s="751"/>
      <c r="T93" s="751"/>
      <c r="U93" s="751"/>
      <c r="V93" s="751"/>
      <c r="W93" s="751"/>
      <c r="X93" s="751"/>
      <c r="Y93" s="751"/>
      <c r="Z93" s="751"/>
      <c r="AA93" s="751"/>
      <c r="AB93" s="751"/>
      <c r="AC93" s="751"/>
      <c r="AD93" s="751"/>
      <c r="AE93" s="752"/>
      <c r="AF93" s="750">
        <f>COUNTIF(AF90:BJ90,"0")</f>
        <v>0</v>
      </c>
      <c r="AG93" s="751"/>
      <c r="AH93" s="751"/>
      <c r="AI93" s="751"/>
      <c r="AJ93" s="751"/>
      <c r="AK93" s="751"/>
      <c r="AL93" s="751"/>
      <c r="AM93" s="751"/>
      <c r="AN93" s="751"/>
      <c r="AO93" s="751"/>
      <c r="AP93" s="751"/>
      <c r="AQ93" s="751"/>
      <c r="AR93" s="751"/>
      <c r="AS93" s="751"/>
      <c r="AT93" s="751"/>
      <c r="AU93" s="751"/>
      <c r="AV93" s="751"/>
      <c r="AW93" s="751"/>
      <c r="AX93" s="751"/>
      <c r="AY93" s="751"/>
      <c r="AZ93" s="751"/>
      <c r="BA93" s="751"/>
      <c r="BB93" s="751"/>
      <c r="BC93" s="751"/>
      <c r="BD93" s="751"/>
      <c r="BE93" s="751"/>
      <c r="BF93" s="751"/>
      <c r="BG93" s="751"/>
      <c r="BH93" s="751"/>
      <c r="BI93" s="751"/>
      <c r="BJ93" s="751"/>
      <c r="BK93" s="799">
        <f>COUNTIF(BK90:BX90,"0")</f>
        <v>0</v>
      </c>
      <c r="BL93" s="656"/>
      <c r="BM93" s="656"/>
      <c r="BN93" s="656"/>
      <c r="BO93" s="656"/>
      <c r="BP93" s="656"/>
      <c r="BQ93" s="656"/>
      <c r="BR93" s="656"/>
      <c r="BS93" s="656"/>
      <c r="BT93" s="656"/>
      <c r="BU93" s="656"/>
      <c r="BV93" s="656"/>
      <c r="BW93" s="656"/>
      <c r="BX93" s="800"/>
    </row>
    <row r="94" spans="1:82" ht="15.75" customHeight="1">
      <c r="B94" s="69"/>
      <c r="C94" s="69"/>
      <c r="D94" s="70"/>
      <c r="E94" s="70"/>
      <c r="F94" s="70"/>
      <c r="G94" s="70"/>
      <c r="H94" s="70"/>
      <c r="I94" s="70"/>
      <c r="J94" s="70"/>
      <c r="K94" s="70"/>
      <c r="L94" s="70"/>
      <c r="M94" s="70"/>
      <c r="N94" s="70"/>
      <c r="O94" s="70"/>
      <c r="P94" s="70"/>
      <c r="Q94" s="70"/>
      <c r="R94" s="70"/>
      <c r="S94" s="70"/>
      <c r="T94" s="70"/>
      <c r="U94" s="70"/>
      <c r="V94" s="70"/>
      <c r="W94" s="70"/>
      <c r="X94" s="70"/>
      <c r="Y94" s="70"/>
      <c r="Z94" s="70"/>
      <c r="AA94" s="603"/>
      <c r="AB94" s="70"/>
      <c r="AC94" s="70"/>
      <c r="AD94" s="70"/>
      <c r="AE94" s="70"/>
      <c r="AF94" s="70"/>
      <c r="AG94" s="70"/>
      <c r="AH94" s="624"/>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603"/>
      <c r="BI94" s="603"/>
      <c r="BJ94" s="603"/>
      <c r="BK94" s="603"/>
      <c r="BL94" s="603"/>
      <c r="BM94" s="603"/>
      <c r="BN94" s="603"/>
      <c r="BO94" s="603"/>
      <c r="BP94" s="603"/>
      <c r="BQ94" s="70"/>
      <c r="BR94" s="70"/>
      <c r="BS94" s="70"/>
      <c r="BT94" s="70"/>
      <c r="BU94" s="70"/>
      <c r="BV94" s="70"/>
      <c r="BW94" s="70"/>
      <c r="BX94" s="70"/>
    </row>
    <row r="95" spans="1:82" ht="15.75" customHeight="1">
      <c r="B95" s="202"/>
      <c r="C95" s="79"/>
      <c r="D95" s="105">
        <v>1</v>
      </c>
      <c r="E95" s="106" t="s">
        <v>758</v>
      </c>
      <c r="F95" s="106"/>
      <c r="G95" s="106"/>
      <c r="H95" s="106"/>
      <c r="I95" s="106"/>
      <c r="J95" s="106"/>
      <c r="K95" s="106"/>
      <c r="L95" s="106"/>
      <c r="M95" s="106"/>
      <c r="N95" s="106"/>
      <c r="O95" s="106"/>
      <c r="P95" s="106"/>
      <c r="Q95" s="106"/>
      <c r="R95" s="106"/>
      <c r="S95" s="106"/>
      <c r="T95" s="106"/>
      <c r="U95" s="106"/>
      <c r="V95" s="70"/>
      <c r="W95" s="70"/>
      <c r="X95" s="70"/>
      <c r="Y95" s="70"/>
      <c r="Z95" s="70"/>
      <c r="AA95" s="603"/>
      <c r="AB95" s="70"/>
      <c r="AC95" s="70"/>
      <c r="AD95" s="70"/>
      <c r="AE95" s="70"/>
      <c r="AF95" s="70"/>
      <c r="AG95" s="70"/>
      <c r="AH95" s="624"/>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603"/>
      <c r="BI95" s="603"/>
      <c r="BJ95" s="603"/>
      <c r="BK95" s="603"/>
      <c r="BL95" s="603"/>
      <c r="BM95" s="603"/>
      <c r="BN95" s="603"/>
      <c r="BO95" s="603"/>
      <c r="BP95" s="603"/>
      <c r="BQ95" s="70"/>
      <c r="BR95" s="70"/>
      <c r="BS95" s="70"/>
      <c r="BT95" s="70"/>
      <c r="BU95" s="70"/>
      <c r="BV95" s="70"/>
      <c r="BW95" s="70"/>
      <c r="BX95" s="70"/>
    </row>
    <row r="96" spans="1:82" ht="15.75" customHeight="1">
      <c r="B96" s="202"/>
      <c r="C96" s="79"/>
      <c r="D96" s="105">
        <v>2</v>
      </c>
      <c r="E96" s="106" t="s">
        <v>759</v>
      </c>
      <c r="F96" s="106"/>
      <c r="G96" s="106"/>
      <c r="H96" s="106"/>
      <c r="I96" s="106"/>
      <c r="J96" s="106"/>
      <c r="K96" s="106"/>
      <c r="L96" s="106"/>
      <c r="M96" s="106"/>
      <c r="N96" s="106"/>
      <c r="O96" s="106"/>
      <c r="P96" s="106"/>
      <c r="Q96" s="106"/>
      <c r="R96" s="106"/>
      <c r="S96" s="106"/>
      <c r="T96" s="106"/>
      <c r="U96" s="106"/>
      <c r="V96" s="70"/>
      <c r="W96" s="70"/>
      <c r="X96" s="70"/>
      <c r="Y96" s="70"/>
      <c r="Z96" s="70"/>
      <c r="AA96" s="603"/>
      <c r="AB96" s="70"/>
      <c r="AC96" s="70"/>
      <c r="AD96" s="70"/>
      <c r="AE96" s="70"/>
      <c r="AF96" s="70"/>
      <c r="AG96" s="70"/>
      <c r="AH96" s="624"/>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603"/>
      <c r="BI96" s="603"/>
      <c r="BJ96" s="603"/>
      <c r="BK96" s="603"/>
      <c r="BL96" s="603"/>
      <c r="BM96" s="603"/>
      <c r="BN96" s="603"/>
      <c r="BO96" s="603"/>
      <c r="BP96" s="603"/>
      <c r="BQ96" s="70"/>
      <c r="BR96" s="70"/>
      <c r="BS96" s="70"/>
      <c r="BT96" s="70"/>
      <c r="BU96" s="70"/>
      <c r="BV96" s="70"/>
      <c r="BW96" s="70"/>
      <c r="BX96" s="70"/>
    </row>
    <row r="97" spans="2:76" ht="15.75" customHeight="1">
      <c r="B97" s="154"/>
      <c r="C97" s="79"/>
      <c r="D97" s="105">
        <v>3</v>
      </c>
      <c r="E97" s="106" t="s">
        <v>760</v>
      </c>
      <c r="F97" s="106"/>
      <c r="G97" s="106"/>
      <c r="H97" s="106"/>
      <c r="I97" s="106"/>
      <c r="J97" s="106"/>
      <c r="K97" s="106"/>
      <c r="L97" s="106"/>
      <c r="M97" s="106"/>
      <c r="N97" s="106"/>
      <c r="O97" s="106"/>
      <c r="P97" s="106"/>
      <c r="Q97" s="106"/>
      <c r="R97" s="106"/>
      <c r="S97" s="106"/>
      <c r="T97" s="106"/>
      <c r="U97" s="106"/>
      <c r="V97" s="70"/>
      <c r="W97" s="70"/>
      <c r="X97" s="70"/>
      <c r="Y97" s="70"/>
      <c r="Z97" s="70"/>
      <c r="AA97" s="603"/>
      <c r="AB97" s="70"/>
      <c r="AC97" s="70"/>
      <c r="AD97" s="70"/>
      <c r="AE97" s="70"/>
      <c r="AF97" s="70"/>
      <c r="AG97" s="70"/>
      <c r="AH97" s="624"/>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603"/>
      <c r="BI97" s="603"/>
      <c r="BJ97" s="603"/>
      <c r="BK97" s="603"/>
      <c r="BL97" s="603"/>
      <c r="BM97" s="603"/>
      <c r="BN97" s="603"/>
      <c r="BO97" s="603"/>
      <c r="BP97" s="603"/>
      <c r="BQ97" s="70"/>
      <c r="BR97" s="70"/>
      <c r="BS97" s="70"/>
      <c r="BT97" s="70"/>
      <c r="BU97" s="70"/>
      <c r="BV97" s="70"/>
      <c r="BW97" s="70"/>
      <c r="BX97" s="70"/>
    </row>
    <row r="98" spans="2:76" ht="15.75" customHeight="1">
      <c r="B98" s="154"/>
      <c r="C98" s="79"/>
      <c r="D98" s="105">
        <v>4</v>
      </c>
      <c r="E98" s="106" t="s">
        <v>761</v>
      </c>
      <c r="F98" s="106"/>
      <c r="G98" s="106"/>
      <c r="H98" s="106"/>
      <c r="I98" s="106"/>
      <c r="J98" s="106"/>
      <c r="K98" s="106"/>
      <c r="L98" s="106"/>
      <c r="M98" s="106"/>
      <c r="N98" s="106"/>
      <c r="O98" s="106"/>
      <c r="P98" s="106"/>
      <c r="Q98" s="106"/>
      <c r="R98" s="106"/>
      <c r="S98" s="106"/>
      <c r="T98" s="106"/>
      <c r="U98" s="106"/>
      <c r="V98" s="70"/>
      <c r="W98" s="70"/>
      <c r="X98" s="70"/>
      <c r="Y98" s="70"/>
      <c r="Z98" s="70"/>
      <c r="AA98" s="603"/>
      <c r="AB98" s="70"/>
      <c r="AC98" s="70"/>
      <c r="AD98" s="70"/>
      <c r="AE98" s="70"/>
      <c r="AF98" s="70"/>
      <c r="AG98" s="70"/>
      <c r="AH98" s="624"/>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603"/>
      <c r="BI98" s="603"/>
      <c r="BJ98" s="603"/>
      <c r="BK98" s="603"/>
      <c r="BL98" s="603"/>
      <c r="BM98" s="603"/>
      <c r="BN98" s="603"/>
      <c r="BO98" s="603"/>
      <c r="BP98" s="603"/>
      <c r="BQ98" s="70"/>
      <c r="BR98" s="70"/>
      <c r="BS98" s="70"/>
      <c r="BT98" s="70"/>
      <c r="BU98" s="70"/>
      <c r="BV98" s="70"/>
      <c r="BW98" s="70"/>
      <c r="BX98" s="70"/>
    </row>
    <row r="99" spans="2:76" ht="15.75" customHeight="1">
      <c r="B99" s="154"/>
      <c r="C99" s="79"/>
      <c r="D99" s="107">
        <v>5</v>
      </c>
      <c r="E99" s="106" t="s">
        <v>762</v>
      </c>
      <c r="F99" s="106"/>
      <c r="G99" s="108"/>
      <c r="H99" s="106"/>
      <c r="I99" s="108"/>
      <c r="J99" s="108"/>
      <c r="K99" s="106"/>
      <c r="L99" s="106"/>
      <c r="M99" s="108"/>
      <c r="N99" s="106"/>
      <c r="O99" s="108"/>
      <c r="P99" s="108"/>
      <c r="Q99" s="108"/>
      <c r="R99" s="108"/>
      <c r="S99" s="108"/>
      <c r="T99" s="108"/>
      <c r="U99" s="108"/>
      <c r="V99" s="70"/>
      <c r="W99" s="70"/>
      <c r="X99" s="70"/>
      <c r="Y99" s="70"/>
      <c r="Z99" s="70"/>
      <c r="AA99" s="603"/>
      <c r="AB99" s="70"/>
      <c r="AC99" s="70"/>
      <c r="AD99" s="70"/>
      <c r="AE99" s="70"/>
      <c r="AF99" s="70"/>
      <c r="AG99" s="70"/>
      <c r="AH99" s="624"/>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603"/>
      <c r="BI99" s="603"/>
      <c r="BJ99" s="603"/>
      <c r="BK99" s="603"/>
      <c r="BL99" s="603"/>
      <c r="BM99" s="603"/>
      <c r="BN99" s="603"/>
      <c r="BO99" s="603"/>
      <c r="BP99" s="603"/>
      <c r="BQ99" s="70"/>
      <c r="BR99" s="70"/>
      <c r="BS99" s="70"/>
      <c r="BT99" s="70"/>
      <c r="BU99" s="70"/>
      <c r="BV99" s="70"/>
      <c r="BW99" s="70"/>
      <c r="BX99" s="70"/>
    </row>
    <row r="100" spans="2:76" ht="15.75" customHeight="1">
      <c r="D100" s="309">
        <v>6</v>
      </c>
      <c r="E100" s="310" t="s">
        <v>763</v>
      </c>
      <c r="F100" s="311"/>
      <c r="G100" s="311"/>
      <c r="H100" s="311"/>
      <c r="I100" s="311"/>
      <c r="J100" s="311"/>
      <c r="K100" s="311"/>
      <c r="L100" s="311"/>
      <c r="M100" s="311"/>
      <c r="N100" s="311"/>
      <c r="O100" s="311"/>
      <c r="P100" s="311"/>
      <c r="Q100" s="311"/>
      <c r="R100" s="311"/>
      <c r="S100" s="311"/>
      <c r="T100" s="311"/>
      <c r="U100" s="311"/>
    </row>
    <row r="101" spans="2:76" ht="15.75" customHeight="1">
      <c r="D101" s="309">
        <v>7</v>
      </c>
      <c r="E101" s="310" t="s">
        <v>764</v>
      </c>
      <c r="F101" s="311"/>
      <c r="G101" s="311"/>
      <c r="H101" s="311"/>
      <c r="I101" s="311"/>
      <c r="J101" s="311"/>
      <c r="K101" s="311"/>
      <c r="L101" s="311"/>
      <c r="M101" s="311"/>
      <c r="N101" s="311"/>
      <c r="O101" s="311"/>
      <c r="P101" s="311"/>
      <c r="Q101" s="311"/>
      <c r="R101" s="311"/>
      <c r="S101" s="311"/>
      <c r="T101" s="311"/>
      <c r="U101" s="311"/>
    </row>
  </sheetData>
  <mergeCells count="71">
    <mergeCell ref="BY27:BY29"/>
    <mergeCell ref="D93:AE93"/>
    <mergeCell ref="AF93:BJ93"/>
    <mergeCell ref="BK93:BX93"/>
    <mergeCell ref="D92:AE92"/>
    <mergeCell ref="AF92:BJ92"/>
    <mergeCell ref="A78:A80"/>
    <mergeCell ref="B78:B80"/>
    <mergeCell ref="A81:A83"/>
    <mergeCell ref="B81:B83"/>
    <mergeCell ref="BK92:BX92"/>
    <mergeCell ref="A69:A71"/>
    <mergeCell ref="B69:B71"/>
    <mergeCell ref="A72:A74"/>
    <mergeCell ref="B72:B74"/>
    <mergeCell ref="A75:A77"/>
    <mergeCell ref="B75:B77"/>
    <mergeCell ref="A60:A62"/>
    <mergeCell ref="B60:B62"/>
    <mergeCell ref="A63:A65"/>
    <mergeCell ref="B63:B65"/>
    <mergeCell ref="A66:A68"/>
    <mergeCell ref="B66:B68"/>
    <mergeCell ref="A51:A53"/>
    <mergeCell ref="B51:B53"/>
    <mergeCell ref="A54:A56"/>
    <mergeCell ref="B54:B56"/>
    <mergeCell ref="A57:A59"/>
    <mergeCell ref="B57:B59"/>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6:A8"/>
    <mergeCell ref="B6:B8"/>
    <mergeCell ref="A9:A11"/>
    <mergeCell ref="B9:B11"/>
    <mergeCell ref="A12:A14"/>
    <mergeCell ref="B12:B14"/>
    <mergeCell ref="A1:CD1"/>
    <mergeCell ref="A2:BY2"/>
    <mergeCell ref="A3:A5"/>
    <mergeCell ref="B3:B5"/>
    <mergeCell ref="C3:C5"/>
    <mergeCell ref="D3:AE3"/>
    <mergeCell ref="AF3:BJ3"/>
    <mergeCell ref="BK3:BX3"/>
    <mergeCell ref="CA4:CA5"/>
    <mergeCell ref="CB4:CB5"/>
    <mergeCell ref="CC4:CC5"/>
    <mergeCell ref="CD4:CD5"/>
  </mergeCells>
  <dataValidations count="4">
    <dataValidation allowBlank="1" showInputMessage="1" showErrorMessage="1" sqref="BH90:BH91 AM90:AM91 Y90:Y91 BV90:BV91 BL90:BM91 AT90:AT91 BA90:BB91 AF90:AF91 D90:D91 K90:K91 R90:R91 BO90:BO91" xr:uid="{BFF3D25E-99B3-4A66-AADA-8732ECA5C589}"/>
    <dataValidation type="list" allowBlank="1" showInputMessage="1" showErrorMessage="1" sqref="AU90:AZ90 Z90:AE90 L90:Q90 S90:X90 AG90:AL90 AN90:AS90 BC90:BG90 BW90:BX90 E90:J90 BP90:BU90 BI90:BK90 BN90" xr:uid="{FE2CD92D-D9BF-4AA4-BC03-A4CF1AE8F1E7}">
      <formula1>"Si,No"</formula1>
    </dataValidation>
    <dataValidation type="list" allowBlank="1" showInputMessage="1" showErrorMessage="1" sqref="BC91:BG91 Z91:AE91 E91:J91 L91:Q91 S91:X91 AG91:AL91 AN91:AS91 BW91:BX91 AU91:AZ91 BP91:BU91 BI91:BK91 BN91" xr:uid="{DBD776F4-EB97-4A08-B3A3-654E260FBCD9}">
      <formula1>"1,2,3,4,5,6,7"</formula1>
    </dataValidation>
    <dataValidation type="list" allowBlank="1" showInputMessage="1" showErrorMessage="1" sqref="D6:BX83" xr:uid="{32001D06-20B1-4427-86D1-ECDBDB658F7D}">
      <formula1>$CA$4:$CD$4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7" id="{C235DAEA-5FF7-4022-9589-CF70E1169A8F}">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D90:BX90</xm:sqref>
        </x14:conditionalFormatting>
        <x14:conditionalFormatting xmlns:xm="http://schemas.microsoft.com/office/excel/2006/main">
          <x14:cfRule type="iconSet" priority="10" id="{672A6B36-D22E-4E8F-B4FD-034564D14C0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9" id="{F05A3F33-0571-4522-A1B1-E964ECBD08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270" id="{8189DCD1-C82C-4A39-8741-43BDDA1FE8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BP6:BR74 BP78:BR83</xm:sqref>
        </x14:conditionalFormatting>
        <x14:conditionalFormatting xmlns:xm="http://schemas.microsoft.com/office/excel/2006/main">
          <x14:cfRule type="iconSet" priority="271" id="{35A1672A-4647-4348-98DE-977B7F16B4F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BN6:BO74 D6:BK74 D78:BK83 BN78:BO83</xm:sqref>
        </x14:conditionalFormatting>
        <x14:conditionalFormatting xmlns:xm="http://schemas.microsoft.com/office/excel/2006/main">
          <x14:cfRule type="iconSet" priority="273" id="{53C10C3F-9C08-443B-8DDB-619D5EABDD4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BL6:BL74 BL78:BL83</xm:sqref>
        </x14:conditionalFormatting>
        <x14:conditionalFormatting xmlns:xm="http://schemas.microsoft.com/office/excel/2006/main">
          <x14:cfRule type="iconSet" priority="274" id="{0455AE04-B793-4306-87AF-B00AA841A19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BM6:BM74 BM78:BM83</xm:sqref>
        </x14:conditionalFormatting>
        <x14:conditionalFormatting xmlns:xm="http://schemas.microsoft.com/office/excel/2006/main">
          <x14:cfRule type="iconSet" priority="275" id="{A18A5B27-DFA8-45C4-B749-09CD980BA6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BS9:BT74 BS6:BS8 BS78:BT83</xm:sqref>
        </x14:conditionalFormatting>
        <x14:conditionalFormatting xmlns:xm="http://schemas.microsoft.com/office/excel/2006/main">
          <x14:cfRule type="iconSet" priority="277" id="{BEAE56D1-B9C8-492F-87A3-974DF60E300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BU9:BV74 BV6:BV8 BU78:BV83</xm:sqref>
        </x14:conditionalFormatting>
        <x14:conditionalFormatting xmlns:xm="http://schemas.microsoft.com/office/excel/2006/main">
          <x14:cfRule type="iconSet" priority="279" id="{F57C8AE5-6619-4980-A2CF-AC53E00AC4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BW6:BX74 BW78:BX83</xm:sqref>
        </x14:conditionalFormatting>
        <x14:conditionalFormatting xmlns:xm="http://schemas.microsoft.com/office/excel/2006/main">
          <x14:cfRule type="iconSet" priority="1" id="{8E0D77AA-1D41-46F0-825C-AEE904C69D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BP75:BR77</xm:sqref>
        </x14:conditionalFormatting>
        <x14:conditionalFormatting xmlns:xm="http://schemas.microsoft.com/office/excel/2006/main">
          <x14:cfRule type="iconSet" priority="2" id="{5A8F61E6-B150-4234-AF5A-6C8926AAA9B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BN75:BO77 D75:BK77</xm:sqref>
        </x14:conditionalFormatting>
        <x14:conditionalFormatting xmlns:xm="http://schemas.microsoft.com/office/excel/2006/main">
          <x14:cfRule type="iconSet" priority="3" id="{76F9799F-7ABD-48B6-BE05-55011C5829B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BL75:BL77</xm:sqref>
        </x14:conditionalFormatting>
        <x14:conditionalFormatting xmlns:xm="http://schemas.microsoft.com/office/excel/2006/main">
          <x14:cfRule type="iconSet" priority="4" id="{064A6B0B-7DA1-4A7A-AD4F-34384B02068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BM75:BM77</xm:sqref>
        </x14:conditionalFormatting>
        <x14:conditionalFormatting xmlns:xm="http://schemas.microsoft.com/office/excel/2006/main">
          <x14:cfRule type="iconSet" priority="5" id="{73DD963B-56E2-4D63-8660-BBA95A65496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BS75:BT77</xm:sqref>
        </x14:conditionalFormatting>
        <x14:conditionalFormatting xmlns:xm="http://schemas.microsoft.com/office/excel/2006/main">
          <x14:cfRule type="iconSet" priority="6" id="{3EC5D002-8CE7-4A84-89B5-6ABE9BB95DC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BU75:BV77</xm:sqref>
        </x14:conditionalFormatting>
        <x14:conditionalFormatting xmlns:xm="http://schemas.microsoft.com/office/excel/2006/main">
          <x14:cfRule type="iconSet" priority="7" id="{702E3F3F-9538-422C-A1E4-F8C6DB9891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BW75:BX77</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4c6929-4ba5-4878-9fda-ec054b9204d5">
      <Terms xmlns="http://schemas.microsoft.com/office/infopath/2007/PartnerControls"/>
    </lcf76f155ced4ddcb4097134ff3c332f>
    <TaxCatchAll xmlns="a871b410-3f7d-4b34-ad8c-cca5e9ec7a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2FCD076E21AF1489E57AF877483F9D9" ma:contentTypeVersion="15" ma:contentTypeDescription="Create a new document." ma:contentTypeScope="" ma:versionID="ef1975b6c677d034d6d7d4fc94c209b8">
  <xsd:schema xmlns:xsd="http://www.w3.org/2001/XMLSchema" xmlns:xs="http://www.w3.org/2001/XMLSchema" xmlns:p="http://schemas.microsoft.com/office/2006/metadata/properties" xmlns:ns2="2d4c6929-4ba5-4878-9fda-ec054b9204d5" xmlns:ns3="a871b410-3f7d-4b34-ad8c-cca5e9ec7aa1" targetNamespace="http://schemas.microsoft.com/office/2006/metadata/properties" ma:root="true" ma:fieldsID="4e87892ed81399b0b34e787d03aa0a6c" ns2:_="" ns3:_="">
    <xsd:import namespace="2d4c6929-4ba5-4878-9fda-ec054b9204d5"/>
    <xsd:import namespace="a871b410-3f7d-4b34-ad8c-cca5e9ec7a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6929-4ba5-4878-9fda-ec054b920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71b410-3f7d-4b34-ad8c-cca5e9ec7a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c7209c4-6871-4c59-893e-87eab2d1c686}" ma:internalName="TaxCatchAll" ma:showField="CatchAllData" ma:web="a871b410-3f7d-4b34-ad8c-cca5e9ec7a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558D9D-F4FE-4399-95CB-9603AB6719B9}">
  <ds:schemaRefs>
    <ds:schemaRef ds:uri="http://schemas.microsoft.com/sharepoint/v3/contenttype/forms"/>
  </ds:schemaRefs>
</ds:datastoreItem>
</file>

<file path=customXml/itemProps2.xml><?xml version="1.0" encoding="utf-8"?>
<ds:datastoreItem xmlns:ds="http://schemas.openxmlformats.org/officeDocument/2006/customXml" ds:itemID="{B3F472EB-28B0-403C-9870-92936DE8175A}">
  <ds:schemaRefs>
    <ds:schemaRef ds:uri="http://schemas.microsoft.com/office/2006/metadata/properties"/>
    <ds:schemaRef ds:uri="http://schemas.microsoft.com/office/infopath/2007/PartnerControls"/>
    <ds:schemaRef ds:uri="2d4c6929-4ba5-4878-9fda-ec054b9204d5"/>
    <ds:schemaRef ds:uri="a871b410-3f7d-4b34-ad8c-cca5e9ec7aa1"/>
  </ds:schemaRefs>
</ds:datastoreItem>
</file>

<file path=customXml/itemProps3.xml><?xml version="1.0" encoding="utf-8"?>
<ds:datastoreItem xmlns:ds="http://schemas.openxmlformats.org/officeDocument/2006/customXml" ds:itemID="{9B03E45A-B371-44C5-B5CD-FF6F4FC5A3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c6929-4ba5-4878-9fda-ec054b9204d5"/>
    <ds:schemaRef ds:uri="a871b410-3f7d-4b34-ad8c-cca5e9ec7a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2025-I A</vt:lpstr>
      <vt:lpstr>2025-I B</vt:lpstr>
      <vt:lpstr>2025-I C</vt:lpstr>
      <vt:lpstr>2025-I D</vt:lpstr>
      <vt:lpstr>2025-II</vt:lpstr>
      <vt:lpstr>2025-III</vt:lpstr>
      <vt:lpstr>2025-IV</vt:lpstr>
      <vt:lpstr>2026-I</vt:lpstr>
      <vt:lpstr>COMPETENCIAS 2</vt:lpstr>
      <vt:lpstr>P_ACT_ESENCIAL</vt:lpstr>
      <vt:lpstr>DATOS</vt:lpstr>
      <vt:lpstr>REPORTE APRENDICES</vt:lpstr>
      <vt:lpstr>REGISTRO DE ASISTENCIA_2025_I</vt:lpstr>
      <vt:lpstr>REGISTRO DE ASISTENCIA_2025_II</vt:lpstr>
      <vt:lpstr>REGISTRO DE ASISTENCIA_2025_III</vt:lpstr>
      <vt:lpstr>REGISTRO DE ASISTENCIA_2025_IV</vt:lpstr>
      <vt:lpstr>REGISTRO DE ASISTENCIA_2026_i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USUARIO</cp:lastModifiedBy>
  <cp:revision/>
  <dcterms:created xsi:type="dcterms:W3CDTF">2019-07-19T08:22:48Z</dcterms:created>
  <dcterms:modified xsi:type="dcterms:W3CDTF">2026-04-07T16:01:53Z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0x01010012FCD076E21AF1489E57AF877483F9D9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